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.xml" ContentType="application/vnd.openxmlformats-officedocument.spreadsheetml.externalLink+xml"/>
  <Override PartName="/xl/threadedComments/threadedComment1.xml" ContentType="application/vnd.ms-excel.threaded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biernobogota-my.sharepoint.com/personal/valentina_martinez_gobiernobogota_gov_co/Documents/TUNJUELITO/4. MALLA VIAL/7. Financiero/"/>
    </mc:Choice>
  </mc:AlternateContent>
  <xr:revisionPtr revIDLastSave="273" documentId="13_ncr:1_{23B9880D-B11D-478C-A5D8-20CFEAB9CB11}" xr6:coauthVersionLast="47" xr6:coauthVersionMax="47" xr10:uidLastSave="{3BFD4FD0-5EEE-471E-8F8C-BA8E98F6D527}"/>
  <bookViews>
    <workbookView xWindow="-120" yWindow="-120" windowWidth="20730" windowHeight="11040" tabRatio="578" firstSheet="6" activeTab="7" xr2:uid="{23475B12-447A-44AE-9556-5CA604CE42C0}"/>
  </bookViews>
  <sheets>
    <sheet name="ACTA INTERVENTORIA 1" sheetId="5" r:id="rId1"/>
    <sheet name="ACTA INTERVENTORIA 2" sheetId="10" r:id="rId2"/>
    <sheet name="ACTA INTERVENTORIA 3" sheetId="7" r:id="rId3"/>
    <sheet name="ACTA INTERVENTORIA 4" sheetId="8" r:id="rId4"/>
    <sheet name="ACTA INTERVENTORIA 5" sheetId="9" r:id="rId5"/>
    <sheet name="ACTA INTERVENTORIA 6" sheetId="11" r:id="rId6"/>
    <sheet name="DC 2025" sheetId="4" r:id="rId7"/>
    <sheet name="VELNEC" sheetId="3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a">[1]Egre99SH!#REF!</definedName>
    <definedName name="\b">[1]Egre99SH!#REF!</definedName>
    <definedName name="\c">[1]Egre99SH!#REF!</definedName>
    <definedName name="\d">[1]Egre99SH!#REF!</definedName>
    <definedName name="\e">[1]Egre99SH!#REF!</definedName>
    <definedName name="\g">[1]Egre99SH!#REF!</definedName>
    <definedName name="\i">[1]Egre99SH!#REF!</definedName>
    <definedName name="\r">[1]Egre99SH!#REF!</definedName>
    <definedName name="\t">[1]Egre99SH!#REF!</definedName>
    <definedName name="___________DAT1" localSheetId="6">#REF!</definedName>
    <definedName name="___________DAT1" localSheetId="7">#REF!</definedName>
    <definedName name="___________DAT1">#REF!</definedName>
    <definedName name="___________DAT10" localSheetId="6">#REF!</definedName>
    <definedName name="___________DAT10" localSheetId="7">#REF!</definedName>
    <definedName name="___________DAT10">#REF!</definedName>
    <definedName name="___________DAT2" localSheetId="6">#REF!</definedName>
    <definedName name="___________DAT2" localSheetId="7">#REF!</definedName>
    <definedName name="___________DAT2">#REF!</definedName>
    <definedName name="___________DAT3" localSheetId="6">#REF!</definedName>
    <definedName name="___________DAT3" localSheetId="7">#REF!</definedName>
    <definedName name="___________DAT3">#REF!</definedName>
    <definedName name="___________DAT4" localSheetId="6">#REF!</definedName>
    <definedName name="___________DAT4" localSheetId="7">#REF!</definedName>
    <definedName name="___________DAT4">#REF!</definedName>
    <definedName name="___________DAT5" localSheetId="6">#REF!</definedName>
    <definedName name="___________DAT5" localSheetId="7">#REF!</definedName>
    <definedName name="___________DAT5">#REF!</definedName>
    <definedName name="___________DAT6" localSheetId="6">#REF!</definedName>
    <definedName name="___________DAT6" localSheetId="7">#REF!</definedName>
    <definedName name="___________DAT6">#REF!</definedName>
    <definedName name="___________DAT7" localSheetId="6">#REF!</definedName>
    <definedName name="___________DAT7" localSheetId="7">#REF!</definedName>
    <definedName name="___________DAT7">#REF!</definedName>
    <definedName name="___________DAT8" localSheetId="6">#REF!</definedName>
    <definedName name="___________DAT8" localSheetId="7">#REF!</definedName>
    <definedName name="___________DAT8">#REF!</definedName>
    <definedName name="___________DAT9" localSheetId="6">#REF!</definedName>
    <definedName name="___________DAT9" localSheetId="7">#REF!</definedName>
    <definedName name="___________DAT9">#REF!</definedName>
    <definedName name="___________FC" localSheetId="6">#REF!</definedName>
    <definedName name="___________FC" localSheetId="7">#REF!</definedName>
    <definedName name="___________FC">#REF!</definedName>
    <definedName name="__________DAT1" localSheetId="6">#REF!</definedName>
    <definedName name="__________DAT1" localSheetId="7">#REF!</definedName>
    <definedName name="__________DAT1">#REF!</definedName>
    <definedName name="__________DAT10" localSheetId="6">#REF!</definedName>
    <definedName name="__________DAT10" localSheetId="7">#REF!</definedName>
    <definedName name="__________DAT10">#REF!</definedName>
    <definedName name="__________DAT2" localSheetId="6">#REF!</definedName>
    <definedName name="__________DAT2" localSheetId="7">#REF!</definedName>
    <definedName name="__________DAT2">#REF!</definedName>
    <definedName name="__________DAT3" localSheetId="6">#REF!</definedName>
    <definedName name="__________DAT3" localSheetId="7">#REF!</definedName>
    <definedName name="__________DAT3">#REF!</definedName>
    <definedName name="__________DAT4" localSheetId="6">#REF!</definedName>
    <definedName name="__________DAT4" localSheetId="7">#REF!</definedName>
    <definedName name="__________DAT4">#REF!</definedName>
    <definedName name="__________DAT5" localSheetId="6">#REF!</definedName>
    <definedName name="__________DAT5" localSheetId="7">#REF!</definedName>
    <definedName name="__________DAT5">#REF!</definedName>
    <definedName name="__________DAT6" localSheetId="6">#REF!</definedName>
    <definedName name="__________DAT6" localSheetId="7">#REF!</definedName>
    <definedName name="__________DAT6">#REF!</definedName>
    <definedName name="__________DAT7" localSheetId="6">#REF!</definedName>
    <definedName name="__________DAT7" localSheetId="7">#REF!</definedName>
    <definedName name="__________DAT7">#REF!</definedName>
    <definedName name="__________DAT8" localSheetId="6">#REF!</definedName>
    <definedName name="__________DAT8" localSheetId="7">#REF!</definedName>
    <definedName name="__________DAT8">#REF!</definedName>
    <definedName name="__________DAT9" localSheetId="6">#REF!</definedName>
    <definedName name="__________DAT9" localSheetId="7">#REF!</definedName>
    <definedName name="__________DAT9">#REF!</definedName>
    <definedName name="__________FC" localSheetId="6">#REF!</definedName>
    <definedName name="__________FC" localSheetId="7">#REF!</definedName>
    <definedName name="__________FC">#REF!</definedName>
    <definedName name="_________DAT1" localSheetId="6">#REF!</definedName>
    <definedName name="_________DAT1" localSheetId="7">#REF!</definedName>
    <definedName name="_________DAT1">#REF!</definedName>
    <definedName name="_________DAT10" localSheetId="6">#REF!</definedName>
    <definedName name="_________DAT10" localSheetId="7">#REF!</definedName>
    <definedName name="_________DAT10">#REF!</definedName>
    <definedName name="_________DAT2" localSheetId="6">#REF!</definedName>
    <definedName name="_________DAT2" localSheetId="7">#REF!</definedName>
    <definedName name="_________DAT2">#REF!</definedName>
    <definedName name="_________DAT3" localSheetId="6">#REF!</definedName>
    <definedName name="_________DAT3" localSheetId="7">#REF!</definedName>
    <definedName name="_________DAT3">#REF!</definedName>
    <definedName name="_________DAT4" localSheetId="6">#REF!</definedName>
    <definedName name="_________DAT4" localSheetId="7">#REF!</definedName>
    <definedName name="_________DAT4">#REF!</definedName>
    <definedName name="_________DAT5" localSheetId="6">#REF!</definedName>
    <definedName name="_________DAT5" localSheetId="7">#REF!</definedName>
    <definedName name="_________DAT5">#REF!</definedName>
    <definedName name="_________DAT6" localSheetId="6">#REF!</definedName>
    <definedName name="_________DAT6" localSheetId="7">#REF!</definedName>
    <definedName name="_________DAT6">#REF!</definedName>
    <definedName name="_________DAT7" localSheetId="6">#REF!</definedName>
    <definedName name="_________DAT7" localSheetId="7">#REF!</definedName>
    <definedName name="_________DAT7">#REF!</definedName>
    <definedName name="_________DAT8" localSheetId="6">#REF!</definedName>
    <definedName name="_________DAT8" localSheetId="7">#REF!</definedName>
    <definedName name="_________DAT8">#REF!</definedName>
    <definedName name="_________DAT9" localSheetId="6">#REF!</definedName>
    <definedName name="_________DAT9" localSheetId="7">#REF!</definedName>
    <definedName name="_________DAT9">#REF!</definedName>
    <definedName name="_________FC" localSheetId="6">#REF!</definedName>
    <definedName name="_________FC" localSheetId="7">#REF!</definedName>
    <definedName name="_________FC">#REF!</definedName>
    <definedName name="________DAT1" localSheetId="6">#REF!</definedName>
    <definedName name="________DAT1" localSheetId="7">#REF!</definedName>
    <definedName name="________DAT1">#REF!</definedName>
    <definedName name="________DAT10" localSheetId="6">#REF!</definedName>
    <definedName name="________DAT10" localSheetId="7">#REF!</definedName>
    <definedName name="________DAT10">#REF!</definedName>
    <definedName name="________DAT2" localSheetId="6">#REF!</definedName>
    <definedName name="________DAT2" localSheetId="7">#REF!</definedName>
    <definedName name="________DAT2">#REF!</definedName>
    <definedName name="________DAT3" localSheetId="6">#REF!</definedName>
    <definedName name="________DAT3" localSheetId="7">#REF!</definedName>
    <definedName name="________DAT3">#REF!</definedName>
    <definedName name="________DAT4" localSheetId="6">#REF!</definedName>
    <definedName name="________DAT4" localSheetId="7">#REF!</definedName>
    <definedName name="________DAT4">#REF!</definedName>
    <definedName name="________DAT5" localSheetId="6">#REF!</definedName>
    <definedName name="________DAT5" localSheetId="7">#REF!</definedName>
    <definedName name="________DAT5">#REF!</definedName>
    <definedName name="________DAT6" localSheetId="6">#REF!</definedName>
    <definedName name="________DAT6" localSheetId="7">#REF!</definedName>
    <definedName name="________DAT6">#REF!</definedName>
    <definedName name="________DAT7" localSheetId="6">#REF!</definedName>
    <definedName name="________DAT7" localSheetId="7">#REF!</definedName>
    <definedName name="________DAT7">#REF!</definedName>
    <definedName name="________DAT8" localSheetId="6">#REF!</definedName>
    <definedName name="________DAT8" localSheetId="7">#REF!</definedName>
    <definedName name="________DAT8">#REF!</definedName>
    <definedName name="________DAT9" localSheetId="6">#REF!</definedName>
    <definedName name="________DAT9" localSheetId="7">#REF!</definedName>
    <definedName name="________DAT9">#REF!</definedName>
    <definedName name="________FC" localSheetId="6">#REF!</definedName>
    <definedName name="________FC" localSheetId="7">#REF!</definedName>
    <definedName name="________FC">#REF!</definedName>
    <definedName name="_______DAT1" localSheetId="6">#REF!</definedName>
    <definedName name="_______DAT1" localSheetId="7">#REF!</definedName>
    <definedName name="_______DAT1">#REF!</definedName>
    <definedName name="_______DAT10" localSheetId="6">#REF!</definedName>
    <definedName name="_______DAT10" localSheetId="7">#REF!</definedName>
    <definedName name="_______DAT10">#REF!</definedName>
    <definedName name="_______DAT2" localSheetId="6">#REF!</definedName>
    <definedName name="_______DAT2" localSheetId="7">#REF!</definedName>
    <definedName name="_______DAT2">#REF!</definedName>
    <definedName name="_______DAT3" localSheetId="6">#REF!</definedName>
    <definedName name="_______DAT3" localSheetId="7">#REF!</definedName>
    <definedName name="_______DAT3">#REF!</definedName>
    <definedName name="_______DAT4" localSheetId="6">#REF!</definedName>
    <definedName name="_______DAT4" localSheetId="7">#REF!</definedName>
    <definedName name="_______DAT4">#REF!</definedName>
    <definedName name="_______DAT5" localSheetId="6">#REF!</definedName>
    <definedName name="_______DAT5" localSheetId="7">#REF!</definedName>
    <definedName name="_______DAT5">#REF!</definedName>
    <definedName name="_______DAT6" localSheetId="6">#REF!</definedName>
    <definedName name="_______DAT6" localSheetId="7">#REF!</definedName>
    <definedName name="_______DAT6">#REF!</definedName>
    <definedName name="_______DAT7" localSheetId="6">#REF!</definedName>
    <definedName name="_______DAT7" localSheetId="7">#REF!</definedName>
    <definedName name="_______DAT7">#REF!</definedName>
    <definedName name="_______DAT8" localSheetId="6">#REF!</definedName>
    <definedName name="_______DAT8" localSheetId="7">#REF!</definedName>
    <definedName name="_______DAT8">#REF!</definedName>
    <definedName name="_______DAT9" localSheetId="6">#REF!</definedName>
    <definedName name="_______DAT9" localSheetId="7">#REF!</definedName>
    <definedName name="_______DAT9">#REF!</definedName>
    <definedName name="_______FC" localSheetId="6">#REF!</definedName>
    <definedName name="_______FC" localSheetId="7">#REF!</definedName>
    <definedName name="_______FC">#REF!</definedName>
    <definedName name="______DAT1" localSheetId="6">#REF!</definedName>
    <definedName name="______DAT1" localSheetId="7">#REF!</definedName>
    <definedName name="______DAT1">#REF!</definedName>
    <definedName name="______DAT10" localSheetId="6">#REF!</definedName>
    <definedName name="______DAT10" localSheetId="7">#REF!</definedName>
    <definedName name="______DAT10">#REF!</definedName>
    <definedName name="______DAT2" localSheetId="6">#REF!</definedName>
    <definedName name="______DAT2" localSheetId="7">#REF!</definedName>
    <definedName name="______DAT2">#REF!</definedName>
    <definedName name="______DAT3" localSheetId="6">#REF!</definedName>
    <definedName name="______DAT3" localSheetId="7">#REF!</definedName>
    <definedName name="______DAT3">#REF!</definedName>
    <definedName name="______DAT4" localSheetId="6">#REF!</definedName>
    <definedName name="______DAT4" localSheetId="7">#REF!</definedName>
    <definedName name="______DAT4">#REF!</definedName>
    <definedName name="______DAT5" localSheetId="6">#REF!</definedName>
    <definedName name="______DAT5" localSheetId="7">#REF!</definedName>
    <definedName name="______DAT5">#REF!</definedName>
    <definedName name="______DAT6" localSheetId="6">#REF!</definedName>
    <definedName name="______DAT6" localSheetId="7">#REF!</definedName>
    <definedName name="______DAT6">#REF!</definedName>
    <definedName name="______DAT7" localSheetId="6">#REF!</definedName>
    <definedName name="______DAT7" localSheetId="7">#REF!</definedName>
    <definedName name="______DAT7">#REF!</definedName>
    <definedName name="______DAT8" localSheetId="6">#REF!</definedName>
    <definedName name="______DAT8" localSheetId="7">#REF!</definedName>
    <definedName name="______DAT8">#REF!</definedName>
    <definedName name="______DAT9" localSheetId="6">#REF!</definedName>
    <definedName name="______DAT9" localSheetId="7">#REF!</definedName>
    <definedName name="______DAT9">#REF!</definedName>
    <definedName name="______FC" localSheetId="6">#REF!</definedName>
    <definedName name="______FC" localSheetId="7">#REF!</definedName>
    <definedName name="______FC">#REF!</definedName>
    <definedName name="_____DAT1" localSheetId="6">#REF!</definedName>
    <definedName name="_____DAT1" localSheetId="7">#REF!</definedName>
    <definedName name="_____DAT1">#REF!</definedName>
    <definedName name="_____DAT10" localSheetId="6">#REF!</definedName>
    <definedName name="_____DAT10" localSheetId="7">#REF!</definedName>
    <definedName name="_____DAT10">#REF!</definedName>
    <definedName name="_____DAT2" localSheetId="6">#REF!</definedName>
    <definedName name="_____DAT2" localSheetId="7">#REF!</definedName>
    <definedName name="_____DAT2">#REF!</definedName>
    <definedName name="_____DAT3" localSheetId="6">#REF!</definedName>
    <definedName name="_____DAT3" localSheetId="7">#REF!</definedName>
    <definedName name="_____DAT3">#REF!</definedName>
    <definedName name="_____DAT4" localSheetId="6">#REF!</definedName>
    <definedName name="_____DAT4" localSheetId="7">#REF!</definedName>
    <definedName name="_____DAT4">#REF!</definedName>
    <definedName name="_____DAT5" localSheetId="6">#REF!</definedName>
    <definedName name="_____DAT5" localSheetId="7">#REF!</definedName>
    <definedName name="_____DAT5">#REF!</definedName>
    <definedName name="_____DAT6" localSheetId="6">#REF!</definedName>
    <definedName name="_____DAT6" localSheetId="7">#REF!</definedName>
    <definedName name="_____DAT6">#REF!</definedName>
    <definedName name="_____DAT7" localSheetId="6">#REF!</definedName>
    <definedName name="_____DAT7" localSheetId="7">#REF!</definedName>
    <definedName name="_____DAT7">#REF!</definedName>
    <definedName name="_____DAT8" localSheetId="6">#REF!</definedName>
    <definedName name="_____DAT8" localSheetId="7">#REF!</definedName>
    <definedName name="_____DAT8">#REF!</definedName>
    <definedName name="_____DAT9" localSheetId="6">#REF!</definedName>
    <definedName name="_____DAT9" localSheetId="7">#REF!</definedName>
    <definedName name="_____DAT9">#REF!</definedName>
    <definedName name="_____FC" localSheetId="6">#REF!</definedName>
    <definedName name="_____FC" localSheetId="7">#REF!</definedName>
    <definedName name="_____FC">#REF!</definedName>
    <definedName name="____DAT1" localSheetId="6">#REF!</definedName>
    <definedName name="____DAT1" localSheetId="7">#REF!</definedName>
    <definedName name="____DAT1">#REF!</definedName>
    <definedName name="____DAT10" localSheetId="6">#REF!</definedName>
    <definedName name="____DAT10" localSheetId="7">#REF!</definedName>
    <definedName name="____DAT10">#REF!</definedName>
    <definedName name="____DAT2" localSheetId="6">#REF!</definedName>
    <definedName name="____DAT2" localSheetId="7">#REF!</definedName>
    <definedName name="____DAT2">#REF!</definedName>
    <definedName name="____DAT3" localSheetId="6">#REF!</definedName>
    <definedName name="____DAT3" localSheetId="7">#REF!</definedName>
    <definedName name="____DAT3">#REF!</definedName>
    <definedName name="____DAT4" localSheetId="6">#REF!</definedName>
    <definedName name="____DAT4" localSheetId="7">#REF!</definedName>
    <definedName name="____DAT4">#REF!</definedName>
    <definedName name="____DAT5" localSheetId="6">#REF!</definedName>
    <definedName name="____DAT5" localSheetId="7">#REF!</definedName>
    <definedName name="____DAT5">#REF!</definedName>
    <definedName name="____DAT6" localSheetId="6">#REF!</definedName>
    <definedName name="____DAT6" localSheetId="7">#REF!</definedName>
    <definedName name="____DAT6">#REF!</definedName>
    <definedName name="____DAT7" localSheetId="6">#REF!</definedName>
    <definedName name="____DAT7" localSheetId="7">#REF!</definedName>
    <definedName name="____DAT7">#REF!</definedName>
    <definedName name="____DAT8" localSheetId="6">#REF!</definedName>
    <definedName name="____DAT8" localSheetId="7">#REF!</definedName>
    <definedName name="____DAT8">#REF!</definedName>
    <definedName name="____DAT9" localSheetId="6">#REF!</definedName>
    <definedName name="____DAT9" localSheetId="7">#REF!</definedName>
    <definedName name="____DAT9">#REF!</definedName>
    <definedName name="____FC" localSheetId="6">#REF!</definedName>
    <definedName name="____FC" localSheetId="7">#REF!</definedName>
    <definedName name="____FC">#REF!</definedName>
    <definedName name="____FOR1" localSheetId="6">#REF!</definedName>
    <definedName name="____FOR1" localSheetId="7">#REF!</definedName>
    <definedName name="____FOR1">#REF!</definedName>
    <definedName name="___DAT1" localSheetId="6">#REF!</definedName>
    <definedName name="___DAT1" localSheetId="7">#REF!</definedName>
    <definedName name="___DAT1">#REF!</definedName>
    <definedName name="___DAT10" localSheetId="6">#REF!</definedName>
    <definedName name="___DAT10" localSheetId="7">#REF!</definedName>
    <definedName name="___DAT10">#REF!</definedName>
    <definedName name="___DAT2" localSheetId="6">#REF!</definedName>
    <definedName name="___DAT2" localSheetId="7">#REF!</definedName>
    <definedName name="___DAT2">#REF!</definedName>
    <definedName name="___DAT3" localSheetId="6">#REF!</definedName>
    <definedName name="___DAT3" localSheetId="7">#REF!</definedName>
    <definedName name="___DAT3">#REF!</definedName>
    <definedName name="___DAT4" localSheetId="6">#REF!</definedName>
    <definedName name="___DAT4" localSheetId="7">#REF!</definedName>
    <definedName name="___DAT4">#REF!</definedName>
    <definedName name="___DAT5" localSheetId="6">#REF!</definedName>
    <definedName name="___DAT5" localSheetId="7">#REF!</definedName>
    <definedName name="___DAT5">#REF!</definedName>
    <definedName name="___DAT6" localSheetId="6">#REF!</definedName>
    <definedName name="___DAT6" localSheetId="7">#REF!</definedName>
    <definedName name="___DAT6">#REF!</definedName>
    <definedName name="___DAT7" localSheetId="6">#REF!</definedName>
    <definedName name="___DAT7" localSheetId="7">#REF!</definedName>
    <definedName name="___DAT7">#REF!</definedName>
    <definedName name="___DAT8" localSheetId="6">#REF!</definedName>
    <definedName name="___DAT8" localSheetId="7">#REF!</definedName>
    <definedName name="___DAT8">#REF!</definedName>
    <definedName name="___DAT9" localSheetId="6">#REF!</definedName>
    <definedName name="___DAT9" localSheetId="7">#REF!</definedName>
    <definedName name="___DAT9">#REF!</definedName>
    <definedName name="___FC" localSheetId="6">#REF!</definedName>
    <definedName name="___FC" localSheetId="7">#REF!</definedName>
    <definedName name="___FC">#REF!</definedName>
    <definedName name="___FOR1" localSheetId="6">#REF!</definedName>
    <definedName name="___FOR1" localSheetId="7">#REF!</definedName>
    <definedName name="___FOR1">#REF!</definedName>
    <definedName name="__DAT1" localSheetId="6">#REF!</definedName>
    <definedName name="__DAT1" localSheetId="7">#REF!</definedName>
    <definedName name="__DAT1">#REF!</definedName>
    <definedName name="__DAT10" localSheetId="6">#REF!</definedName>
    <definedName name="__DAT10" localSheetId="7">#REF!</definedName>
    <definedName name="__DAT10">#REF!</definedName>
    <definedName name="__DAT2" localSheetId="6">#REF!</definedName>
    <definedName name="__DAT2" localSheetId="7">#REF!</definedName>
    <definedName name="__DAT2">#REF!</definedName>
    <definedName name="__DAT3" localSheetId="6">#REF!</definedName>
    <definedName name="__DAT3" localSheetId="7">#REF!</definedName>
    <definedName name="__DAT3">#REF!</definedName>
    <definedName name="__DAT4" localSheetId="6">#REF!</definedName>
    <definedName name="__DAT4" localSheetId="7">#REF!</definedName>
    <definedName name="__DAT4">#REF!</definedName>
    <definedName name="__DAT5" localSheetId="6">#REF!</definedName>
    <definedName name="__DAT5" localSheetId="7">#REF!</definedName>
    <definedName name="__DAT5">#REF!</definedName>
    <definedName name="__DAT6" localSheetId="6">#REF!</definedName>
    <definedName name="__DAT6" localSheetId="7">#REF!</definedName>
    <definedName name="__DAT6">#REF!</definedName>
    <definedName name="__DAT7" localSheetId="6">#REF!</definedName>
    <definedName name="__DAT7" localSheetId="7">#REF!</definedName>
    <definedName name="__DAT7">#REF!</definedName>
    <definedName name="__DAT8" localSheetId="6">#REF!</definedName>
    <definedName name="__DAT8" localSheetId="7">#REF!</definedName>
    <definedName name="__DAT8">#REF!</definedName>
    <definedName name="__DAT9" localSheetId="6">#REF!</definedName>
    <definedName name="__DAT9" localSheetId="7">#REF!</definedName>
    <definedName name="__DAT9">#REF!</definedName>
    <definedName name="__FC" localSheetId="6">#REF!</definedName>
    <definedName name="__FC" localSheetId="7">#REF!</definedName>
    <definedName name="__FC">#REF!</definedName>
    <definedName name="__FOR1" localSheetId="6">#REF!</definedName>
    <definedName name="__FOR1" localSheetId="7">#REF!</definedName>
    <definedName name="__FOR1">#REF!</definedName>
    <definedName name="_42C" localSheetId="6">#REF!</definedName>
    <definedName name="_42C" localSheetId="7">#REF!</definedName>
    <definedName name="_42C">#REF!</definedName>
    <definedName name="_42D" localSheetId="6">#REF!</definedName>
    <definedName name="_42D" localSheetId="7">#REF!</definedName>
    <definedName name="_42D">#REF!</definedName>
    <definedName name="_42E" localSheetId="6">#REF!</definedName>
    <definedName name="_42E" localSheetId="7">#REF!</definedName>
    <definedName name="_42E">#REF!</definedName>
    <definedName name="_44" localSheetId="6">#REF!</definedName>
    <definedName name="_44" localSheetId="7">#REF!</definedName>
    <definedName name="_44">#REF!</definedName>
    <definedName name="_6" localSheetId="6">#REF!</definedName>
    <definedName name="_6" localSheetId="7">#REF!</definedName>
    <definedName name="_6">#REF!</definedName>
    <definedName name="_acu1" localSheetId="6">#REF!</definedName>
    <definedName name="_acu1" localSheetId="7">#REF!</definedName>
    <definedName name="_acu1">#REF!</definedName>
    <definedName name="_acu142" localSheetId="6">#REF!</definedName>
    <definedName name="_acu142" localSheetId="7">#REF!</definedName>
    <definedName name="_acu142">#REF!</definedName>
    <definedName name="_acu2" localSheetId="6">#REF!</definedName>
    <definedName name="_acu2" localSheetId="7">#REF!</definedName>
    <definedName name="_acu2">#REF!</definedName>
    <definedName name="_acu3" localSheetId="6">#REF!</definedName>
    <definedName name="_acu3" localSheetId="7">#REF!</definedName>
    <definedName name="_acu3">#REF!</definedName>
    <definedName name="_acu4" localSheetId="6">#REF!</definedName>
    <definedName name="_acu4" localSheetId="7">#REF!</definedName>
    <definedName name="_acu4">#REF!</definedName>
    <definedName name="_acu5" localSheetId="6">#REF!</definedName>
    <definedName name="_acu5" localSheetId="7">#REF!</definedName>
    <definedName name="_acu5">#REF!</definedName>
    <definedName name="_acu6" localSheetId="6">#REF!</definedName>
    <definedName name="_acu6" localSheetId="7">#REF!</definedName>
    <definedName name="_acu6">#REF!</definedName>
    <definedName name="_alc1" localSheetId="6">#REF!</definedName>
    <definedName name="_alc1" localSheetId="7">#REF!</definedName>
    <definedName name="_alc1">#REF!</definedName>
    <definedName name="_alc142" localSheetId="6">#REF!</definedName>
    <definedName name="_alc142" localSheetId="7">#REF!</definedName>
    <definedName name="_alc142">#REF!</definedName>
    <definedName name="_alc2" localSheetId="6">#REF!</definedName>
    <definedName name="_alc2" localSheetId="7">#REF!</definedName>
    <definedName name="_alc2">#REF!</definedName>
    <definedName name="_alc3" localSheetId="6">#REF!</definedName>
    <definedName name="_alc3" localSheetId="7">#REF!</definedName>
    <definedName name="_alc3">#REF!</definedName>
    <definedName name="_alc4" localSheetId="6">#REF!</definedName>
    <definedName name="_alc4" localSheetId="7">#REF!</definedName>
    <definedName name="_alc4">#REF!</definedName>
    <definedName name="_alc5" localSheetId="6">#REF!</definedName>
    <definedName name="_alc5" localSheetId="7">#REF!</definedName>
    <definedName name="_alc5">#REF!</definedName>
    <definedName name="_DAT1" localSheetId="6">#REF!</definedName>
    <definedName name="_DAT1" localSheetId="7">#REF!</definedName>
    <definedName name="_DAT1">#REF!</definedName>
    <definedName name="_DAT10" localSheetId="6">#REF!</definedName>
    <definedName name="_DAT10" localSheetId="7">#REF!</definedName>
    <definedName name="_DAT10">#REF!</definedName>
    <definedName name="_DAT2" localSheetId="6">#REF!</definedName>
    <definedName name="_DAT2" localSheetId="7">#REF!</definedName>
    <definedName name="_DAT2">#REF!</definedName>
    <definedName name="_DAT3" localSheetId="6">#REF!</definedName>
    <definedName name="_DAT3" localSheetId="7">#REF!</definedName>
    <definedName name="_DAT3">#REF!</definedName>
    <definedName name="_DAT4" localSheetId="6">#REF!</definedName>
    <definedName name="_DAT4" localSheetId="7">#REF!</definedName>
    <definedName name="_DAT4">#REF!</definedName>
    <definedName name="_DAT5" localSheetId="6">#REF!</definedName>
    <definedName name="_DAT5" localSheetId="7">#REF!</definedName>
    <definedName name="_DAT5">#REF!</definedName>
    <definedName name="_DAT6" localSheetId="6">#REF!</definedName>
    <definedName name="_DAT6" localSheetId="7">#REF!</definedName>
    <definedName name="_DAT6">#REF!</definedName>
    <definedName name="_DAT7" localSheetId="6">#REF!</definedName>
    <definedName name="_DAT7" localSheetId="7">#REF!</definedName>
    <definedName name="_DAT7">#REF!</definedName>
    <definedName name="_DAT8" localSheetId="6">#REF!</definedName>
    <definedName name="_DAT8" localSheetId="7">#REF!</definedName>
    <definedName name="_DAT8">#REF!</definedName>
    <definedName name="_DAT9" localSheetId="6">#REF!</definedName>
    <definedName name="_DAT9" localSheetId="7">#REF!</definedName>
    <definedName name="_DAT9">#REF!</definedName>
    <definedName name="_FC" localSheetId="6">#REF!</definedName>
    <definedName name="_FC" localSheetId="7">#REF!</definedName>
    <definedName name="_FC">#REF!</definedName>
    <definedName name="_FECHA" localSheetId="6">#REF!</definedName>
    <definedName name="_FECHA" localSheetId="7">#REF!</definedName>
    <definedName name="_FECHA">#REF!</definedName>
    <definedName name="_xlnm._FilterDatabase" hidden="1">#REF!</definedName>
    <definedName name="_FOR1" localSheetId="6">#REF!</definedName>
    <definedName name="_FOR1" localSheetId="7">#REF!</definedName>
    <definedName name="_FOR1">#REF!</definedName>
    <definedName name="_IND1" localSheetId="6">#REF!</definedName>
    <definedName name="_IND1" localSheetId="7">#REF!</definedName>
    <definedName name="_IND1">#REF!</definedName>
    <definedName name="_IND2" localSheetId="6">#REF!</definedName>
    <definedName name="_IND2" localSheetId="7">#REF!</definedName>
    <definedName name="_IND2">#REF!</definedName>
    <definedName name="_IND3" localSheetId="6">#REF!</definedName>
    <definedName name="_IND3" localSheetId="7">#REF!</definedName>
    <definedName name="_IND3">#REF!</definedName>
    <definedName name="_IND4" localSheetId="6">#REF!</definedName>
    <definedName name="_IND4" localSheetId="7">#REF!</definedName>
    <definedName name="_IND4">#REF!</definedName>
    <definedName name="_IND5" localSheetId="6">#REF!</definedName>
    <definedName name="_IND5" localSheetId="7">#REF!</definedName>
    <definedName name="_IND5">#REF!</definedName>
    <definedName name="_IND6">[2]CC9012!$C$9</definedName>
    <definedName name="_scenchg1" localSheetId="6">#REF!</definedName>
    <definedName name="_scenchg1" localSheetId="7">#REF!</definedName>
    <definedName name="_scenchg1" hidden="1">[3]inpermeabOTRO!#REF!</definedName>
    <definedName name="¿">#REF!</definedName>
    <definedName name="A" localSheetId="6">#REF!</definedName>
    <definedName name="A" localSheetId="7">#REF!</definedName>
    <definedName name="A">#REF!</definedName>
    <definedName name="A.PVC" localSheetId="6">#REF!</definedName>
    <definedName name="A.PVC" localSheetId="7">#REF!</definedName>
    <definedName name="A.PVC">#REF!</definedName>
    <definedName name="A_ARCINIEGAS" localSheetId="6">#REF!</definedName>
    <definedName name="A_ARCINIEGAS" localSheetId="7">#REF!</definedName>
    <definedName name="A_ARCINIEGAS">#REF!</definedName>
    <definedName name="A_impresión_IM" localSheetId="6">#REF!</definedName>
    <definedName name="A_impresión_IM" localSheetId="7">#REF!</definedName>
    <definedName name="A_impresión_IM">#REF!</definedName>
    <definedName name="a1..056" localSheetId="6">#REF!</definedName>
    <definedName name="a1..056" localSheetId="7">#REF!</definedName>
    <definedName name="a1..056">'[4]ACTA 2'!#REF!</definedName>
    <definedName name="A1S" localSheetId="6">#REF!</definedName>
    <definedName name="A1S" localSheetId="7">#REF!</definedName>
    <definedName name="A1S">#REF!</definedName>
    <definedName name="A1XO56" localSheetId="6">#REF!</definedName>
    <definedName name="A1XO56" localSheetId="7">#REF!</definedName>
    <definedName name="A1XO56">#REF!</definedName>
    <definedName name="A2S" localSheetId="6">#REF!</definedName>
    <definedName name="A2S" localSheetId="7">#REF!</definedName>
    <definedName name="A2S">#REF!</definedName>
    <definedName name="AA" hidden="1">{"SUMINISTRO E INSTALACIÓN CANALETAS L=7.50"}</definedName>
    <definedName name="AC" localSheetId="6">#REF!</definedName>
    <definedName name="AC" localSheetId="7">#REF!</definedName>
    <definedName name="AC">#REF!</definedName>
    <definedName name="AccessDatabase" hidden="1">"C:\C-314\VOLUMENES\volfin4.mdb"</definedName>
    <definedName name="ACER" localSheetId="6">#REF!</definedName>
    <definedName name="ACER" localSheetId="7">#REF!</definedName>
    <definedName name="ACER">#REF!</definedName>
    <definedName name="ACERO.POZ" localSheetId="6">#REF!</definedName>
    <definedName name="ACERO.POZ" localSheetId="7">#REF!</definedName>
    <definedName name="ACERO.POZ">#REF!</definedName>
    <definedName name="acgfg" localSheetId="6">#REF!</definedName>
    <definedName name="acgfg" localSheetId="7">#REF!</definedName>
    <definedName name="acgfg">#REF!</definedName>
    <definedName name="ACTA" localSheetId="6">#REF!</definedName>
    <definedName name="ACTA" localSheetId="7">#REF!</definedName>
    <definedName name="ACTA">#REF!</definedName>
    <definedName name="ACTA_1" localSheetId="6">#REF!</definedName>
    <definedName name="ACTA_1" localSheetId="7">#REF!</definedName>
    <definedName name="ACTA_1">#REF!</definedName>
    <definedName name="ACTA_10" localSheetId="6">#REF!</definedName>
    <definedName name="ACTA_10" localSheetId="7">#REF!</definedName>
    <definedName name="ACTA_10">#REF!</definedName>
    <definedName name="ACTA_11" localSheetId="6">#REF!</definedName>
    <definedName name="ACTA_11" localSheetId="7">#REF!</definedName>
    <definedName name="ACTA_11">#REF!</definedName>
    <definedName name="ACTA_12" localSheetId="6">#REF!</definedName>
    <definedName name="ACTA_12" localSheetId="7">#REF!</definedName>
    <definedName name="ACTA_12">#REF!</definedName>
    <definedName name="ACTA_13" localSheetId="6">#REF!</definedName>
    <definedName name="ACTA_13" localSheetId="7">#REF!</definedName>
    <definedName name="ACTA_13">#REF!</definedName>
    <definedName name="ACTA_14" localSheetId="6">#REF!</definedName>
    <definedName name="ACTA_14" localSheetId="7">#REF!</definedName>
    <definedName name="ACTA_14">#REF!</definedName>
    <definedName name="ACTA_15" localSheetId="6">#REF!</definedName>
    <definedName name="ACTA_15" localSheetId="7">#REF!</definedName>
    <definedName name="ACTA_15">#REF!</definedName>
    <definedName name="ACTA_2" localSheetId="6">#REF!</definedName>
    <definedName name="ACTA_2" localSheetId="7">#REF!</definedName>
    <definedName name="ACTA_2">#REF!</definedName>
    <definedName name="ACTA_3" localSheetId="6">#REF!</definedName>
    <definedName name="ACTA_3" localSheetId="7">#REF!</definedName>
    <definedName name="ACTA_3">#REF!</definedName>
    <definedName name="ACTA_4" localSheetId="6">#REF!</definedName>
    <definedName name="ACTA_4" localSheetId="7">#REF!</definedName>
    <definedName name="ACTA_4">#REF!</definedName>
    <definedName name="ACTA_5" localSheetId="6">#REF!</definedName>
    <definedName name="ACTA_5" localSheetId="7">#REF!</definedName>
    <definedName name="ACTA_5">#REF!</definedName>
    <definedName name="ACTA_6" localSheetId="6">#REF!</definedName>
    <definedName name="ACTA_6" localSheetId="7">#REF!</definedName>
    <definedName name="ACTA_6">#REF!</definedName>
    <definedName name="ACTA_7" localSheetId="6">#REF!</definedName>
    <definedName name="ACTA_7" localSheetId="7">#REF!</definedName>
    <definedName name="ACTA_7">#REF!</definedName>
    <definedName name="ACTA_8" localSheetId="6">#REF!</definedName>
    <definedName name="ACTA_8" localSheetId="7">#REF!</definedName>
    <definedName name="ACTA_8">#REF!</definedName>
    <definedName name="ACTA_9" localSheetId="6">#REF!</definedName>
    <definedName name="ACTA_9" localSheetId="7">#REF!</definedName>
    <definedName name="ACTA_9">#REF!</definedName>
    <definedName name="acta1" localSheetId="6">#REF!</definedName>
    <definedName name="acta1" localSheetId="7">#REF!</definedName>
    <definedName name="acta1">#REF!</definedName>
    <definedName name="ACTA16" localSheetId="6">#REF!</definedName>
    <definedName name="ACTA16" localSheetId="7">#REF!</definedName>
    <definedName name="ACTA16">#REF!</definedName>
    <definedName name="ACTA17" localSheetId="6">#REF!</definedName>
    <definedName name="ACTA17" localSheetId="7">#REF!</definedName>
    <definedName name="ACTA17">#REF!</definedName>
    <definedName name="ACTA18" localSheetId="6">#REF!</definedName>
    <definedName name="ACTA18" localSheetId="7">#REF!</definedName>
    <definedName name="ACTA18">#REF!</definedName>
    <definedName name="actividadcra" localSheetId="6">#REF!</definedName>
    <definedName name="actividadcra" localSheetId="7">#REF!</definedName>
    <definedName name="actividadcra">#REF!</definedName>
    <definedName name="Activo_corriente" localSheetId="6">#REF!</definedName>
    <definedName name="Activo_corriente" localSheetId="7">#REF!</definedName>
    <definedName name="Activo_corriente">#REF!</definedName>
    <definedName name="Activo_total" localSheetId="6">#REF!</definedName>
    <definedName name="Activo_total" localSheetId="7">#REF!</definedName>
    <definedName name="Activo_total">#REF!</definedName>
    <definedName name="acue" localSheetId="6">#REF!</definedName>
    <definedName name="acue" localSheetId="7">#REF!</definedName>
    <definedName name="acue">#REF!</definedName>
    <definedName name="acue1" localSheetId="6">#REF!</definedName>
    <definedName name="acue1" localSheetId="7">#REF!</definedName>
    <definedName name="acue1">#REF!</definedName>
    <definedName name="acue2" localSheetId="6">#REF!</definedName>
    <definedName name="acue2" localSheetId="7">#REF!</definedName>
    <definedName name="acue2">#REF!</definedName>
    <definedName name="acue3" localSheetId="6">#REF!</definedName>
    <definedName name="acue3" localSheetId="7">#REF!</definedName>
    <definedName name="acue3">#REF!</definedName>
    <definedName name="acue4" localSheetId="6">#REF!</definedName>
    <definedName name="acue4" localSheetId="7">#REF!</definedName>
    <definedName name="acue4">#REF!</definedName>
    <definedName name="acue5" localSheetId="6">#REF!</definedName>
    <definedName name="acue5" localSheetId="7">#REF!</definedName>
    <definedName name="acue5">#REF!</definedName>
    <definedName name="acue6" localSheetId="6">#REF!</definedName>
    <definedName name="acue6" localSheetId="7">#REF!</definedName>
    <definedName name="acue6">#REF!</definedName>
    <definedName name="Acueducto" localSheetId="6">#REF!</definedName>
    <definedName name="Acueducto" localSheetId="7">#REF!</definedName>
    <definedName name="Acueducto">#REF!</definedName>
    <definedName name="AD" localSheetId="6">#REF!</definedName>
    <definedName name="AD" localSheetId="7">#REF!</definedName>
    <definedName name="AD">#REF!</definedName>
    <definedName name="Adu" localSheetId="6">#REF!</definedName>
    <definedName name="Adu" localSheetId="7">#REF!</definedName>
    <definedName name="Adu">#REF!</definedName>
    <definedName name="Aduccion" localSheetId="6">#REF!</definedName>
    <definedName name="Aduccion" localSheetId="7">#REF!</definedName>
    <definedName name="Aduccion">#REF!</definedName>
    <definedName name="agb" localSheetId="6">#REF!</definedName>
    <definedName name="agb" localSheetId="7">#REF!</definedName>
    <definedName name="agb">#REF!</definedName>
    <definedName name="AILLYN" localSheetId="6">#REF!</definedName>
    <definedName name="AILLYN" localSheetId="7">#REF!</definedName>
    <definedName name="AILLYN">#REF!</definedName>
    <definedName name="alca" localSheetId="6">#REF!</definedName>
    <definedName name="alca" localSheetId="7">#REF!</definedName>
    <definedName name="alca">[5]Hoja1!$G$11:$G$15</definedName>
    <definedName name="alca1" localSheetId="6">#REF!</definedName>
    <definedName name="alca1" localSheetId="7">#REF!</definedName>
    <definedName name="alca1">#REF!</definedName>
    <definedName name="alca2" localSheetId="6">#REF!</definedName>
    <definedName name="alca2" localSheetId="7">#REF!</definedName>
    <definedName name="alca2">#REF!</definedName>
    <definedName name="alca3" localSheetId="6">#REF!</definedName>
    <definedName name="alca3" localSheetId="7">#REF!</definedName>
    <definedName name="alca3">#REF!</definedName>
    <definedName name="alca4" localSheetId="6">#REF!</definedName>
    <definedName name="alca4" localSheetId="7">#REF!</definedName>
    <definedName name="alca4">#REF!</definedName>
    <definedName name="alca5" localSheetId="6">#REF!</definedName>
    <definedName name="alca5" localSheetId="7">#REF!</definedName>
    <definedName name="alca5">#REF!</definedName>
    <definedName name="ALCAN" localSheetId="6">#REF!</definedName>
    <definedName name="ALCAN" localSheetId="7">#REF!</definedName>
    <definedName name="ALCAN">#REF!</definedName>
    <definedName name="ALCANTARILLADO" localSheetId="6">#REF!</definedName>
    <definedName name="ALCANTARILLADO" localSheetId="7">#REF!</definedName>
    <definedName name="ALCANTARILLADO">#REF!</definedName>
    <definedName name="alex" localSheetId="6">#REF!</definedName>
    <definedName name="alex" localSheetId="7">#REF!</definedName>
    <definedName name="alex">#REF!</definedName>
    <definedName name="amparos" localSheetId="6">#REF!</definedName>
    <definedName name="amparos" localSheetId="7">#REF!</definedName>
    <definedName name="amparos">[6]Hoja1!$C$2:$C$7</definedName>
    <definedName name="andenes_pisos" localSheetId="6">#REF!</definedName>
    <definedName name="andenes_pisos" localSheetId="7">#REF!</definedName>
    <definedName name="andenes_pisos">#REF!</definedName>
    <definedName name="ANDRES" hidden="1">{"SUMINISTRO E INSTALACIÓN CANALETAS L=7.50"}</definedName>
    <definedName name="ANTICIPO" localSheetId="6">#REF!</definedName>
    <definedName name="ANTICIPO" localSheetId="7">#REF!</definedName>
    <definedName name="ANTICIPO">#REF!</definedName>
    <definedName name="AÑO1988" localSheetId="6">#REF!</definedName>
    <definedName name="AÑO1988" localSheetId="7">#REF!</definedName>
    <definedName name="AÑO1988">#REF!</definedName>
    <definedName name="AÑO1996" localSheetId="6">#REF!</definedName>
    <definedName name="AÑO1996" localSheetId="7">#REF!</definedName>
    <definedName name="AÑO1996">#REF!</definedName>
    <definedName name="AÑO1997" localSheetId="6">#REF!</definedName>
    <definedName name="AÑO1997" localSheetId="7">#REF!</definedName>
    <definedName name="AÑO1997">#REF!</definedName>
    <definedName name="AÑO1999" localSheetId="6">#REF!</definedName>
    <definedName name="AÑO1999" localSheetId="7">#REF!</definedName>
    <definedName name="AÑO1999">#REF!</definedName>
    <definedName name="AÑO2000" localSheetId="6">#REF!</definedName>
    <definedName name="AÑO2000" localSheetId="7">#REF!</definedName>
    <definedName name="AÑO2000">#REF!</definedName>
    <definedName name="AÑO2001" localSheetId="6">#REF!</definedName>
    <definedName name="AÑO2001" localSheetId="7">#REF!</definedName>
    <definedName name="AÑO2001">#REF!</definedName>
    <definedName name="Aportes" localSheetId="6">#REF!</definedName>
    <definedName name="Aportes" localSheetId="7">#REF!</definedName>
    <definedName name="Aportes">#REF!</definedName>
    <definedName name="Apu">[7]Apu!$D$8:$AC$2207</definedName>
    <definedName name="aq" localSheetId="6">#REF!</definedName>
    <definedName name="aq" localSheetId="7">#REF!</definedName>
    <definedName name="aq">#REF!</definedName>
    <definedName name="AR" localSheetId="6">#REF!</definedName>
    <definedName name="AR" localSheetId="7">#REF!</definedName>
    <definedName name="AR">#REF!</definedName>
    <definedName name="AREA" localSheetId="6">#REF!</definedName>
    <definedName name="AREA" localSheetId="7">#REF!</definedName>
    <definedName name="AREA">#REF!</definedName>
    <definedName name="_xlnm.Extract">[1]Egre99SH!#REF!</definedName>
    <definedName name="_xlnm.Print_Area" localSheetId="0">'ACTA INTERVENTORIA 1'!$A$1:$M$60</definedName>
    <definedName name="_xlnm.Print_Area" localSheetId="1">'ACTA INTERVENTORIA 2'!$A$1:$M$60</definedName>
    <definedName name="_xlnm.Print_Area" localSheetId="2">'ACTA INTERVENTORIA 3'!$A$1:$L$59</definedName>
    <definedName name="_xlnm.Print_Area" localSheetId="3">'ACTA INTERVENTORIA 4'!$A$1:$L$59</definedName>
    <definedName name="_xlnm.Print_Area" localSheetId="4">'ACTA INTERVENTORIA 5'!$A$1:$L$59</definedName>
    <definedName name="_xlnm.Print_Area" localSheetId="5">'ACTA INTERVENTORIA 6'!$A$1:$L$59</definedName>
    <definedName name="_xlnm.Print_Area" localSheetId="6">'DC 2025'!$A$1:$Q$49</definedName>
    <definedName name="_xlnm.Print_Area" localSheetId="7">VELNEC!$A$1:$R$44</definedName>
    <definedName name="AREA_IMPRIMIR" localSheetId="6">#REF!</definedName>
    <definedName name="AREA_IMPRIMIR" localSheetId="7">#REF!</definedName>
    <definedName name="AREA_IMPRIMIR">#REF!</definedName>
    <definedName name="AREA_RESUMEN" localSheetId="6">#REF!</definedName>
    <definedName name="AREA_RESUMEN" localSheetId="7">#REF!</definedName>
    <definedName name="AREA_RESUMEN">#REF!</definedName>
    <definedName name="asd" localSheetId="6">#REF!</definedName>
    <definedName name="asd" localSheetId="7">#REF!</definedName>
    <definedName name="asd">[8]Reposicion!#REF!</definedName>
    <definedName name="asdf" localSheetId="6">#REF!</definedName>
    <definedName name="asdf" localSheetId="7">#REF!</definedName>
    <definedName name="asdf">#REF!</definedName>
    <definedName name="B.T1" localSheetId="6">#REF!</definedName>
    <definedName name="B.T1" localSheetId="7">#REF!</definedName>
    <definedName name="B.T1">#REF!</definedName>
    <definedName name="B_T1" localSheetId="6">#REF!</definedName>
    <definedName name="B_T1" localSheetId="7">#REF!</definedName>
    <definedName name="B_T1">#REF!</definedName>
    <definedName name="BASE" localSheetId="6">#REF!</definedName>
    <definedName name="BASE" localSheetId="7">#REF!</definedName>
    <definedName name="BASE">#REF!</definedName>
    <definedName name="BASE_POAI" localSheetId="6">#REF!</definedName>
    <definedName name="BASE_POAI" localSheetId="7">#REF!</definedName>
    <definedName name="BASE_POAI">#REF!</definedName>
    <definedName name="_xlnm.Database">#REF!</definedName>
    <definedName name="basicos" localSheetId="6">#REF!</definedName>
    <definedName name="basicos" localSheetId="7">#REF!</definedName>
    <definedName name="basicos">#REF!</definedName>
    <definedName name="Bd" localSheetId="6">#REF!</definedName>
    <definedName name="Bd" localSheetId="7">#REF!</definedName>
    <definedName name="Bd">#REF!</definedName>
    <definedName name="BD.CARC" localSheetId="6">#REF!</definedName>
    <definedName name="BD.CARC" localSheetId="7">#REF!</definedName>
    <definedName name="BD.CARC">#REF!</definedName>
    <definedName name="Bd__2" localSheetId="6">#REF!</definedName>
    <definedName name="Bd__2" localSheetId="7">#REF!</definedName>
    <definedName name="Bd__2">#REF!</definedName>
    <definedName name="Bd_2" localSheetId="6">#REF!</definedName>
    <definedName name="Bd_2" localSheetId="7">#REF!</definedName>
    <definedName name="Bd_2">[9]FACTORES!#REF!</definedName>
    <definedName name="BENITIN" localSheetId="6">#REF!</definedName>
    <definedName name="BENITIN" localSheetId="7">#REF!</definedName>
    <definedName name="BENITIN">#REF!</definedName>
    <definedName name="BOBCAT" localSheetId="6">#REF!</definedName>
    <definedName name="BOBCAT" localSheetId="7">#REF!</definedName>
    <definedName name="BOBCAT">#REF!</definedName>
    <definedName name="C.CLAV" localSheetId="6">#REF!</definedName>
    <definedName name="C.CLAV" localSheetId="7">#REF!</definedName>
    <definedName name="C.CLAV">#REF!</definedName>
    <definedName name="C.FON" localSheetId="6">#REF!</definedName>
    <definedName name="C.FON" localSheetId="7">#REF!</definedName>
    <definedName name="C.FON">#REF!</definedName>
    <definedName name="C.FOND" localSheetId="6">#REF!</definedName>
    <definedName name="C.FOND" localSheetId="7">#REF!</definedName>
    <definedName name="C.FOND">#REF!</definedName>
    <definedName name="c.i." localSheetId="6">#REF!</definedName>
    <definedName name="c.i." localSheetId="7">#REF!</definedName>
    <definedName name="c.i.">#REF!</definedName>
    <definedName name="C.LOM" localSheetId="6">#REF!</definedName>
    <definedName name="C.LOM" localSheetId="7">#REF!</definedName>
    <definedName name="C.LOM">#REF!</definedName>
    <definedName name="C.RAS" localSheetId="6">#REF!</definedName>
    <definedName name="C.RAS" localSheetId="7">#REF!</definedName>
    <definedName name="C.RAS">#REF!</definedName>
    <definedName name="C.TERR" localSheetId="6">#REF!</definedName>
    <definedName name="C.TERR" localSheetId="7">#REF!</definedName>
    <definedName name="C.TERR">#REF!</definedName>
    <definedName name="C_LOM" localSheetId="6">#REF!</definedName>
    <definedName name="C_LOM" localSheetId="7">#REF!</definedName>
    <definedName name="C_LOM">#REF!</definedName>
    <definedName name="CAM_CAIDA" localSheetId="6">#REF!</definedName>
    <definedName name="CAM_CAIDA" localSheetId="7">#REF!</definedName>
    <definedName name="CAM_CAIDA">#REF!</definedName>
    <definedName name="CAN" localSheetId="6">#REF!</definedName>
    <definedName name="CAN" localSheetId="7">#REF!</definedName>
    <definedName name="CAN">#REF!</definedName>
    <definedName name="CANGURO" localSheetId="6">#REF!</definedName>
    <definedName name="CANGURO" localSheetId="7">#REF!</definedName>
    <definedName name="CANGURO">#REF!</definedName>
    <definedName name="CANTIDAD" localSheetId="6">#REF!</definedName>
    <definedName name="CANTIDAD" localSheetId="7">#REF!</definedName>
    <definedName name="CANTIDAD">#REF!</definedName>
    <definedName name="CantObraDefinitiva" hidden="1">{"SUMINISTRO E INSTALACIÓN CANALETAS L=7.50"}</definedName>
    <definedName name="CAÑADA" localSheetId="6">#REF!</definedName>
    <definedName name="CAÑADA" localSheetId="7">#REF!</definedName>
    <definedName name="CAÑADA">[10]FACTORES!#REF!</definedName>
    <definedName name="Cap" localSheetId="6">#REF!</definedName>
    <definedName name="Cap" localSheetId="7">#REF!</definedName>
    <definedName name="Cap">#REF!</definedName>
    <definedName name="Capacitación_administrativa" localSheetId="6">#REF!</definedName>
    <definedName name="Capacitación_administrativa" localSheetId="7">#REF!</definedName>
    <definedName name="Capacitación_administrativa">#REF!</definedName>
    <definedName name="Capacitación_operativa" localSheetId="6">#REF!</definedName>
    <definedName name="Capacitación_operativa" localSheetId="7">#REF!</definedName>
    <definedName name="Capacitación_operativa">#REF!</definedName>
    <definedName name="Captacion" localSheetId="6">#REF!</definedName>
    <definedName name="Captacion" localSheetId="7">#REF!</definedName>
    <definedName name="Captacion">#REF!</definedName>
    <definedName name="CARRO" localSheetId="6">#REF!</definedName>
    <definedName name="CARRO" localSheetId="7">#REF!</definedName>
    <definedName name="CARRO">#REF!</definedName>
    <definedName name="Cartera_vencida_oficial" localSheetId="6">#REF!</definedName>
    <definedName name="Cartera_vencida_oficial" localSheetId="7">#REF!</definedName>
    <definedName name="Cartera_vencida_oficial">#REF!</definedName>
    <definedName name="Cartera_vencida_particular" localSheetId="6">#REF!</definedName>
    <definedName name="Cartera_vencida_particular" localSheetId="7">#REF!</definedName>
    <definedName name="Cartera_vencida_particular">#REF!</definedName>
    <definedName name="Cartera_vencida_total" localSheetId="6">#REF!</definedName>
    <definedName name="Cartera_vencida_total" localSheetId="7">#REF!</definedName>
    <definedName name="Cartera_vencida_total">#REF!</definedName>
    <definedName name="CASQ" localSheetId="6">#REF!</definedName>
    <definedName name="CASQ" localSheetId="7">#REF!</definedName>
    <definedName name="CASQ">[10]FACTORES!#REF!</definedName>
    <definedName name="CCX" localSheetId="6">#REF!</definedName>
    <definedName name="CCX" localSheetId="7">#REF!</definedName>
    <definedName name="CCX">'[11]Capacidad M3'!#REF!</definedName>
    <definedName name="CDC" localSheetId="6">#REF!</definedName>
    <definedName name="CDC" localSheetId="7">#REF!</definedName>
    <definedName name="CDC">'[11]Capacidad M3'!#REF!</definedName>
    <definedName name="cdconcretos" localSheetId="6">#REF!</definedName>
    <definedName name="cdconcretos" localSheetId="7">#REF!</definedName>
    <definedName name="cdconcretos">#REF!</definedName>
    <definedName name="cdpinturas" localSheetId="6">#REF!</definedName>
    <definedName name="cdpinturas" localSheetId="7">#REF!</definedName>
    <definedName name="cdpinturas">#REF!</definedName>
    <definedName name="CILIND">[12]TUBERIA!$AE$10:$AE$14</definedName>
    <definedName name="CINCUENTA" localSheetId="6">#REF!</definedName>
    <definedName name="CINCUENTA" localSheetId="7">#REF!</definedName>
    <definedName name="CINCUENTA">#REF!,#REF!</definedName>
    <definedName name="CINTA" localSheetId="6">#REF!</definedName>
    <definedName name="CINTA" localSheetId="7">#REF!</definedName>
    <definedName name="CINTA">#REF!</definedName>
    <definedName name="CL" localSheetId="6">#REF!</definedName>
    <definedName name="CL" localSheetId="7">#REF!</definedName>
    <definedName name="CL">#REF!</definedName>
    <definedName name="CODIGO" localSheetId="6">#REF!</definedName>
    <definedName name="CODIGO" localSheetId="7">#REF!</definedName>
    <definedName name="CODIGO">#REF!</definedName>
    <definedName name="COM.LIM" localSheetId="6">#REF!</definedName>
    <definedName name="COM.LIM" localSheetId="7">#REF!</definedName>
    <definedName name="COM.LIM">#REF!</definedName>
    <definedName name="Con" localSheetId="6">#REF!</definedName>
    <definedName name="Con" localSheetId="7">#REF!</definedName>
    <definedName name="Con">#REF!</definedName>
    <definedName name="CON.FUN" localSheetId="6">#REF!</definedName>
    <definedName name="CON.FUN" localSheetId="7">#REF!</definedName>
    <definedName name="CON.FUN">#REF!</definedName>
    <definedName name="CON.LIM" localSheetId="6">#REF!</definedName>
    <definedName name="CON.LIM" localSheetId="7">#REF!</definedName>
    <definedName name="CON.LIM">#REF!</definedName>
    <definedName name="CON.POZ" localSheetId="6">#REF!</definedName>
    <definedName name="CON.POZ" localSheetId="7">#REF!</definedName>
    <definedName name="CON.POZ">#REF!</definedName>
    <definedName name="CON.TUB" localSheetId="6">#REF!</definedName>
    <definedName name="CON.TUB" localSheetId="7">#REF!</definedName>
    <definedName name="CON.TUB">'[9]Soporte Cantidades'!#REF!</definedName>
    <definedName name="CONC" localSheetId="6">#REF!</definedName>
    <definedName name="CONC" localSheetId="7">#REF!</definedName>
    <definedName name="CONC">#REF!</definedName>
    <definedName name="CONCRETO" localSheetId="6">#REF!</definedName>
    <definedName name="CONCRETO" localSheetId="7">#REF!</definedName>
    <definedName name="CONCRETO">#REF!</definedName>
    <definedName name="CONCRETO_F.C_4" localSheetId="6">#REF!</definedName>
    <definedName name="CONCRETO_F.C_4" localSheetId="7">#REF!</definedName>
    <definedName name="CONCRETO_F.C_4">#REF!</definedName>
    <definedName name="concreto_FC_2.2" localSheetId="6">#REF!</definedName>
    <definedName name="concreto_FC_2.2" localSheetId="7">#REF!</definedName>
    <definedName name="concreto_FC_2.2">#REF!</definedName>
    <definedName name="concretos" localSheetId="6">#REF!</definedName>
    <definedName name="concretos" localSheetId="7">#REF!</definedName>
    <definedName name="concretos">#REF!</definedName>
    <definedName name="Conduccion" localSheetId="6">#REF!</definedName>
    <definedName name="Conduccion" localSheetId="7">#REF!</definedName>
    <definedName name="Conduccion">#REF!</definedName>
    <definedName name="ConsMaestro" localSheetId="6">#REF!</definedName>
    <definedName name="ConsMaestro" localSheetId="7">#REF!</definedName>
    <definedName name="ConsMaestro" hidden="1">#REF!</definedName>
    <definedName name="consulta_pot_dec_MP_LP" localSheetId="6">#REF!</definedName>
    <definedName name="consulta_pot_dec_MP_LP" localSheetId="7">#REF!</definedName>
    <definedName name="consulta_pot_dec_MP_LP">#REF!</definedName>
    <definedName name="Consumo_estimado_por_facturar" localSheetId="6">#REF!</definedName>
    <definedName name="Consumo_estimado_por_facturar" localSheetId="7">#REF!</definedName>
    <definedName name="Consumo_estimado_por_facturar">#REF!</definedName>
    <definedName name="CONTRATISTA" localSheetId="6">#REF!</definedName>
    <definedName name="CONTRATISTA" localSheetId="7">#REF!</definedName>
    <definedName name="CONTRATISTA">#REF!</definedName>
    <definedName name="CONTRATO_DE_OBRA" localSheetId="6">#REF!</definedName>
    <definedName name="CONTRATO_DE_OBRA" localSheetId="7">#REF!</definedName>
    <definedName name="CONTRATO_DE_OBRA">#REF!</definedName>
    <definedName name="CORTADORA" localSheetId="6">#REF!</definedName>
    <definedName name="CORTADORA" localSheetId="7">#REF!</definedName>
    <definedName name="CORTADORA">#REF!</definedName>
    <definedName name="Costo_de_ventas" localSheetId="6">#REF!</definedName>
    <definedName name="Costo_de_ventas" localSheetId="7">#REF!</definedName>
    <definedName name="Costo_de_ventas">#REF!</definedName>
    <definedName name="Costo_de_ventas_efectivo" localSheetId="6">#REF!</definedName>
    <definedName name="Costo_de_ventas_efectivo" localSheetId="7">#REF!</definedName>
    <definedName name="Costo_de_ventas_efectivo">#REF!</definedName>
    <definedName name="Costo_pensionados" localSheetId="6">#REF!</definedName>
    <definedName name="Costo_pensionados" localSheetId="7">#REF!</definedName>
    <definedName name="Costo_pensionados">#REF!</definedName>
    <definedName name="_xlnm.Criteria">[1]Egre99SH!#REF!</definedName>
    <definedName name="CUE" localSheetId="6">#REF!</definedName>
    <definedName name="CUE" localSheetId="7">#REF!</definedName>
    <definedName name="CUE">#REF!</definedName>
    <definedName name="Cuentas_facturadas_acued_prom_vig" localSheetId="6">#REF!</definedName>
    <definedName name="Cuentas_facturadas_acued_prom_vig" localSheetId="7">#REF!</definedName>
    <definedName name="Cuentas_facturadas_acued_prom_vig">#REF!</definedName>
    <definedName name="CUER" localSheetId="6">#REF!</definedName>
    <definedName name="CUER" localSheetId="7">#REF!</definedName>
    <definedName name="CUER">#REF!</definedName>
    <definedName name="CUERDA" localSheetId="6">#REF!</definedName>
    <definedName name="CUERDA" localSheetId="7">#REF!</definedName>
    <definedName name="CUERDA">#REF!</definedName>
    <definedName name="CXZ_XLS" localSheetId="6">#REF!</definedName>
    <definedName name="CXZ_XLS" localSheetId="7">#REF!</definedName>
    <definedName name="CXZ_XLS" hidden="1">[3]inpermeabOTRO!#REF!</definedName>
    <definedName name="D" localSheetId="6">#REF!</definedName>
    <definedName name="D" localSheetId="7">#REF!</definedName>
    <definedName name="D">#REF!</definedName>
    <definedName name="D.PVC" localSheetId="6">#REF!</definedName>
    <definedName name="D.PVC" localSheetId="7">#REF!</definedName>
    <definedName name="D.PVC">#REF!</definedName>
    <definedName name="D_EXT" localSheetId="6">#REF!</definedName>
    <definedName name="D_EXT" localSheetId="7">#REF!</definedName>
    <definedName name="D_EXT">#REF!</definedName>
    <definedName name="D_INT" localSheetId="6">#REF!</definedName>
    <definedName name="D_INT" localSheetId="7">#REF!</definedName>
    <definedName name="D_INT">#REF!</definedName>
    <definedName name="D1S" localSheetId="6">#REF!</definedName>
    <definedName name="D1S" localSheetId="7">#REF!</definedName>
    <definedName name="D1S">#REF!</definedName>
    <definedName name="D2S" localSheetId="6">#REF!</definedName>
    <definedName name="D2S" localSheetId="7">#REF!</definedName>
    <definedName name="D2S">#REF!</definedName>
    <definedName name="D6.PVC" localSheetId="6">#REF!</definedName>
    <definedName name="D6.PVC" localSheetId="7">#REF!</definedName>
    <definedName name="D6.PVC">#REF!</definedName>
    <definedName name="D61S" localSheetId="6">#REF!</definedName>
    <definedName name="D61S" localSheetId="7">#REF!</definedName>
    <definedName name="D61S">#REF!</definedName>
    <definedName name="D62S" localSheetId="6">#REF!</definedName>
    <definedName name="D62S" localSheetId="7">#REF!</definedName>
    <definedName name="D62S">#REF!</definedName>
    <definedName name="D6R" localSheetId="6">#REF!</definedName>
    <definedName name="D6R" localSheetId="7">#REF!</definedName>
    <definedName name="D6R">#REF!</definedName>
    <definedName name="D81S" localSheetId="6">#REF!</definedName>
    <definedName name="D81S" localSheetId="7">#REF!</definedName>
    <definedName name="D81S">#REF!</definedName>
    <definedName name="D82S" localSheetId="6">#REF!</definedName>
    <definedName name="D82S" localSheetId="7">#REF!</definedName>
    <definedName name="D82S">#REF!</definedName>
    <definedName name="D8R" localSheetId="6">#REF!</definedName>
    <definedName name="D8R" localSheetId="7">#REF!</definedName>
    <definedName name="D8R">#REF!</definedName>
    <definedName name="DD" hidden="1">{"SUMINISTRO E INSTALACIÓN CANALETAS L=7.50"}</definedName>
    <definedName name="DD_SS" localSheetId="6">#REF!</definedName>
    <definedName name="DD_SS" localSheetId="7">#REF!</definedName>
    <definedName name="DD_SS" hidden="1">[3]inpermeabOTRO!#REF!</definedName>
    <definedName name="DDD" localSheetId="6">#REF!</definedName>
    <definedName name="DDD" localSheetId="7">#REF!</definedName>
    <definedName name="DDD">#REF!</definedName>
    <definedName name="De" localSheetId="6">#REF!</definedName>
    <definedName name="De" localSheetId="7">#REF!</definedName>
    <definedName name="De">[10]FACTORES!#REF!</definedName>
    <definedName name="De_6" localSheetId="6">#REF!</definedName>
    <definedName name="De_6" localSheetId="7">#REF!</definedName>
    <definedName name="De_6">#REF!</definedName>
    <definedName name="De_8" localSheetId="6">#REF!</definedName>
    <definedName name="De_8" localSheetId="7">#REF!</definedName>
    <definedName name="De_8">#REF!</definedName>
    <definedName name="dedicacion" localSheetId="6">#REF!</definedName>
    <definedName name="dedicacion" localSheetId="7">#REF!</definedName>
    <definedName name="dedicacion">#REF!</definedName>
    <definedName name="DEM.PAV" localSheetId="6">#REF!</definedName>
    <definedName name="DEM.PAV" localSheetId="7">#REF!</definedName>
    <definedName name="DEM.PAV">#REF!</definedName>
    <definedName name="DERE" localSheetId="6">#REF!</definedName>
    <definedName name="DERE" localSheetId="7">#REF!</definedName>
    <definedName name="DERE">#REF!</definedName>
    <definedName name="dert" localSheetId="6">#REF!</definedName>
    <definedName name="dert" localSheetId="7">#REF!</definedName>
    <definedName name="dert">#REF!</definedName>
    <definedName name="Deudores_Corto_plazo" localSheetId="6">#REF!</definedName>
    <definedName name="Deudores_Corto_plazo" localSheetId="7">#REF!</definedName>
    <definedName name="Deudores_Corto_plazo">#REF!</definedName>
    <definedName name="Deudores_largo_plazo" localSheetId="6">#REF!</definedName>
    <definedName name="Deudores_largo_plazo" localSheetId="7">#REF!</definedName>
    <definedName name="Deudores_largo_plazo">#REF!</definedName>
    <definedName name="Deudores_Servicios_públicos" localSheetId="6">#REF!</definedName>
    <definedName name="Deudores_Servicios_públicos" localSheetId="7">#REF!</definedName>
    <definedName name="Deudores_Servicios_públicos">#REF!</definedName>
    <definedName name="DFDSF" localSheetId="6">#REF!</definedName>
    <definedName name="DFDSF" localSheetId="7">#REF!</definedName>
    <definedName name="DFDSF">'[11]Capacidad M3'!#REF!</definedName>
    <definedName name="DFGF" localSheetId="6">#REF!</definedName>
    <definedName name="DFGF" localSheetId="7">#REF!</definedName>
    <definedName name="DFGF">#REF!</definedName>
    <definedName name="DFHDFGJFGTJ" localSheetId="6">#REF!</definedName>
    <definedName name="DFHDFGJFGTJ" localSheetId="7">#REF!</definedName>
    <definedName name="DFHDFGJFGTJ">'[13]Soporte Cantidades'!#REF!</definedName>
    <definedName name="DFSAFASDF" localSheetId="6">#REF!</definedName>
    <definedName name="DFSAFASDF" localSheetId="7">#REF!</definedName>
    <definedName name="DFSAFASDF">#REF!</definedName>
    <definedName name="DFSDF" localSheetId="6">#REF!</definedName>
    <definedName name="DFSDF" localSheetId="7">#REF!</definedName>
    <definedName name="DFSDF">#REF!</definedName>
    <definedName name="DFSGF_FDS" localSheetId="6">#REF!</definedName>
    <definedName name="DFSGF_FDS" localSheetId="7">#REF!</definedName>
    <definedName name="DFSGF_FDS" hidden="1">[3]inpermeabOTRO!#REF!</definedName>
    <definedName name="DHFDGHJFG" localSheetId="6">#REF!</definedName>
    <definedName name="DHFDGHJFG" localSheetId="7">#REF!</definedName>
    <definedName name="DHFDGHJFG">'[13]Soporte Cantidades'!#REF!</definedName>
    <definedName name="Diferencia_de_estimados_año_ant_año_act" localSheetId="6">#REF!</definedName>
    <definedName name="Diferencia_de_estimados_año_ant_año_act" localSheetId="7">#REF!</definedName>
    <definedName name="Diferencia_de_estimados_año_ant_año_act">#REF!</definedName>
    <definedName name="Dip" localSheetId="6">#REF!</definedName>
    <definedName name="Dip" localSheetId="7">#REF!</definedName>
    <definedName name="Dip">#REF!</definedName>
    <definedName name="Dis" localSheetId="6">#REF!</definedName>
    <definedName name="Dis" localSheetId="7">#REF!</definedName>
    <definedName name="Dis">#REF!</definedName>
    <definedName name="Disposicion" localSheetId="6">#REF!</definedName>
    <definedName name="Disposicion" localSheetId="7">#REF!</definedName>
    <definedName name="Disposicion">#REF!</definedName>
    <definedName name="Distribucion" localSheetId="6">#REF!</definedName>
    <definedName name="Distribucion" localSheetId="7">#REF!</definedName>
    <definedName name="Distribucion">#REF!</definedName>
    <definedName name="DR" localSheetId="6">#REF!</definedName>
    <definedName name="DR" localSheetId="7">#REF!</definedName>
    <definedName name="DR">#REF!</definedName>
    <definedName name="DSD" localSheetId="6">#REF!</definedName>
    <definedName name="DSD" localSheetId="7">#REF!</definedName>
    <definedName name="DSD">#REF!</definedName>
    <definedName name="DSFGSDR" localSheetId="6">#REF!</definedName>
    <definedName name="DSFGSDR" localSheetId="7">#REF!</definedName>
    <definedName name="DSFGSDR" hidden="1">[3]inpermeabOTRO!#REF!</definedName>
    <definedName name="DXD" localSheetId="6">#REF!</definedName>
    <definedName name="DXD" localSheetId="7">#REF!</definedName>
    <definedName name="DXD">'[13]Soporte Cantidades'!#REF!</definedName>
    <definedName name="E" localSheetId="6">#REF!</definedName>
    <definedName name="E" localSheetId="7">#REF!</definedName>
    <definedName name="E">#REF!</definedName>
    <definedName name="Ebdita" localSheetId="6">#REF!</definedName>
    <definedName name="Ebdita" localSheetId="7">#REF!</definedName>
    <definedName name="Ebdita">#REF!</definedName>
    <definedName name="EDICAR" localSheetId="6">#REF!</definedName>
    <definedName name="EDICAR" localSheetId="7">#REF!</definedName>
    <definedName name="EDICAR">#REF!</definedName>
    <definedName name="EE" localSheetId="6">#REF!</definedName>
    <definedName name="EE" localSheetId="7">#REF!</definedName>
    <definedName name="EE">#REF!</definedName>
    <definedName name="EEE" localSheetId="6">#REF!</definedName>
    <definedName name="EEE" localSheetId="7">#REF!</definedName>
    <definedName name="EEE">#REF!</definedName>
    <definedName name="Ele" localSheetId="6">#REF!</definedName>
    <definedName name="Ele" localSheetId="7">#REF!</definedName>
    <definedName name="Ele">#REF!</definedName>
    <definedName name="electrico" localSheetId="6">#REF!</definedName>
    <definedName name="electrico" localSheetId="7">#REF!</definedName>
    <definedName name="electrico">#REF!</definedName>
    <definedName name="eléctrico" localSheetId="6">#REF!</definedName>
    <definedName name="eléctrico" localSheetId="7">#REF!</definedName>
    <definedName name="eléctrico">#REF!</definedName>
    <definedName name="Elevacion" localSheetId="6">#REF!</definedName>
    <definedName name="Elevacion" localSheetId="7">#REF!</definedName>
    <definedName name="Elevacion">#REF!</definedName>
    <definedName name="EMPRESA" localSheetId="6">#REF!</definedName>
    <definedName name="EMPRESA" localSheetId="7">#REF!</definedName>
    <definedName name="EMPRESA">'[11]Capacidad M3'!#REF!</definedName>
    <definedName name="ENT.A1" localSheetId="6">#REF!</definedName>
    <definedName name="ENT.A1" localSheetId="7">#REF!</definedName>
    <definedName name="ENT.A1">'[14]CANT.5921'!#REF!</definedName>
    <definedName name="ENT.ESP" localSheetId="6">#REF!</definedName>
    <definedName name="ENT.ESP" localSheetId="7">#REF!</definedName>
    <definedName name="ENT.ESP">'[9]Soporte Cantidades'!#REF!</definedName>
    <definedName name="ENTIB" localSheetId="6">#REF!</definedName>
    <definedName name="ENTIB" localSheetId="7">#REF!</definedName>
    <definedName name="ENTIB">#REF!</definedName>
    <definedName name="ENTIBADO" localSheetId="6">#REF!</definedName>
    <definedName name="ENTIBADO" localSheetId="7">#REF!</definedName>
    <definedName name="ENTIBADO">[15]TUBERIA!#REF!</definedName>
    <definedName name="ERTERT" localSheetId="6">#REF!</definedName>
    <definedName name="ERTERT" localSheetId="7">#REF!</definedName>
    <definedName name="ERTERT">#REF!</definedName>
    <definedName name="ESP_PAV" localSheetId="6">#REF!</definedName>
    <definedName name="ESP_PAV" localSheetId="7">#REF!</definedName>
    <definedName name="ESP_PAV">#REF!</definedName>
    <definedName name="ESP1S" localSheetId="6">#REF!</definedName>
    <definedName name="ESP1S" localSheetId="7">#REF!</definedName>
    <definedName name="ESP1S">#REF!</definedName>
    <definedName name="ESP2S" localSheetId="6">#REF!</definedName>
    <definedName name="ESP2S" localSheetId="7">#REF!</definedName>
    <definedName name="ESP2S">#REF!</definedName>
    <definedName name="ESPECIALES" localSheetId="6">#REF!</definedName>
    <definedName name="ESPECIALES" localSheetId="7">#REF!</definedName>
    <definedName name="ESPECIALES">'[16]PLAN UDC'!#REF!</definedName>
    <definedName name="ESPESOR" localSheetId="6">#REF!</definedName>
    <definedName name="ESPESOR" localSheetId="7">#REF!</definedName>
    <definedName name="ESPESOR">#REF!</definedName>
    <definedName name="ESPR" localSheetId="6">#REF!</definedName>
    <definedName name="ESPR" localSheetId="7">#REF!</definedName>
    <definedName name="ESPR">#REF!</definedName>
    <definedName name="ETRTW" localSheetId="6">#REF!</definedName>
    <definedName name="ETRTW" localSheetId="7">#REF!</definedName>
    <definedName name="ETRTW">[17]PERPER2!#REF!</definedName>
    <definedName name="ETWT" localSheetId="6">#REF!</definedName>
    <definedName name="ETWT" localSheetId="7">#REF!</definedName>
    <definedName name="ETWT">#REF!</definedName>
    <definedName name="EXC.POZ" localSheetId="6">#REF!</definedName>
    <definedName name="EXC.POZ" localSheetId="7">#REF!</definedName>
    <definedName name="EXC.POZ">#REF!</definedName>
    <definedName name="EXC.ZAN" localSheetId="6">#REF!</definedName>
    <definedName name="EXC.ZAN" localSheetId="7">#REF!</definedName>
    <definedName name="EXC.ZAN">#REF!</definedName>
    <definedName name="excav_rell" localSheetId="6">#REF!</definedName>
    <definedName name="excav_rell" localSheetId="7">#REF!</definedName>
    <definedName name="excav_rell">#REF!</definedName>
    <definedName name="excavaciones" localSheetId="6">#REF!</definedName>
    <definedName name="excavaciones" localSheetId="7">#REF!</definedName>
    <definedName name="excavaciones">#REF!</definedName>
    <definedName name="EYH" localSheetId="6">#REF!</definedName>
    <definedName name="EYH" localSheetId="7">#REF!</definedName>
    <definedName name="EYH">#REF!</definedName>
    <definedName name="F.C." localSheetId="6">#REF!</definedName>
    <definedName name="F.C." localSheetId="7">#REF!</definedName>
    <definedName name="F.C.">#REF!</definedName>
    <definedName name="f.s" localSheetId="6">#REF!</definedName>
    <definedName name="f.s" localSheetId="7">#REF!</definedName>
    <definedName name="f.s">#REF!</definedName>
    <definedName name="Factor_deflactación_pesosde_1995" localSheetId="6">#REF!</definedName>
    <definedName name="Factor_deflactación_pesosde_1995" localSheetId="7">#REF!</definedName>
    <definedName name="Factor_deflactación_pesosde_1995">#REF!</definedName>
    <definedName name="FACTURA" localSheetId="6">#REF!</definedName>
    <definedName name="FACTURA" localSheetId="7">#REF!</definedName>
    <definedName name="FACTURA">#REF!</definedName>
    <definedName name="FAHESA" localSheetId="6">#REF!</definedName>
    <definedName name="FAHESA" localSheetId="7">#REF!</definedName>
    <definedName name="FAHESA">#REF!</definedName>
    <definedName name="FD" localSheetId="6">#REF!</definedName>
    <definedName name="FD" localSheetId="7">#REF!</definedName>
    <definedName name="FD">#REF!</definedName>
    <definedName name="FDAF" localSheetId="6">#REF!</definedName>
    <definedName name="FDAF" localSheetId="7">#REF!</definedName>
    <definedName name="FDAF">[17]PERPER2!#REF!</definedName>
    <definedName name="FDF" localSheetId="6">#REF!</definedName>
    <definedName name="FDF" localSheetId="7">#REF!</definedName>
    <definedName name="FDF">[18]Sheet1!#REF!</definedName>
    <definedName name="FDG" localSheetId="6">#REF!</definedName>
    <definedName name="FDG" localSheetId="7">#REF!</definedName>
    <definedName name="FDG">[18]Sheet1!#REF!</definedName>
    <definedName name="FDGGFDG" localSheetId="6">#REF!</definedName>
    <definedName name="FDGGFDG" localSheetId="7">#REF!</definedName>
    <definedName name="FDGGFDG" hidden="1">[3]inpermeabOTRO!#REF!</definedName>
    <definedName name="FDS" localSheetId="6">#REF!</definedName>
    <definedName name="FDS" localSheetId="7">#REF!</definedName>
    <definedName name="FDS">#REF!</definedName>
    <definedName name="FDSAF" localSheetId="6">#REF!</definedName>
    <definedName name="FDSAF" localSheetId="7">#REF!</definedName>
    <definedName name="FDSAF">#REF!</definedName>
    <definedName name="FDSF" localSheetId="6">#REF!</definedName>
    <definedName name="FDSF" localSheetId="7">#REF!</definedName>
    <definedName name="FDSF">#REF!</definedName>
    <definedName name="FDSFDSF" localSheetId="6">#REF!</definedName>
    <definedName name="FDSFDSF" localSheetId="7">#REF!</definedName>
    <definedName name="FDSFDSF">#REF!</definedName>
    <definedName name="FECHA_DE_SUSCRIPCION_DEL_CONTRATO" localSheetId="6">#REF!</definedName>
    <definedName name="FECHA_DE_SUSCRIPCION_DEL_CONTRATO" localSheetId="7">#REF!</definedName>
    <definedName name="FECHA_DE_SUSCRIPCION_DEL_CONTRATO">#REF!</definedName>
    <definedName name="FECHA_DE_TERMINACIÓN_CONTRATO" localSheetId="6">#REF!</definedName>
    <definedName name="FECHA_DE_TERMINACIÓN_CONTRATO" localSheetId="7">#REF!</definedName>
    <definedName name="FECHA_DE_TERMINACIÓN_CONTRATO">#REF!</definedName>
    <definedName name="FECHA_FINAL_PERIODO" localSheetId="6">#REF!</definedName>
    <definedName name="FECHA_FINAL_PERIODO" localSheetId="7">#REF!</definedName>
    <definedName name="FECHA_FINAL_PERIODO">#REF!</definedName>
    <definedName name="FECHA_INICIO_CONTRATO" localSheetId="6">#REF!</definedName>
    <definedName name="FECHA_INICIO_CONTRATO" localSheetId="7">#REF!</definedName>
    <definedName name="FECHA_INICIO_CONTRATO">#REF!</definedName>
    <definedName name="FECHA_INICIO_PERIODO" localSheetId="6">#REF!</definedName>
    <definedName name="FECHA_INICIO_PERIODO" localSheetId="7">#REF!</definedName>
    <definedName name="FECHA_INICIO_PERIODO">#REF!</definedName>
    <definedName name="Format" localSheetId="6">#REF!</definedName>
    <definedName name="Format" localSheetId="7">#REF!</definedName>
    <definedName name="Format">#REF!</definedName>
    <definedName name="FORT" localSheetId="6">#REF!</definedName>
    <definedName name="FORT" localSheetId="7">#REF!</definedName>
    <definedName name="FORT">#REF!</definedName>
    <definedName name="FORT142" localSheetId="6">#REF!</definedName>
    <definedName name="FORT142" localSheetId="7">#REF!</definedName>
    <definedName name="FORT142">#REF!</definedName>
    <definedName name="FORTALECIMIENTO" localSheetId="6">#REF!</definedName>
    <definedName name="FORTALECIMIENTO" localSheetId="7">#REF!</definedName>
    <definedName name="FORTALECIMIENTO">#REF!</definedName>
    <definedName name="FSDF" localSheetId="6">#REF!</definedName>
    <definedName name="FSDF" localSheetId="7">#REF!</definedName>
    <definedName name="FSDF">#REF!</definedName>
    <definedName name="FSDFDSFD" localSheetId="6">#REF!</definedName>
    <definedName name="FSDFDSFD" localSheetId="7">#REF!</definedName>
    <definedName name="FSDFDSFD" hidden="1">[3]inpermeabOTRO!#REF!</definedName>
    <definedName name="G" localSheetId="6">#REF!</definedName>
    <definedName name="G" localSheetId="7">#REF!</definedName>
    <definedName name="G">[1]Egre99SH!#REF!</definedName>
    <definedName name="G_MURILLO" localSheetId="6">#REF!</definedName>
    <definedName name="G_MURILLO" localSheetId="7">#REF!</definedName>
    <definedName name="G_MURILLO">#REF!</definedName>
    <definedName name="GADFG" localSheetId="6">#REF!</definedName>
    <definedName name="GADFG" localSheetId="7">#REF!</definedName>
    <definedName name="GADFG" hidden="1">[3]inpermeabOTRO!#REF!</definedName>
    <definedName name="GADG" localSheetId="6">#REF!</definedName>
    <definedName name="GADG" localSheetId="7">#REF!</definedName>
    <definedName name="GADG">'[11]Capacidad M3'!#REF!</definedName>
    <definedName name="GAG" localSheetId="6">#REF!</definedName>
    <definedName name="GAG" localSheetId="7">#REF!</definedName>
    <definedName name="GAG">#REF!</definedName>
    <definedName name="Gastos_financieros" localSheetId="6">#REF!</definedName>
    <definedName name="Gastos_financieros" localSheetId="7">#REF!</definedName>
    <definedName name="Gastos_financieros">#REF!</definedName>
    <definedName name="Gastos_operacionales" localSheetId="6">#REF!</definedName>
    <definedName name="Gastos_operacionales" localSheetId="7">#REF!</definedName>
    <definedName name="Gastos_operacionales">#REF!</definedName>
    <definedName name="Gastos_operacionales_efectivos" localSheetId="6">#REF!</definedName>
    <definedName name="Gastos_operacionales_efectivos" localSheetId="7">#REF!</definedName>
    <definedName name="Gastos_operacionales_efectivos">#REF!</definedName>
    <definedName name="GDFFG" localSheetId="6">#REF!</definedName>
    <definedName name="GDFFG" localSheetId="7">#REF!</definedName>
    <definedName name="GDFFG">'[11]Capacidad M3'!#REF!</definedName>
    <definedName name="GDG" localSheetId="6">#REF!</definedName>
    <definedName name="GDG" localSheetId="7">#REF!</definedName>
    <definedName name="GDG">'[11]Capacidad M3'!#REF!</definedName>
    <definedName name="GDGF" localSheetId="6">#REF!</definedName>
    <definedName name="GDGF" localSheetId="7">#REF!</definedName>
    <definedName name="GDGF">#REF!</definedName>
    <definedName name="GDGFAG" localSheetId="6">#REF!</definedName>
    <definedName name="GDGFAG" localSheetId="7">#REF!</definedName>
    <definedName name="GDGFAG">[18]Sheet1!#REF!</definedName>
    <definedName name="GDS" localSheetId="6">#REF!</definedName>
    <definedName name="GDS" localSheetId="7">#REF!</definedName>
    <definedName name="GDS">'[11]Capacidad M3'!#REF!</definedName>
    <definedName name="Generación_interna_de_fondos" localSheetId="6">#REF!</definedName>
    <definedName name="Generación_interna_de_fondos" localSheetId="7">#REF!</definedName>
    <definedName name="Generación_interna_de_fondos">#REF!</definedName>
    <definedName name="geotextiles" localSheetId="6">#REF!</definedName>
    <definedName name="geotextiles" localSheetId="7">#REF!</definedName>
    <definedName name="geotextiles">#REF!</definedName>
    <definedName name="ges" localSheetId="6">#REF!</definedName>
    <definedName name="ges" localSheetId="7">#REF!</definedName>
    <definedName name="ges">'[16]PLAN UDC'!#REF!</definedName>
    <definedName name="GFAD" localSheetId="6">#REF!</definedName>
    <definedName name="GFAD" localSheetId="7">#REF!</definedName>
    <definedName name="GFAD">'[11]Capacidad M3'!#REF!</definedName>
    <definedName name="GFADG" localSheetId="6">#REF!</definedName>
    <definedName name="GFADG" localSheetId="7">#REF!</definedName>
    <definedName name="GFADG" hidden="1">[3]inpermeabOTRO!#REF!</definedName>
    <definedName name="GFDA" localSheetId="6">#REF!</definedName>
    <definedName name="GFDA" localSheetId="7">#REF!</definedName>
    <definedName name="GFDA">'[11]Capacidad M3'!#REF!</definedName>
    <definedName name="GFDGDGA" localSheetId="6">#REF!</definedName>
    <definedName name="GFDGDGA" localSheetId="7">#REF!</definedName>
    <definedName name="GFDGDGA">[17]PERPER2!#REF!</definedName>
    <definedName name="gg" localSheetId="6">#REF!</definedName>
    <definedName name="gg" localSheetId="7">#REF!</definedName>
    <definedName name="gg">#REF!</definedName>
    <definedName name="Giros_inversión_directa" localSheetId="6">#REF!</definedName>
    <definedName name="Giros_inversión_directa" localSheetId="7">#REF!</definedName>
    <definedName name="Giros_inversión_directa">#REF!</definedName>
    <definedName name="GLOBAL" localSheetId="6">#REF!</definedName>
    <definedName name="GLOBAL" localSheetId="7">#REF!</definedName>
    <definedName name="GLOBAL">#REF!,#REF!</definedName>
    <definedName name="h" hidden="1">{"SUMINISTRO E INSTALACIÓN CANALETAS L=7.50"}</definedName>
    <definedName name="h.EXC" localSheetId="6">#REF!</definedName>
    <definedName name="h.EXC" localSheetId="7">#REF!</definedName>
    <definedName name="h.EXC">#REF!</definedName>
    <definedName name="h.LOM" localSheetId="6">#REF!</definedName>
    <definedName name="h.LOM" localSheetId="7">#REF!</definedName>
    <definedName name="h.LOM">#REF!</definedName>
    <definedName name="H.LOMO">[12]TUBERIA!$S$10:$S$14</definedName>
    <definedName name="h.POZ" localSheetId="6">#REF!</definedName>
    <definedName name="h.POZ" localSheetId="7">#REF!</definedName>
    <definedName name="h.POZ">#REF!</definedName>
    <definedName name="H_DELGADO" localSheetId="6">#REF!</definedName>
    <definedName name="H_DELGADO" localSheetId="7">#REF!</definedName>
    <definedName name="H_DELGADO">#REF!</definedName>
    <definedName name="HACER" localSheetId="6">#REF!</definedName>
    <definedName name="HACER" localSheetId="7">#REF!</definedName>
    <definedName name="HACER">#REF!</definedName>
    <definedName name="Header" localSheetId="6">#REF!</definedName>
    <definedName name="Header" localSheetId="7">#REF!</definedName>
    <definedName name="Header">#REF!</definedName>
    <definedName name="hector" localSheetId="6">#REF!</definedName>
    <definedName name="hector" localSheetId="7">#REF!</definedName>
    <definedName name="hector">#REF!</definedName>
    <definedName name="HERNAN_DUARTE" localSheetId="6">#REF!</definedName>
    <definedName name="HERNAN_DUARTE" localSheetId="7">#REF!</definedName>
    <definedName name="HERNAN_DUARTE">#REF!</definedName>
    <definedName name="HFGHGF" localSheetId="6">#REF!</definedName>
    <definedName name="HFGHGF" localSheetId="7">#REF!</definedName>
    <definedName name="HFGHGF">[17]PERPER2!#REF!</definedName>
    <definedName name="HGG" localSheetId="6">#REF!</definedName>
    <definedName name="HGG" localSheetId="7">#REF!</definedName>
    <definedName name="HGG">#REF!</definedName>
    <definedName name="HIJADSHYH" localSheetId="6">#REF!</definedName>
    <definedName name="HIJADSHYH" localSheetId="7">#REF!</definedName>
    <definedName name="HIJADSHYH" hidden="1">[3]inpermeabOTRO!#REF!</definedName>
    <definedName name="HJH" hidden="1">{"SUMINISTRO E INSTALACIÓN CANALETAS L=7.50"}</definedName>
    <definedName name="HONORARIOS" localSheetId="6">#REF!</definedName>
    <definedName name="HONORARIOS" localSheetId="7">#REF!</definedName>
    <definedName name="HONORARIOS">#REF!</definedName>
    <definedName name="Honorarios_operativos" localSheetId="6">#REF!</definedName>
    <definedName name="Honorarios_operativos" localSheetId="7">#REF!</definedName>
    <definedName name="Honorarios_operativos">#REF!</definedName>
    <definedName name="Honorarios1__administrativo" localSheetId="6">#REF!</definedName>
    <definedName name="Honorarios1__administrativo" localSheetId="7">#REF!</definedName>
    <definedName name="Honorarios1__administrativo">#REF!</definedName>
    <definedName name="Honorarios2_administrativo" localSheetId="6">#REF!</definedName>
    <definedName name="Honorarios2_administrativo" localSheetId="7">#REF!</definedName>
    <definedName name="Honorarios2_administrativo">#REF!</definedName>
    <definedName name="hu" hidden="1">{"SUMINISTRO E INSTALACIÓN CANALETAS L=7.50"}</definedName>
    <definedName name="IBAÑEZ" localSheetId="6">#REF!</definedName>
    <definedName name="IBAÑEZ" localSheetId="7">#REF!</definedName>
    <definedName name="IBAÑEZ">#REF!</definedName>
    <definedName name="IMP" localSheetId="6">#REF!</definedName>
    <definedName name="IMP" localSheetId="7">#REF!</definedName>
    <definedName name="IMP">#REF!</definedName>
    <definedName name="indacu" localSheetId="6">#REF!</definedName>
    <definedName name="indacu" localSheetId="7">#REF!</definedName>
    <definedName name="indacu">#REF!</definedName>
    <definedName name="indalc" localSheetId="6">#REF!</definedName>
    <definedName name="indalc" localSheetId="7">#REF!</definedName>
    <definedName name="indalc">#REF!</definedName>
    <definedName name="INDINST" localSheetId="6">#REF!</definedName>
    <definedName name="INDINST" localSheetId="7">#REF!</definedName>
    <definedName name="INDINST">#REF!</definedName>
    <definedName name="Ingreso_por_unidad_pago_por_capitación" localSheetId="6">#REF!</definedName>
    <definedName name="Ingreso_por_unidad_pago_por_capitación" localSheetId="7">#REF!</definedName>
    <definedName name="Ingreso_por_unidad_pago_por_capitación">#REF!</definedName>
    <definedName name="Ingresos_de_operación_causados" localSheetId="6">#REF!</definedName>
    <definedName name="Ingresos_de_operación_causados" localSheetId="7">#REF!</definedName>
    <definedName name="Ingresos_de_operación_causados">#REF!</definedName>
    <definedName name="INST" localSheetId="6">#REF!</definedName>
    <definedName name="INST" localSheetId="7">#REF!</definedName>
    <definedName name="INST">#REF!</definedName>
    <definedName name="instalación_concretos_aceros" localSheetId="6">#REF!</definedName>
    <definedName name="instalación_concretos_aceros" localSheetId="7">#REF!</definedName>
    <definedName name="instalación_concretos_aceros">#REF!</definedName>
    <definedName name="instalación_tuberías" localSheetId="6">#REF!</definedName>
    <definedName name="instalación_tuberías" localSheetId="7">#REF!</definedName>
    <definedName name="instalación_tuberías">#REF!</definedName>
    <definedName name="insumos" localSheetId="6">#REF!</definedName>
    <definedName name="insumos" localSheetId="7">#REF!</definedName>
    <definedName name="insumos">[19]Hoja1!$A$1:$G$65536</definedName>
    <definedName name="Intereses_financiación_a_usuarios" localSheetId="6">#REF!</definedName>
    <definedName name="Intereses_financiación_a_usuarios" localSheetId="7">#REF!</definedName>
    <definedName name="Intereses_financiación_a_usuarios">#REF!</definedName>
    <definedName name="ITEMS">[19]OBRAS!$A$1:$E$65536</definedName>
    <definedName name="ITEMS_ACTUALIZADOS_PARA_ENTREGA" localSheetId="6">#REF!</definedName>
    <definedName name="ITEMS_ACTUALIZADOS_PARA_ENTREGA" localSheetId="7">#REF!</definedName>
    <definedName name="ITEMS_ACTUALIZADOS_PARA_ENTREGA">#REF!</definedName>
    <definedName name="IVA" localSheetId="6">#REF!</definedName>
    <definedName name="IVA" localSheetId="7">#REF!</definedName>
    <definedName name="IVA">#REF!</definedName>
    <definedName name="J_GARCIA_P" localSheetId="6">#REF!</definedName>
    <definedName name="J_GARCIA_P" localSheetId="7">#REF!</definedName>
    <definedName name="J_GARCIA_P">#REF!</definedName>
    <definedName name="jairo" localSheetId="6">#REF!</definedName>
    <definedName name="jairo" localSheetId="7">#REF!</definedName>
    <definedName name="jairo" hidden="1">#REF!</definedName>
    <definedName name="jairo2" localSheetId="6">#REF!</definedName>
    <definedName name="jairo2" localSheetId="7">#REF!</definedName>
    <definedName name="jairo2" hidden="1">#REF!</definedName>
    <definedName name="JJJJJ" hidden="1">{"SUMINISTRO E INSTALACIÓN CANALETAS L=7.50"}</definedName>
    <definedName name="jkjbhl" localSheetId="6">#REF!</definedName>
    <definedName name="jkjbhl" localSheetId="7">#REF!</definedName>
    <definedName name="jkjbhl">#REF!</definedName>
    <definedName name="juegos" localSheetId="6">#REF!</definedName>
    <definedName name="juegos" localSheetId="7">#REF!</definedName>
    <definedName name="juegos">#REF!</definedName>
    <definedName name="K" localSheetId="6">#REF!</definedName>
    <definedName name="K" localSheetId="7">#REF!</definedName>
    <definedName name="K">[18]Sheet1!#REF!</definedName>
    <definedName name="KI" localSheetId="6">#REF!</definedName>
    <definedName name="KI" localSheetId="7">#REF!</definedName>
    <definedName name="KI" hidden="1">[3]inpermeabOTRO!#REF!</definedName>
    <definedName name="kk" localSheetId="6">#REF!</definedName>
    <definedName name="kk" localSheetId="7">#REF!</definedName>
    <definedName name="kk">#REF!</definedName>
    <definedName name="L.CARCAMO" localSheetId="6">#REF!</definedName>
    <definedName name="L.CARCAMO" localSheetId="7">#REF!</definedName>
    <definedName name="L.CARCAMO">#REF!</definedName>
    <definedName name="L.CIL" localSheetId="6">#REF!</definedName>
    <definedName name="L.CIL" localSheetId="7">#REF!</definedName>
    <definedName name="L.CIL">#REF!</definedName>
    <definedName name="L.EXC" localSheetId="6">#REF!</definedName>
    <definedName name="L.EXC" localSheetId="7">#REF!</definedName>
    <definedName name="L.EXC">#REF!</definedName>
    <definedName name="L.TRAMO" localSheetId="6">#REF!</definedName>
    <definedName name="L.TRAMO" localSheetId="7">#REF!</definedName>
    <definedName name="L.TRAMO">#REF!</definedName>
    <definedName name="L_" localSheetId="6">#REF!</definedName>
    <definedName name="L_" localSheetId="7">#REF!</definedName>
    <definedName name="L_">#REF!</definedName>
    <definedName name="L_EXC" localSheetId="6">#REF!</definedName>
    <definedName name="L_EXC" localSheetId="7">#REF!</definedName>
    <definedName name="L_EXC">#REF!</definedName>
    <definedName name="L_TRAMO" localSheetId="6">#REF!</definedName>
    <definedName name="L_TRAMO" localSheetId="7">#REF!</definedName>
    <definedName name="L_TRAMO">#REF!</definedName>
    <definedName name="L_TUB" localSheetId="6">#REF!</definedName>
    <definedName name="L_TUB" localSheetId="7">#REF!</definedName>
    <definedName name="L_TUB">#REF!</definedName>
    <definedName name="lig_xls" localSheetId="6">#REF!</definedName>
    <definedName name="lig_xls" localSheetId="7">#REF!</definedName>
    <definedName name="lig_xls" hidden="1">[3]inpermeabOTRO!#REF!</definedName>
    <definedName name="LIGIA" localSheetId="6">#REF!</definedName>
    <definedName name="LIGIA" localSheetId="7">#REF!</definedName>
    <definedName name="LIGIA">'[11]Capacidad M3'!#REF!</definedName>
    <definedName name="LIMPIO" localSheetId="6">#REF!</definedName>
    <definedName name="LIMPIO" localSheetId="7">#REF!</definedName>
    <definedName name="LIMPIO">#REF!</definedName>
    <definedName name="LIMPIO1" localSheetId="6">#REF!</definedName>
    <definedName name="LIMPIO1" localSheetId="7">#REF!</definedName>
    <definedName name="LIMPIO1">#REF!</definedName>
    <definedName name="LimpioTotal" localSheetId="6">#REF!</definedName>
    <definedName name="LimpioTotal" localSheetId="7">#REF!</definedName>
    <definedName name="LimpioTotal">#REF!</definedName>
    <definedName name="LK_JK" localSheetId="6">#REF!</definedName>
    <definedName name="LK_JK" localSheetId="7">#REF!</definedName>
    <definedName name="LK_JK" hidden="1">[3]inpermeabOTRO!#REF!</definedName>
    <definedName name="LLL" localSheetId="6">#REF!</definedName>
    <definedName name="LLL" localSheetId="7">#REF!</definedName>
    <definedName name="LLL">#REF!</definedName>
    <definedName name="LLL_KK" localSheetId="6">#REF!</definedName>
    <definedName name="LLL_KK" localSheetId="7">#REF!</definedName>
    <definedName name="LLL_KK" hidden="1">[3]inpermeabOTRO!#REF!</definedName>
    <definedName name="lllll" localSheetId="6">#REF!</definedName>
    <definedName name="lllll" localSheetId="7">#REF!</definedName>
    <definedName name="lllll">[10]FACTORES!#REF!</definedName>
    <definedName name="LOCAT1999" hidden="1">{"SUMINISTRO E INSTALACIÓN CANALETAS L=7.50"}</definedName>
    <definedName name="LUNA" localSheetId="6">#REF!</definedName>
    <definedName name="LUNA" localSheetId="7">#REF!</definedName>
    <definedName name="LUNA">[18]Sheet1!#REF!</definedName>
    <definedName name="M.R.SOLARTE" localSheetId="6">#REF!</definedName>
    <definedName name="M.R.SOLARTE" localSheetId="7">#REF!</definedName>
    <definedName name="M.R.SOLARTE">#REF!</definedName>
    <definedName name="Mantenimiento_tanques_y_redes_distribución" localSheetId="6">#REF!</definedName>
    <definedName name="Mantenimiento_tanques_y_redes_distribución" localSheetId="7">#REF!</definedName>
    <definedName name="Mantenimiento_tanques_y_redes_distribución">#REF!</definedName>
    <definedName name="Material" localSheetId="6">#REF!</definedName>
    <definedName name="Material" localSheetId="7">#REF!</definedName>
    <definedName name="Material">#REF!</definedName>
    <definedName name="materiales" localSheetId="6">#REF!</definedName>
    <definedName name="materiales" localSheetId="7">#REF!</definedName>
    <definedName name="materiales">#REF!</definedName>
    <definedName name="MATRIZ_POLIZAS" localSheetId="6">#REF!</definedName>
    <definedName name="MATRIZ_POLIZAS" localSheetId="7">#REF!</definedName>
    <definedName name="MATRIZ_POLIZAS">#REF!</definedName>
    <definedName name="MEMORIA" localSheetId="6">#REF!</definedName>
    <definedName name="MEMORIA" localSheetId="7">#REF!</definedName>
    <definedName name="MEMORIA">#REF!</definedName>
    <definedName name="MES" localSheetId="6">#REF!</definedName>
    <definedName name="MES" localSheetId="7">#REF!</definedName>
    <definedName name="MES">#REF!</definedName>
    <definedName name="mobiliario_urbano" localSheetId="6">#REF!</definedName>
    <definedName name="mobiliario_urbano" localSheetId="7">#REF!</definedName>
    <definedName name="mobiliario_urbano">#REF!</definedName>
    <definedName name="NANCY_POLO" localSheetId="6">#REF!</definedName>
    <definedName name="NANCY_POLO" localSheetId="7">#REF!</definedName>
    <definedName name="NANCY_POLO">#REF!</definedName>
    <definedName name="NOVENTA" localSheetId="6">#REF!</definedName>
    <definedName name="NOVENTA" localSheetId="7">#REF!</definedName>
    <definedName name="NOVENTA">#REF!,#REF!</definedName>
    <definedName name="ñ" localSheetId="6">#REF!</definedName>
    <definedName name="ñ" localSheetId="7">#REF!</definedName>
    <definedName name="ñ">#REF!</definedName>
    <definedName name="ñlkj" localSheetId="6">#REF!</definedName>
    <definedName name="ñlkj" localSheetId="7">#REF!</definedName>
    <definedName name="ñlkj">#REF!</definedName>
    <definedName name="ÑÑÑÑ" localSheetId="6">#REF!</definedName>
    <definedName name="ÑÑÑÑ" localSheetId="7">#REF!</definedName>
    <definedName name="ÑÑÑÑ">#REF!</definedName>
    <definedName name="OBJETO_CONTRATO" localSheetId="6">#REF!</definedName>
    <definedName name="OBJETO_CONTRATO" localSheetId="7">#REF!</definedName>
    <definedName name="OBJETO_CONTRATO">#REF!</definedName>
    <definedName name="Obligaciones_financieras" localSheetId="6">#REF!</definedName>
    <definedName name="Obligaciones_financieras" localSheetId="7">#REF!</definedName>
    <definedName name="Obligaciones_financieras">#REF!</definedName>
    <definedName name="obras_complementarias" localSheetId="6">#REF!</definedName>
    <definedName name="obras_complementarias" localSheetId="7">#REF!</definedName>
    <definedName name="obras_complementarias">#REF!</definedName>
    <definedName name="OBSERV" localSheetId="6">#REF!</definedName>
    <definedName name="OBSERV" localSheetId="7">#REF!</definedName>
    <definedName name="OBSERV">#REF!</definedName>
    <definedName name="OCHENTA" localSheetId="6">#REF!</definedName>
    <definedName name="OCHENTA" localSheetId="7">#REF!</definedName>
    <definedName name="OCHENTA">#REF!,#REF!</definedName>
    <definedName name="OLE_LINK1" localSheetId="6">'DC 2025'!$N$10</definedName>
    <definedName name="OLE_LINK1" localSheetId="7">VELNEC!$M$12</definedName>
    <definedName name="ORDENAR" localSheetId="6">#REF!</definedName>
    <definedName name="ORDENAR" localSheetId="7">#REF!</definedName>
    <definedName name="ORDENAR">#REF!</definedName>
    <definedName name="P.A.C_inversión_directa" localSheetId="6">#REF!</definedName>
    <definedName name="P.A.C_inversión_directa" localSheetId="7">#REF!</definedName>
    <definedName name="P.A.C_inversión_directa">#REF!</definedName>
    <definedName name="pacd" localSheetId="6">#REF!</definedName>
    <definedName name="pacd" localSheetId="7">#REF!</definedName>
    <definedName name="pacd">#REF!</definedName>
    <definedName name="PAPEL" localSheetId="6">#REF!</definedName>
    <definedName name="PAPEL" localSheetId="7">#REF!</definedName>
    <definedName name="PAPEL">#REF!</definedName>
    <definedName name="Pasivo_corriente" localSheetId="6">#REF!</definedName>
    <definedName name="Pasivo_corriente" localSheetId="7">#REF!</definedName>
    <definedName name="Pasivo_corriente">#REF!</definedName>
    <definedName name="Pasivo_total" localSheetId="6">#REF!</definedName>
    <definedName name="Pasivo_total" localSheetId="7">#REF!</definedName>
    <definedName name="Pasivo_total">#REF!</definedName>
    <definedName name="Patrimonio" localSheetId="6">#REF!</definedName>
    <definedName name="Patrimonio" localSheetId="7">#REF!</definedName>
    <definedName name="Patrimonio">#REF!</definedName>
    <definedName name="PEDIDO" localSheetId="6">#REF!</definedName>
    <definedName name="PEDIDO" localSheetId="7">#REF!</definedName>
    <definedName name="PEDIDO">#REF!</definedName>
    <definedName name="PER_PAV" localSheetId="6">#REF!</definedName>
    <definedName name="PER_PAV" localSheetId="7">#REF!</definedName>
    <definedName name="PER_PAV">#REF!</definedName>
    <definedName name="personal" localSheetId="6">#REF!</definedName>
    <definedName name="personal" localSheetId="7">#REF!</definedName>
    <definedName name="personal">#REF!</definedName>
    <definedName name="pinturas" localSheetId="6">#REF!</definedName>
    <definedName name="pinturas" localSheetId="7">#REF!</definedName>
    <definedName name="pinturas">#REF!</definedName>
    <definedName name="Planta_Administrativa" localSheetId="6">#REF!</definedName>
    <definedName name="Planta_Administrativa" localSheetId="7">#REF!</definedName>
    <definedName name="Planta_Administrativa">#REF!</definedName>
    <definedName name="Planta_Comercial" localSheetId="6">#REF!</definedName>
    <definedName name="Planta_Comercial" localSheetId="7">#REF!</definedName>
    <definedName name="Planta_Comercial">#REF!</definedName>
    <definedName name="Planta_operativa" localSheetId="6">#REF!</definedName>
    <definedName name="Planta_operativa" localSheetId="7">#REF!</definedName>
    <definedName name="Planta_operativa">#REF!</definedName>
    <definedName name="Planta_personal_activo" localSheetId="6">#REF!</definedName>
    <definedName name="Planta_personal_activo" localSheetId="7">#REF!</definedName>
    <definedName name="Planta_personal_activo">#REF!</definedName>
    <definedName name="PLAZO_INICIAL" localSheetId="6">#REF!</definedName>
    <definedName name="PLAZO_INICIAL" localSheetId="7">#REF!</definedName>
    <definedName name="PLAZO_INICIAL">#REF!</definedName>
    <definedName name="polizas" localSheetId="6">#REF!</definedName>
    <definedName name="polizas" localSheetId="7">#REF!</definedName>
    <definedName name="polizas">[6]Hoja1!$B$2:$B$3</definedName>
    <definedName name="POZ" localSheetId="6">#REF!</definedName>
    <definedName name="POZ" localSheetId="7">#REF!</definedName>
    <definedName name="POZ">#REF!</definedName>
    <definedName name="POZO" localSheetId="6">#REF!</definedName>
    <definedName name="POZO" localSheetId="7">#REF!</definedName>
    <definedName name="POZO">#REF!</definedName>
    <definedName name="POZO1.2" localSheetId="6">#REF!</definedName>
    <definedName name="POZO1.2" localSheetId="7">#REF!</definedName>
    <definedName name="POZO1.2">#REF!</definedName>
    <definedName name="POZOS" localSheetId="6">#REF!</definedName>
    <definedName name="POZOS" localSheetId="7">#REF!</definedName>
    <definedName name="POZOS">#REF!</definedName>
    <definedName name="PPPP" localSheetId="6">#REF!</definedName>
    <definedName name="PPPP" localSheetId="7">#REF!</definedName>
    <definedName name="PPPP">#REF!</definedName>
    <definedName name="PR" localSheetId="6">#REF!</definedName>
    <definedName name="PR" localSheetId="7">#REF!</definedName>
    <definedName name="PR">#REF!</definedName>
    <definedName name="Prac" localSheetId="6">#REF!</definedName>
    <definedName name="Prac" localSheetId="7">#REF!</definedName>
    <definedName name="Prac">#REF!</definedName>
    <definedName name="PRECIOS">'[20]SAI 2013'!$A$1:$D$3691</definedName>
    <definedName name="Predios_con_medidor_trabado_confirmado" localSheetId="6">#REF!</definedName>
    <definedName name="Predios_con_medidor_trabado_confirmado" localSheetId="7">#REF!</definedName>
    <definedName name="Predios_con_medidor_trabado_confirmado">#REF!</definedName>
    <definedName name="Predios_fuera_de_servicio" localSheetId="6">#REF!</definedName>
    <definedName name="Predios_fuera_de_servicio" localSheetId="7">#REF!</definedName>
    <definedName name="Predios_fuera_de_servicio">#REF!</definedName>
    <definedName name="Predios_sin_medidor_obligatorio" localSheetId="6">#REF!</definedName>
    <definedName name="Predios_sin_medidor_obligatorio" localSheetId="7">#REF!</definedName>
    <definedName name="Predios_sin_medidor_obligatorio">#REF!</definedName>
    <definedName name="preliminares" localSheetId="6">#REF!</definedName>
    <definedName name="preliminares" localSheetId="7">#REF!</definedName>
    <definedName name="preliminares">#REF!</definedName>
    <definedName name="PRESTAC.">1.15</definedName>
    <definedName name="Presupuesto">[21]Presupuesto!$B$6:$G$210</definedName>
    <definedName name="Presupuesto_definitivo_inversión_directa" localSheetId="6">#REF!</definedName>
    <definedName name="Presupuesto_definitivo_inversión_directa" localSheetId="7">#REF!</definedName>
    <definedName name="Presupuesto_definitivo_inversión_directa">#REF!</definedName>
    <definedName name="Presupuesto_inicial_inversión_directa" localSheetId="6">#REF!</definedName>
    <definedName name="Presupuesto_inicial_inversión_directa" localSheetId="7">#REF!</definedName>
    <definedName name="Presupuesto_inicial_inversión_directa">#REF!</definedName>
    <definedName name="Pretraacue" localSheetId="6">#REF!</definedName>
    <definedName name="Pretraacue" localSheetId="7">#REF!</definedName>
    <definedName name="Pretraacue">#REF!</definedName>
    <definedName name="Pretraalca" localSheetId="6">#REF!</definedName>
    <definedName name="Pretraalca" localSheetId="7">#REF!</definedName>
    <definedName name="Pretraalca">#REF!</definedName>
    <definedName name="Pretratacue" localSheetId="6">#REF!</definedName>
    <definedName name="Pretratacue" localSheetId="7">#REF!</definedName>
    <definedName name="Pretratacue">#REF!</definedName>
    <definedName name="Procesos" localSheetId="6">#REF!</definedName>
    <definedName name="Procesos" localSheetId="7">#REF!</definedName>
    <definedName name="Procesos">#REF!</definedName>
    <definedName name="pso" localSheetId="6">#REF!</definedName>
    <definedName name="pso" localSheetId="7">#REF!</definedName>
    <definedName name="pso">#REF!</definedName>
    <definedName name="PTA" localSheetId="6">#REF!</definedName>
    <definedName name="PTA" localSheetId="7">#REF!</definedName>
    <definedName name="PTA">#REF!</definedName>
    <definedName name="Ptac" localSheetId="6">#REF!</definedName>
    <definedName name="Ptac" localSheetId="7">#REF!</definedName>
    <definedName name="Ptac">#REF!</definedName>
    <definedName name="Ptal" localSheetId="6">#REF!</definedName>
    <definedName name="Ptal" localSheetId="7">#REF!</definedName>
    <definedName name="Ptal">#REF!</definedName>
    <definedName name="Ptl" localSheetId="6">#REF!</definedName>
    <definedName name="Ptl" localSheetId="7">#REF!</definedName>
    <definedName name="Ptl">#REF!</definedName>
    <definedName name="PTO_PAC_FTES" localSheetId="6">#REF!</definedName>
    <definedName name="PTO_PAC_FTES" localSheetId="7">#REF!</definedName>
    <definedName name="PTO_PAC_FTES">[22]PPTO_GASTOS!#REF!</definedName>
    <definedName name="PXFRU" localSheetId="6">#REF!</definedName>
    <definedName name="PXFRU" localSheetId="7">#REF!</definedName>
    <definedName name="PXFRU">#REF!</definedName>
    <definedName name="Q" localSheetId="6">#REF!</definedName>
    <definedName name="Q" localSheetId="7">#REF!</definedName>
    <definedName name="Q">#REF!</definedName>
    <definedName name="QUEBRADA_BOLONIA___FASE_II" localSheetId="6">#REF!</definedName>
    <definedName name="QUEBRADA_BOLONIA___FASE_II" localSheetId="7">#REF!</definedName>
    <definedName name="QUEBRADA_BOLONIA___FASE_II">#REF!</definedName>
    <definedName name="QWE" localSheetId="6">#REF!</definedName>
    <definedName name="QWE" localSheetId="7">#REF!</definedName>
    <definedName name="QWE">'[11]Capacidad M3'!#REF!</definedName>
    <definedName name="QWEE" localSheetId="6">#REF!</definedName>
    <definedName name="QWEE" localSheetId="7">#REF!</definedName>
    <definedName name="QWEE" hidden="1">[3]inpermeabOTRO!#REF!</definedName>
    <definedName name="qwert" localSheetId="6">#REF!</definedName>
    <definedName name="qwert" localSheetId="7">#REF!</definedName>
    <definedName name="qwert">[8]Reposicion!#REF!,[8]Reposicion!#REF!</definedName>
    <definedName name="RawData" localSheetId="6">#REF!</definedName>
    <definedName name="RawData" localSheetId="7">#REF!</definedName>
    <definedName name="RawData">#REF!</definedName>
    <definedName name="RawHeader" localSheetId="6">#REF!</definedName>
    <definedName name="RawHeader" localSheetId="7">#REF!</definedName>
    <definedName name="RawHeader">#REF!</definedName>
    <definedName name="RE" localSheetId="6">#REF!</definedName>
    <definedName name="RE" localSheetId="7">#REF!</definedName>
    <definedName name="RE">#REF!</definedName>
    <definedName name="Rec" localSheetId="6">#REF!</definedName>
    <definedName name="Rec" localSheetId="7">#REF!</definedName>
    <definedName name="Rec">#REF!</definedName>
    <definedName name="Recargo_por_mora" localSheetId="6">#REF!</definedName>
    <definedName name="Recargo_por_mora" localSheetId="7">#REF!</definedName>
    <definedName name="Recargo_por_mora">#REF!</definedName>
    <definedName name="Reclamos_operativos_acueducto_atendidos" localSheetId="6">#REF!</definedName>
    <definedName name="Reclamos_operativos_acueducto_atendidos" localSheetId="7">#REF!</definedName>
    <definedName name="Reclamos_operativos_acueducto_atendidos">#REF!</definedName>
    <definedName name="Reclamos_operativos_acueducto_pendientes" localSheetId="6">#REF!</definedName>
    <definedName name="Reclamos_operativos_acueducto_pendientes" localSheetId="7">#REF!</definedName>
    <definedName name="Reclamos_operativos_acueducto_pendientes">#REF!</definedName>
    <definedName name="Reclamos_operativos_acueducto_recibidos" localSheetId="6">#REF!</definedName>
    <definedName name="Reclamos_operativos_acueducto_recibidos" localSheetId="7">#REF!</definedName>
    <definedName name="Reclamos_operativos_acueducto_recibidos">#REF!</definedName>
    <definedName name="Reclamos_operativos_alcantarillado_atendidos" localSheetId="6">#REF!</definedName>
    <definedName name="Reclamos_operativos_alcantarillado_atendidos" localSheetId="7">#REF!</definedName>
    <definedName name="Reclamos_operativos_alcantarillado_atendidos">#REF!</definedName>
    <definedName name="Reclamos_operativos_alcantarillado_pendientes" localSheetId="6">#REF!</definedName>
    <definedName name="Reclamos_operativos_alcantarillado_pendientes" localSheetId="7">#REF!</definedName>
    <definedName name="Reclamos_operativos_alcantarillado_pendientes">#REF!</definedName>
    <definedName name="Reclamos_operativos_alcantarillado_recibidos" localSheetId="6">#REF!</definedName>
    <definedName name="Reclamos_operativos_alcantarillado_recibidos" localSheetId="7">#REF!</definedName>
    <definedName name="Reclamos_operativos_alcantarillado_recibidos">#REF!</definedName>
    <definedName name="Reclamos_pendientes_año_anterior" localSheetId="6">#REF!</definedName>
    <definedName name="Reclamos_pendientes_año_anterior" localSheetId="7">#REF!</definedName>
    <definedName name="Reclamos_pendientes_año_anterior">#REF!</definedName>
    <definedName name="Reclamos_recibidos_por_facturación" localSheetId="6">#REF!</definedName>
    <definedName name="Reclamos_recibidos_por_facturación" localSheetId="7">#REF!</definedName>
    <definedName name="Reclamos_recibidos_por_facturación">#REF!</definedName>
    <definedName name="Recoleccion" localSheetId="6">#REF!</definedName>
    <definedName name="Recoleccion" localSheetId="7">#REF!</definedName>
    <definedName name="Recoleccion">#REF!</definedName>
    <definedName name="rellenos" localSheetId="6">#REF!</definedName>
    <definedName name="rellenos" localSheetId="7">#REF!</definedName>
    <definedName name="rellenos">#REF!</definedName>
    <definedName name="REP.PAV" localSheetId="6">#REF!</definedName>
    <definedName name="REP.PAV" localSheetId="7">#REF!</definedName>
    <definedName name="REP.PAV">#REF!</definedName>
    <definedName name="REPRESENTANTE_LEGAL" localSheetId="6">#REF!</definedName>
    <definedName name="REPRESENTANTE_LEGAL" localSheetId="7">#REF!</definedName>
    <definedName name="REPRESENTANTE_LEGAL">#REF!</definedName>
    <definedName name="RES_PRG_FTE" localSheetId="6">#REF!</definedName>
    <definedName name="RES_PRG_FTE" localSheetId="7">#REF!</definedName>
    <definedName name="RES_PRG_FTE">[22]PPTO_GASTOS!#REF!</definedName>
    <definedName name="Reservas_Inversión_directa" localSheetId="6">#REF!</definedName>
    <definedName name="Reservas_Inversión_directa" localSheetId="7">#REF!</definedName>
    <definedName name="Reservas_Inversión_directa">#REF!</definedName>
    <definedName name="Retiro_disposición" localSheetId="6">#REF!</definedName>
    <definedName name="Retiro_disposición" localSheetId="7">#REF!</definedName>
    <definedName name="Retiro_disposición">#REF!</definedName>
    <definedName name="RTRT" localSheetId="6">#REF!</definedName>
    <definedName name="RTRT" localSheetId="7">#REF!</definedName>
    <definedName name="RTRT">#REF!</definedName>
    <definedName name="S" localSheetId="6">#REF!</definedName>
    <definedName name="S" localSheetId="7">#REF!</definedName>
    <definedName name="S">#REF!</definedName>
    <definedName name="s_acces_alcantarillado" localSheetId="6">#REF!</definedName>
    <definedName name="s_acces_alcantarillado" localSheetId="7">#REF!</definedName>
    <definedName name="s_acces_alcantarillado">#REF!</definedName>
    <definedName name="SAI">[23]SAI!$A$1:$E$4175</definedName>
    <definedName name="Salarios_de_personal_activo_adm" localSheetId="6">#REF!</definedName>
    <definedName name="Salarios_de_personal_activo_adm" localSheetId="7">#REF!</definedName>
    <definedName name="Salarios_de_personal_activo_adm">#REF!</definedName>
    <definedName name="Salarios_Personal_Activo_operativo" localSheetId="6">#REF!</definedName>
    <definedName name="Salarios_Personal_Activo_operativo" localSheetId="7">#REF!</definedName>
    <definedName name="Salarios_Personal_Activo_operativo">#REF!</definedName>
    <definedName name="sanjorge" hidden="1">{"SUMINISTRO E INSTALACIÓN CANALETAS L=7.50"}</definedName>
    <definedName name="SANTA" localSheetId="6">#REF!</definedName>
    <definedName name="SANTA" localSheetId="7">#REF!</definedName>
    <definedName name="SANTA">#REF!</definedName>
    <definedName name="SAPBEXrevision" hidden="1">0</definedName>
    <definedName name="SAPBEXsysID" hidden="1">"BWP"</definedName>
    <definedName name="SAPBEXwbID" hidden="1">"4A0Q8IOGXKY1EQBMQUM4CE2HB"</definedName>
    <definedName name="scen_change" localSheetId="6">#REF!</definedName>
    <definedName name="scen_change" localSheetId="7">#REF!</definedName>
    <definedName name="scen_change" hidden="1">[3]inpermeabOTRO!#REF!</definedName>
    <definedName name="scen_name1" hidden="1">"arial"</definedName>
    <definedName name="scen_num" hidden="1">1</definedName>
    <definedName name="scen_user1" hidden="1">"DIRECCION DE INFORMATICA"</definedName>
    <definedName name="scen_value1" hidden="1">{"SUMINISTRO E INSTALACIÓN CANALETAS L=7.50"}</definedName>
    <definedName name="SDFS" localSheetId="6">#REF!</definedName>
    <definedName name="SDFS" localSheetId="7">#REF!</definedName>
    <definedName name="SDFS" hidden="1">[3]inpermeabOTRO!#REF!</definedName>
    <definedName name="Servicio_de_la_deuda" localSheetId="6">#REF!</definedName>
    <definedName name="Servicio_de_la_deuda" localSheetId="7">#REF!</definedName>
    <definedName name="Servicio_de_la_deuda">#REF!</definedName>
    <definedName name="Servicios_personales__operativos_total" localSheetId="6">#REF!</definedName>
    <definedName name="Servicios_personales__operativos_total" localSheetId="7">#REF!</definedName>
    <definedName name="Servicios_personales__operativos_total">#REF!</definedName>
    <definedName name="Servicios_personales_personal_activo_administratvo" localSheetId="6">#REF!</definedName>
    <definedName name="Servicios_personales_personal_activo_administratvo" localSheetId="7">#REF!</definedName>
    <definedName name="Servicios_personales_personal_activo_administratvo">#REF!</definedName>
    <definedName name="Servicios_personales_personal_activo_operativo" localSheetId="6">#REF!</definedName>
    <definedName name="Servicios_personales_personal_activo_operativo" localSheetId="7">#REF!</definedName>
    <definedName name="Servicios_personales_personal_activo_operativo">#REF!</definedName>
    <definedName name="Servicios_personales_total_adm" localSheetId="6">#REF!</definedName>
    <definedName name="Servicios_personales_total_adm" localSheetId="7">#REF!</definedName>
    <definedName name="Servicios_personales_total_adm">#REF!</definedName>
    <definedName name="SESENTA" localSheetId="6">#REF!</definedName>
    <definedName name="SESENTA" localSheetId="7">#REF!</definedName>
    <definedName name="SESENTA">#REF!,#REF!</definedName>
    <definedName name="SETENTA" localSheetId="6">#REF!</definedName>
    <definedName name="SETENTA" localSheetId="7">#REF!</definedName>
    <definedName name="SETENTA">#REF!,#REF!</definedName>
    <definedName name="SFDDDDDDD" localSheetId="6">#REF!</definedName>
    <definedName name="SFDDDDDDD" localSheetId="7">#REF!</definedName>
    <definedName name="SFDDDDDDD">#REF!</definedName>
    <definedName name="SISTEMA2">[24]DATOSBASICOS!$B$6:$B$285</definedName>
    <definedName name="SR" localSheetId="6">#REF!</definedName>
    <definedName name="SR" localSheetId="7">#REF!</definedName>
    <definedName name="SR" hidden="1">[3]inpermeabOTRO!#REF!</definedName>
    <definedName name="SS_SS" localSheetId="6">#REF!</definedName>
    <definedName name="SS_SS" localSheetId="7">#REF!</definedName>
    <definedName name="SS_SS" hidden="1">[3]inpermeabOTRO!#REF!</definedName>
    <definedName name="sumideros" localSheetId="6">#REF!</definedName>
    <definedName name="sumideros" localSheetId="7">#REF!</definedName>
    <definedName name="sumideros">#REF!</definedName>
    <definedName name="suministro_concretos" localSheetId="6">#REF!</definedName>
    <definedName name="suministro_concretos" localSheetId="7">#REF!</definedName>
    <definedName name="suministro_concretos">#REF!</definedName>
    <definedName name="suministro_tuberías" localSheetId="6">#REF!</definedName>
    <definedName name="suministro_tuberías" localSheetId="7">#REF!</definedName>
    <definedName name="suministro_tuberías">#REF!</definedName>
    <definedName name="SUPERVISOR" localSheetId="6">#REF!</definedName>
    <definedName name="SUPERVISOR" localSheetId="7">#REF!</definedName>
    <definedName name="SUPERVISOR">#REF!</definedName>
    <definedName name="Suscript_con_pérdida_de_derecho_x_no_pago_acued" localSheetId="6">#REF!</definedName>
    <definedName name="Suscript_con_pérdida_de_derecho_x_no_pago_acued" localSheetId="7">#REF!</definedName>
    <definedName name="Suscript_con_pérdida_de_derecho_x_no_pago_acued">#REF!</definedName>
    <definedName name="Suscript_con_pérdida_de_derecho_x_no_pago_alc" localSheetId="6">#REF!</definedName>
    <definedName name="Suscript_con_pérdida_de_derecho_x_no_pago_alc" localSheetId="7">#REF!</definedName>
    <definedName name="Suscript_con_pérdida_de_derecho_x_no_pago_alc">#REF!</definedName>
    <definedName name="Suscript_residencial_Bogotá_acueducto" localSheetId="6">#REF!</definedName>
    <definedName name="Suscript_residencial_Bogotá_acueducto" localSheetId="7">#REF!</definedName>
    <definedName name="Suscript_residencial_Bogotá_acueducto">#REF!</definedName>
    <definedName name="Suscript_residencial_Bogotá_alcant" localSheetId="6">#REF!</definedName>
    <definedName name="Suscript_residencial_Bogotá_alcant" localSheetId="7">#REF!</definedName>
    <definedName name="Suscript_residencial_Bogotá_alcant">#REF!</definedName>
    <definedName name="Suscript_residencial_y_mixto_Gachancipá_acued" localSheetId="6">#REF!</definedName>
    <definedName name="Suscript_residencial_y_mixto_Gachancipá_acued" localSheetId="7">#REF!</definedName>
    <definedName name="Suscript_residencial_y_mixto_Gachancipá_acued">#REF!</definedName>
    <definedName name="Suscript_residencial_y_mixto_Gachancipá_alc" localSheetId="6">#REF!</definedName>
    <definedName name="Suscript_residencial_y_mixto_Gachancipá_alc" localSheetId="7">#REF!</definedName>
    <definedName name="Suscript_residencial_y_mixto_Gachancipá_alc">#REF!</definedName>
    <definedName name="Suscript_residencial_y_mixto_Soacha_acued" localSheetId="6">#REF!</definedName>
    <definedName name="Suscript_residencial_y_mixto_Soacha_acued" localSheetId="7">#REF!</definedName>
    <definedName name="Suscript_residencial_y_mixto_Soacha_acued">#REF!</definedName>
    <definedName name="Suscript_residencial_y_mixto_Soacha_alc" localSheetId="6">#REF!</definedName>
    <definedName name="Suscript_residencial_y_mixto_Soacha_alc" localSheetId="7">#REF!</definedName>
    <definedName name="Suscript_residencial_y_mixto_Soacha_alc">#REF!</definedName>
    <definedName name="Suscript_residencial_y_mixto_total_acued" localSheetId="6">#REF!</definedName>
    <definedName name="Suscript_residencial_y_mixto_total_acued" localSheetId="7">#REF!</definedName>
    <definedName name="Suscript_residencial_y_mixto_total_acued">#REF!</definedName>
    <definedName name="Suscript_residencial_y_mixto_total_alc" localSheetId="6">#REF!</definedName>
    <definedName name="Suscript_residencial_y_mixto_total_alc" localSheetId="7">#REF!</definedName>
    <definedName name="Suscript_residencial_y_mixto_total_alc">#REF!</definedName>
    <definedName name="Suscriptores_en_estado_facturable" localSheetId="6">#REF!</definedName>
    <definedName name="Suscriptores_en_estado_facturable" localSheetId="7">#REF!</definedName>
    <definedName name="Suscriptores_en_estado_facturable">#REF!</definedName>
    <definedName name="T.1" localSheetId="6">#REF!</definedName>
    <definedName name="T.1" localSheetId="7">#REF!</definedName>
    <definedName name="T.1">#REF!</definedName>
    <definedName name="T.1_POZ" localSheetId="6">#REF!</definedName>
    <definedName name="T.1_POZ" localSheetId="7">#REF!</definedName>
    <definedName name="T.1_POZ">#REF!</definedName>
    <definedName name="T.2" localSheetId="6">#REF!</definedName>
    <definedName name="T.2" localSheetId="7">#REF!</definedName>
    <definedName name="T.2">#REF!</definedName>
    <definedName name="T.2_POZ" localSheetId="6">#REF!</definedName>
    <definedName name="T.2_POZ" localSheetId="7">#REF!</definedName>
    <definedName name="T.2_POZ">#REF!</definedName>
    <definedName name="T.3" localSheetId="6">#REF!</definedName>
    <definedName name="T.3" localSheetId="7">#REF!</definedName>
    <definedName name="T.3">'[9]Soporte Cantidades'!#REF!</definedName>
    <definedName name="T.VIA" localSheetId="6">#REF!</definedName>
    <definedName name="T.VIA" localSheetId="7">#REF!</definedName>
    <definedName name="T.VIA">#REF!</definedName>
    <definedName name="T___2_.3_FC_2.2" localSheetId="6">#REF!</definedName>
    <definedName name="T___2_.3_FC_2.2" localSheetId="7">#REF!</definedName>
    <definedName name="T___2_.3_FC_2.2">#REF!</definedName>
    <definedName name="t1.pvc" localSheetId="6">#REF!</definedName>
    <definedName name="t1.pvc" localSheetId="7">#REF!</definedName>
    <definedName name="t1.pvc">#REF!</definedName>
    <definedName name="T1_" localSheetId="6">#REF!</definedName>
    <definedName name="T1_" localSheetId="7">#REF!</definedName>
    <definedName name="T1_">#REF!</definedName>
    <definedName name="T1__2_FC1_5" localSheetId="6">#REF!</definedName>
    <definedName name="T1__2_FC1_5" localSheetId="7">#REF!</definedName>
    <definedName name="T1__2_FC1_5">#REF!</definedName>
    <definedName name="T1__2_FC1_9" localSheetId="6">#REF!</definedName>
    <definedName name="T1__2_FC1_9" localSheetId="7">#REF!</definedName>
    <definedName name="T1__2_FC1_9">#REF!</definedName>
    <definedName name="T1__3__2_FC1_9" localSheetId="6">#REF!</definedName>
    <definedName name="T1__3__2_FC1_9" localSheetId="7">#REF!</definedName>
    <definedName name="T1__3__2_FC1_9">#REF!</definedName>
    <definedName name="T1_FC_1.5" localSheetId="6">#REF!</definedName>
    <definedName name="T1_FC_1.5" localSheetId="7">#REF!</definedName>
    <definedName name="T1_FC_1.5">#REF!</definedName>
    <definedName name="T1_FC_1.5__.2" localSheetId="6">#REF!</definedName>
    <definedName name="T1_FC_1.5__.2" localSheetId="7">#REF!</definedName>
    <definedName name="T1_FC_1.5__.2">#REF!</definedName>
    <definedName name="T1_FC_1.9" localSheetId="6">#REF!</definedName>
    <definedName name="T1_FC_1.9" localSheetId="7">#REF!</definedName>
    <definedName name="T1_FC_1.9">#REF!</definedName>
    <definedName name="T1_FC_1.9__.2" localSheetId="6">#REF!</definedName>
    <definedName name="T1_FC_1.9__.2" localSheetId="7">#REF!</definedName>
    <definedName name="T1_FC_1.9__.2">#REF!</definedName>
    <definedName name="T1_FC1_5" localSheetId="6">#REF!</definedName>
    <definedName name="T1_FC1_5" localSheetId="7">#REF!</definedName>
    <definedName name="T1_FC1_5">#REF!</definedName>
    <definedName name="T1_FC1_9" localSheetId="6">#REF!</definedName>
    <definedName name="T1_FC1_9" localSheetId="7">#REF!</definedName>
    <definedName name="T1_FC1_9">#REF!</definedName>
    <definedName name="T1_FC2.2">[25]FACTORES!$M$8:$M$23</definedName>
    <definedName name="T11SF15" localSheetId="6">#REF!</definedName>
    <definedName name="T11SF15" localSheetId="7">#REF!</definedName>
    <definedName name="T11SF15">#REF!</definedName>
    <definedName name="T11SF19" localSheetId="6">#REF!</definedName>
    <definedName name="T11SF19" localSheetId="7">#REF!</definedName>
    <definedName name="T11SF19">#REF!</definedName>
    <definedName name="T12SF15" localSheetId="6">#REF!</definedName>
    <definedName name="T12SF15" localSheetId="7">#REF!</definedName>
    <definedName name="T12SF15">#REF!</definedName>
    <definedName name="T12SF19" localSheetId="6">#REF!</definedName>
    <definedName name="T12SF19" localSheetId="7">#REF!</definedName>
    <definedName name="T12SF19">#REF!</definedName>
    <definedName name="T1RF15" localSheetId="6">#REF!</definedName>
    <definedName name="T1RF15" localSheetId="7">#REF!</definedName>
    <definedName name="T1RF15">#REF!</definedName>
    <definedName name="T1RF19" localSheetId="6">#REF!</definedName>
    <definedName name="T1RF19" localSheetId="7">#REF!</definedName>
    <definedName name="T1RF19">#REF!</definedName>
    <definedName name="T2.PVC" localSheetId="6">#REF!</definedName>
    <definedName name="T2.PVC" localSheetId="7">#REF!</definedName>
    <definedName name="T2.PVC">#REF!</definedName>
    <definedName name="T2_" localSheetId="6">#REF!</definedName>
    <definedName name="T2_" localSheetId="7">#REF!</definedName>
    <definedName name="T2_">#REF!</definedName>
    <definedName name="T2_.3" localSheetId="6">#REF!</definedName>
    <definedName name="T2_.3" localSheetId="7">#REF!</definedName>
    <definedName name="T2_.3">#REF!</definedName>
    <definedName name="T2__2_FC1_5" localSheetId="6">#REF!</definedName>
    <definedName name="T2__2_FC1_5" localSheetId="7">#REF!</definedName>
    <definedName name="T2__2_FC1_5">#REF!</definedName>
    <definedName name="T2__3_FC1_9" localSheetId="6">#REF!</definedName>
    <definedName name="T2__3_FC1_9" localSheetId="7">#REF!</definedName>
    <definedName name="T2__3_FC1_9">#REF!</definedName>
    <definedName name="T2_FC_1.5__.3" localSheetId="6">#REF!</definedName>
    <definedName name="T2_FC_1.5__.3" localSheetId="7">#REF!</definedName>
    <definedName name="T2_FC_1.5__.3">#REF!</definedName>
    <definedName name="T2_FC_1.5__.3_.2" localSheetId="6">#REF!</definedName>
    <definedName name="T2_FC_1.5__.3_.2" localSheetId="7">#REF!</definedName>
    <definedName name="T2_FC_1.5__.3_.2">#REF!</definedName>
    <definedName name="T2_FC_1.9__.3" localSheetId="6">#REF!</definedName>
    <definedName name="T2_FC_1.9__.3" localSheetId="7">#REF!</definedName>
    <definedName name="T2_FC_1.9__.3">#REF!</definedName>
    <definedName name="T2_FC_1.9__.3_.2" localSheetId="6">#REF!</definedName>
    <definedName name="T2_FC_1.9__.3_.2" localSheetId="7">#REF!</definedName>
    <definedName name="T2_FC_1.9__.3_.2">#REF!</definedName>
    <definedName name="T2_FC1_5" localSheetId="6">#REF!</definedName>
    <definedName name="T2_FC1_5" localSheetId="7">#REF!</definedName>
    <definedName name="T2_FC1_5">#REF!</definedName>
    <definedName name="T2_FC1_9" localSheetId="6">#REF!</definedName>
    <definedName name="T2_FC1_9" localSheetId="7">#REF!</definedName>
    <definedName name="T2_FC1_9">#REF!</definedName>
    <definedName name="T2_POZ" localSheetId="6">#REF!</definedName>
    <definedName name="T2_POZ" localSheetId="7">#REF!</definedName>
    <definedName name="T2_POZ">#REF!</definedName>
    <definedName name="T2_POZO" localSheetId="6">#REF!</definedName>
    <definedName name="T2_POZO" localSheetId="7">#REF!</definedName>
    <definedName name="T2_POZO">[15]TUBERIA!#REF!</definedName>
    <definedName name="T2_RAS" localSheetId="6">#REF!</definedName>
    <definedName name="T2_RAS" localSheetId="7">#REF!</definedName>
    <definedName name="T2_RAS">#REF!</definedName>
    <definedName name="T21SF15" localSheetId="6">#REF!</definedName>
    <definedName name="T21SF15" localSheetId="7">#REF!</definedName>
    <definedName name="T21SF15">#REF!</definedName>
    <definedName name="T21SF19" localSheetId="6">#REF!</definedName>
    <definedName name="T21SF19" localSheetId="7">#REF!</definedName>
    <definedName name="T21SF19">#REF!</definedName>
    <definedName name="T22SF15" localSheetId="6">#REF!</definedName>
    <definedName name="T22SF15" localSheetId="7">#REF!</definedName>
    <definedName name="T22SF15">#REF!</definedName>
    <definedName name="T22SF19" localSheetId="6">#REF!</definedName>
    <definedName name="T22SF19" localSheetId="7">#REF!</definedName>
    <definedName name="T22SF19">#REF!</definedName>
    <definedName name="T2RF15" localSheetId="6">#REF!</definedName>
    <definedName name="T2RF15" localSheetId="7">#REF!</definedName>
    <definedName name="T2RF15">#REF!</definedName>
    <definedName name="T2RF19" localSheetId="6">#REF!</definedName>
    <definedName name="T2RF19" localSheetId="7">#REF!</definedName>
    <definedName name="T2RF19">#REF!</definedName>
    <definedName name="TAB_EJE_05" localSheetId="6">#REF!</definedName>
    <definedName name="TAB_EJE_05" localSheetId="7">#REF!</definedName>
    <definedName name="TAB_EJE_05">#REF!</definedName>
    <definedName name="TAB_GESTORES" localSheetId="6">#REF!</definedName>
    <definedName name="TAB_GESTORES" localSheetId="7">#REF!</definedName>
    <definedName name="TAB_GESTORES">#REF!</definedName>
    <definedName name="TAB_POS_FIN" localSheetId="6">#REF!</definedName>
    <definedName name="TAB_POS_FIN" localSheetId="7">#REF!</definedName>
    <definedName name="TAB_POS_FIN">#REF!</definedName>
    <definedName name="TABLA_GERENCIAS" localSheetId="6">#REF!</definedName>
    <definedName name="TABLA_GERENCIAS" localSheetId="7">#REF!</definedName>
    <definedName name="TABLA_GERENCIAS">#REF!</definedName>
    <definedName name="tablaing" localSheetId="6">#REF!</definedName>
    <definedName name="tablaing" localSheetId="7">#REF!</definedName>
    <definedName name="tablaing">#REF!</definedName>
    <definedName name="Tac" localSheetId="6">#REF!</definedName>
    <definedName name="Tac" localSheetId="7">#REF!</definedName>
    <definedName name="Tac">#REF!</definedName>
    <definedName name="Tal" localSheetId="6">#REF!</definedName>
    <definedName name="Tal" localSheetId="7">#REF!</definedName>
    <definedName name="Tal">#REF!</definedName>
    <definedName name="TEST1" localSheetId="6">#REF!</definedName>
    <definedName name="TEST1" localSheetId="7">#REF!</definedName>
    <definedName name="TEST1">#REF!</definedName>
    <definedName name="TEST2" localSheetId="6">#REF!</definedName>
    <definedName name="TEST2" localSheetId="7">#REF!</definedName>
    <definedName name="TEST2">#REF!</definedName>
    <definedName name="TEST3" localSheetId="6">#REF!</definedName>
    <definedName name="TEST3" localSheetId="7">#REF!</definedName>
    <definedName name="TEST3">#REF!</definedName>
    <definedName name="TESTHKEY" localSheetId="6">#REF!</definedName>
    <definedName name="TESTHKEY" localSheetId="7">#REF!</definedName>
    <definedName name="TESTHKEY">#REF!</definedName>
    <definedName name="TESTKEYS" localSheetId="6">#REF!</definedName>
    <definedName name="TESTKEYS" localSheetId="7">#REF!</definedName>
    <definedName name="TESTKEYS">#REF!</definedName>
    <definedName name="TESTVKEY" localSheetId="6">#REF!</definedName>
    <definedName name="TESTVKEY" localSheetId="7">#REF!</definedName>
    <definedName name="TESTVKEY">#REF!</definedName>
    <definedName name="TETR" localSheetId="6">#REF!</definedName>
    <definedName name="TETR" localSheetId="7">#REF!</definedName>
    <definedName name="TETR">[18]Sheet1!#REF!</definedName>
    <definedName name="tipo" localSheetId="6">#REF!</definedName>
    <definedName name="tipo" localSheetId="7">#REF!</definedName>
    <definedName name="tipo">[6]Hoja1!$A$2:$A$7</definedName>
    <definedName name="TIPOINVER" localSheetId="6">#REF!</definedName>
    <definedName name="TIPOINVER" localSheetId="7">#REF!</definedName>
    <definedName name="TIPOINVER">#REF!</definedName>
    <definedName name="tiposistema" localSheetId="6">#REF!</definedName>
    <definedName name="tiposistema" localSheetId="7">#REF!</definedName>
    <definedName name="tiposistema">#REF!</definedName>
    <definedName name="tk_tub" localSheetId="6">#REF!</definedName>
    <definedName name="tk_tub" localSheetId="7">#REF!</definedName>
    <definedName name="tk_tub">#REF!</definedName>
    <definedName name="tot" localSheetId="6">#REF!</definedName>
    <definedName name="tot" localSheetId="7">#REF!</definedName>
    <definedName name="tot">#REF!</definedName>
    <definedName name="totales" localSheetId="6">#REF!</definedName>
    <definedName name="totales" localSheetId="7">#REF!</definedName>
    <definedName name="totales">'[16]PLAN UDC'!#REF!</definedName>
    <definedName name="TR" localSheetId="6">#REF!</definedName>
    <definedName name="TR" localSheetId="7">#REF!</definedName>
    <definedName name="TR">[18]Sheet1!#REF!</definedName>
    <definedName name="TRAMO" localSheetId="6">#REF!</definedName>
    <definedName name="TRAMO" localSheetId="7">#REF!</definedName>
    <definedName name="TRAMO">#REF!</definedName>
    <definedName name="Trataacue" localSheetId="6">#REF!</definedName>
    <definedName name="Trataacue" localSheetId="7">#REF!</definedName>
    <definedName name="Trataacue">#REF!</definedName>
    <definedName name="Trataalca" localSheetId="6">#REF!</definedName>
    <definedName name="Trataalca" localSheetId="7">#REF!</definedName>
    <definedName name="Trataalca">#REF!</definedName>
    <definedName name="TREINTA" localSheetId="6">#REF!</definedName>
    <definedName name="TREINTA" localSheetId="7">#REF!</definedName>
    <definedName name="TREINTA">#REF!,#REF!</definedName>
    <definedName name="TRET" localSheetId="6">#REF!</definedName>
    <definedName name="TRET" localSheetId="7">#REF!</definedName>
    <definedName name="TRET">'[11]Capacidad M3'!#REF!</definedName>
    <definedName name="TREW" localSheetId="6">#REF!</definedName>
    <definedName name="TREW" localSheetId="7">#REF!</definedName>
    <definedName name="TREW">#REF!</definedName>
    <definedName name="TREWT" localSheetId="6">#REF!</definedName>
    <definedName name="TREWT" localSheetId="7">#REF!</definedName>
    <definedName name="TREWT">#REF!</definedName>
    <definedName name="TRIANG" localSheetId="6">#REF!</definedName>
    <definedName name="TRIANG" localSheetId="7">#REF!</definedName>
    <definedName name="TRIANG">#REF!</definedName>
    <definedName name="TRT" localSheetId="6">#REF!</definedName>
    <definedName name="TRT" localSheetId="7">#REF!</definedName>
    <definedName name="TRT">[18]Sheet1!#REF!</definedName>
    <definedName name="TTRWE" localSheetId="6">#REF!</definedName>
    <definedName name="TTRWE" localSheetId="7">#REF!</definedName>
    <definedName name="TTRWE">'[11]Capacidad M3'!#REF!</definedName>
    <definedName name="TUBERIA" localSheetId="6">#REF!</definedName>
    <definedName name="TUBERIA" localSheetId="7">#REF!</definedName>
    <definedName name="TUBERIA">[1]Egre99SH!#REF!</definedName>
    <definedName name="TWERT" localSheetId="6">#REF!</definedName>
    <definedName name="TWERT" localSheetId="7">#REF!</definedName>
    <definedName name="TWERT">'[11]Capacidad M3'!#REF!</definedName>
    <definedName name="TWT" localSheetId="6">#REF!</definedName>
    <definedName name="TWT" localSheetId="7">#REF!</definedName>
    <definedName name="TWT">#REF!</definedName>
    <definedName name="u_TEMPORAL_VILLAREAL" localSheetId="6">#REF!</definedName>
    <definedName name="u_TEMPORAL_VILLAREAL" localSheetId="7">#REF!</definedName>
    <definedName name="u_TEMPORAL_VILLAREAL">#REF!</definedName>
    <definedName name="UNIDAD" localSheetId="6">#REF!</definedName>
    <definedName name="UNIDAD" localSheetId="7">#REF!</definedName>
    <definedName name="UNIDAD">#REF!</definedName>
    <definedName name="UNION_TEMPORAL" localSheetId="6">#REF!</definedName>
    <definedName name="UNION_TEMPORAL" localSheetId="7">#REF!</definedName>
    <definedName name="UNION_TEMPORAL">#REF!</definedName>
    <definedName name="unitarios" localSheetId="6">#REF!</definedName>
    <definedName name="unitarios" localSheetId="7">#REF!</definedName>
    <definedName name="unitarios">#REF!</definedName>
    <definedName name="USUARIOS" localSheetId="6">#REF!</definedName>
    <definedName name="USUARIOS" localSheetId="7">#REF!</definedName>
    <definedName name="USUARIOS">'[16]PLAN UDC'!#REF!</definedName>
    <definedName name="Utilidad_bruta" localSheetId="6">#REF!</definedName>
    <definedName name="Utilidad_bruta" localSheetId="7">#REF!</definedName>
    <definedName name="Utilidad_bruta">#REF!</definedName>
    <definedName name="Utilidad_de_operación" localSheetId="6">#REF!</definedName>
    <definedName name="Utilidad_de_operación" localSheetId="7">#REF!</definedName>
    <definedName name="Utilidad_de_operación">#REF!</definedName>
    <definedName name="Utilidad_neta" localSheetId="6">#REF!</definedName>
    <definedName name="Utilidad_neta" localSheetId="7">#REF!</definedName>
    <definedName name="Utilidad_neta">#REF!</definedName>
    <definedName name="UYI" localSheetId="6">#REF!</definedName>
    <definedName name="UYI" localSheetId="7">#REF!</definedName>
    <definedName name="UYI">#REF!</definedName>
    <definedName name="VALOR_CONTRATO" localSheetId="6">#REF!</definedName>
    <definedName name="VALOR_CONTRATO" localSheetId="7">#REF!</definedName>
    <definedName name="VALOR_CONTRATO">#REF!</definedName>
    <definedName name="Valor_facturación_efectiva_periodo" localSheetId="6">#REF!</definedName>
    <definedName name="Valor_facturación_efectiva_periodo" localSheetId="7">#REF!</definedName>
    <definedName name="Valor_facturación_efectiva_periodo">#REF!</definedName>
    <definedName name="Valor_recaudo_facturación_efectiva_periodo" localSheetId="6">#REF!</definedName>
    <definedName name="Valor_recaudo_facturación_efectiva_periodo" localSheetId="7">#REF!</definedName>
    <definedName name="Valor_recaudo_facturación_efectiva_periodo">#REF!</definedName>
    <definedName name="VEINTE" localSheetId="6">#REF!</definedName>
    <definedName name="VEINTE" localSheetId="7">#REF!</definedName>
    <definedName name="VEINTE">#REF!,#REF!</definedName>
    <definedName name="VIA" localSheetId="6">#REF!</definedName>
    <definedName name="VIA" localSheetId="7">#REF!</definedName>
    <definedName name="VIA">#REF!</definedName>
    <definedName name="Viviendas_proyectadas_Bogotá" localSheetId="6">#REF!</definedName>
    <definedName name="Viviendas_proyectadas_Bogotá" localSheetId="7">#REF!</definedName>
    <definedName name="Viviendas_proyectadas_Bogotá">#REF!</definedName>
    <definedName name="Volumen_agua_tratada_y_suministrada_red" localSheetId="6">#REF!</definedName>
    <definedName name="Volumen_agua_tratada_y_suministrada_red" localSheetId="7">#REF!</definedName>
    <definedName name="Volumen_agua_tratada_y_suministrada_red">#REF!</definedName>
    <definedName name="Volumen_estimado_zonas_afectación" localSheetId="6">#REF!</definedName>
    <definedName name="Volumen_estimado_zonas_afectación" localSheetId="7">#REF!</definedName>
    <definedName name="Volumen_estimado_zonas_afectación">#REF!</definedName>
    <definedName name="Volumen_facturado_con_abonos" localSheetId="6">#REF!</definedName>
    <definedName name="Volumen_facturado_con_abonos" localSheetId="7">#REF!</definedName>
    <definedName name="Volumen_facturado_con_abonos">#REF!</definedName>
    <definedName name="Volumen_utilizado_en_mantenimiento_de_redes" localSheetId="6">#REF!</definedName>
    <definedName name="Volumen_utilizado_en_mantenimiento_de_redes" localSheetId="7">#REF!</definedName>
    <definedName name="Volumen_utilizado_en_mantenimiento_de_redes">#REF!</definedName>
    <definedName name="w" localSheetId="6">#REF!</definedName>
    <definedName name="w" localSheetId="7">#REF!</definedName>
    <definedName name="w">#REF!</definedName>
    <definedName name="wbas" localSheetId="6">#REF!</definedName>
    <definedName name="wbas" localSheetId="7">#REF!</definedName>
    <definedName name="wbas" hidden="1">#REF!</definedName>
    <definedName name="WWWWW" hidden="1">{"SUMINISTRO E INSTALACIÓN CANALETAS L=7.50"}</definedName>
    <definedName name="X" localSheetId="6">#REF!</definedName>
    <definedName name="X" localSheetId="7">#REF!</definedName>
    <definedName name="X">#REF!</definedName>
    <definedName name="XCXZ" localSheetId="6">#REF!</definedName>
    <definedName name="XCXZ" localSheetId="7">#REF!</definedName>
    <definedName name="XCXZ">'[11]Capacidad M3'!#REF!</definedName>
    <definedName name="XXX" localSheetId="6">#REF!</definedName>
    <definedName name="XXX" localSheetId="7">#REF!</definedName>
    <definedName name="XXX" hidden="1">#REF!</definedName>
    <definedName name="YUY" localSheetId="6">#REF!</definedName>
    <definedName name="YUY" localSheetId="7">#REF!</definedName>
    <definedName name="YUY">[17]PERPER2!#REF!</definedName>
    <definedName name="z" localSheetId="6">#REF!</definedName>
    <definedName name="z" localSheetId="7">#REF!</definedName>
    <definedName name="z">#REF!</definedName>
    <definedName name="Z_235A93C1_87C6_11D4_BB51_444553540000_.wvu.Cols" localSheetId="6">#REF!</definedName>
    <definedName name="Z_235A93C1_87C6_11D4_BB51_444553540000_.wvu.Cols" localSheetId="7">#REF!</definedName>
    <definedName name="Z_235A93C1_87C6_11D4_BB51_444553540000_.wvu.Cols" hidden="1">'[26]3'!#REF!,'[26]3'!#REF!</definedName>
    <definedName name="Z_235A93C2_87C6_11D4_BB51_444553540000_.wvu.Cols" localSheetId="6">#REF!</definedName>
    <definedName name="Z_235A93C2_87C6_11D4_BB51_444553540000_.wvu.Cols" localSheetId="7">#REF!</definedName>
    <definedName name="Z_235A93C2_87C6_11D4_BB51_444553540000_.wvu.Cols" hidden="1">'[26]3'!#REF!,'[26]3'!#REF!</definedName>
    <definedName name="Z_235A93C3_87C6_11D4_BB51_444553540000_.wvu.Cols" localSheetId="6">#REF!</definedName>
    <definedName name="Z_235A93C3_87C6_11D4_BB51_444553540000_.wvu.Cols" localSheetId="7">#REF!</definedName>
    <definedName name="Z_235A93C3_87C6_11D4_BB51_444553540000_.wvu.Cols" hidden="1">'[26]3'!#REF!,'[26]3'!#REF!</definedName>
    <definedName name="Z_235A93C4_87C6_11D4_BB51_444553540000_.wvu.Cols" localSheetId="6">#REF!</definedName>
    <definedName name="Z_235A93C4_87C6_11D4_BB51_444553540000_.wvu.Cols" localSheetId="7">#REF!</definedName>
    <definedName name="Z_235A93C4_87C6_11D4_BB51_444553540000_.wvu.Cols" hidden="1">'[26]3'!#REF!,'[26]3'!#REF!</definedName>
    <definedName name="Z_235A93C5_87C6_11D4_BB51_444553540000_.wvu.Cols" localSheetId="6">#REF!</definedName>
    <definedName name="Z_235A93C5_87C6_11D4_BB51_444553540000_.wvu.Cols" localSheetId="7">#REF!</definedName>
    <definedName name="Z_235A93C5_87C6_11D4_BB51_444553540000_.wvu.Cols" hidden="1">'[26]3'!#REF!,'[26]3'!#REF!</definedName>
    <definedName name="Z_235A93C6_87C6_11D4_BB51_444553540000_.wvu.Cols" localSheetId="6">#REF!</definedName>
    <definedName name="Z_235A93C6_87C6_11D4_BB51_444553540000_.wvu.Cols" localSheetId="7">#REF!</definedName>
    <definedName name="Z_235A93C6_87C6_11D4_BB51_444553540000_.wvu.Cols" hidden="1">'[26]3'!#REF!,'[26]3'!#REF!</definedName>
    <definedName name="Z_235A93C7_87C6_11D4_BB51_444553540000_.wvu.Cols" localSheetId="6">#REF!</definedName>
    <definedName name="Z_235A93C7_87C6_11D4_BB51_444553540000_.wvu.Cols" localSheetId="7">#REF!</definedName>
    <definedName name="Z_235A93C7_87C6_11D4_BB51_444553540000_.wvu.Cols" hidden="1">'[26]3'!#REF!,'[26]3'!#REF!</definedName>
    <definedName name="Z_6CDBE1A1_8642_11D4_8E16_005004999978_.wvu.PrintTitles" localSheetId="6">#REF!</definedName>
    <definedName name="Z_6CDBE1A1_8642_11D4_8E16_005004999978_.wvu.PrintTitles" localSheetId="7">#REF!</definedName>
    <definedName name="Z_6CDBE1A1_8642_11D4_8E16_005004999978_.wvu.PrintTitles" hidden="1">#REF!</definedName>
    <definedName name="Z_6CDBE1A1_8642_11D4_8E16_005004999978_.wvu.Rows" localSheetId="6">#REF!</definedName>
    <definedName name="Z_6CDBE1A1_8642_11D4_8E16_005004999978_.wvu.Rows" localSheetId="7">#REF!</definedName>
    <definedName name="Z_6CDBE1A1_8642_11D4_8E16_005004999978_.wvu.Rows" hidden="1">#REF!,#REF!,#REF!,#REF!,#REF!</definedName>
    <definedName name="Z_6CDBE1A2_8642_11D4_8E16_005004999978_.wvu.PrintTitles" localSheetId="6">#REF!</definedName>
    <definedName name="Z_6CDBE1A2_8642_11D4_8E16_005004999978_.wvu.PrintTitles" localSheetId="7">#REF!</definedName>
    <definedName name="Z_6CDBE1A2_8642_11D4_8E16_005004999978_.wvu.PrintTitles" hidden="1">#REF!</definedName>
    <definedName name="Z_6CDBE1A2_8642_11D4_8E16_005004999978_.wvu.Rows" localSheetId="6">#REF!</definedName>
    <definedName name="Z_6CDBE1A2_8642_11D4_8E16_005004999978_.wvu.Rows" localSheetId="7">#REF!</definedName>
    <definedName name="Z_6CDBE1A2_8642_11D4_8E16_005004999978_.wvu.Rows" hidden="1">#REF!,#REF!,#REF!,#REF!,#REF!</definedName>
    <definedName name="Z_6CDBE1AE_8642_11D4_8E16_005004999978_.wvu.Cols" localSheetId="6">#REF!</definedName>
    <definedName name="Z_6CDBE1AE_8642_11D4_8E16_005004999978_.wvu.Cols" localSheetId="7">#REF!</definedName>
    <definedName name="Z_6CDBE1AE_8642_11D4_8E16_005004999978_.wvu.Cols" hidden="1">'[26]3'!#REF!,'[26]3'!#REF!</definedName>
    <definedName name="Z_6CDBE1AE_8642_11D4_8E16_005004999978_.wvu.PrintArea" localSheetId="6">#REF!</definedName>
    <definedName name="Z_6CDBE1AE_8642_11D4_8E16_005004999978_.wvu.PrintArea" localSheetId="7">#REF!</definedName>
    <definedName name="Z_6CDBE1AE_8642_11D4_8E16_005004999978_.wvu.PrintArea" hidden="1">'[26]3'!#REF!</definedName>
    <definedName name="Z_6CDBE1AE_8642_11D4_8E16_005004999978_.wvu.Rows" localSheetId="6">#REF!</definedName>
    <definedName name="Z_6CDBE1AE_8642_11D4_8E16_005004999978_.wvu.Rows" localSheetId="7">#REF!</definedName>
    <definedName name="Z_6CDBE1AE_8642_11D4_8E16_005004999978_.wvu.Rows" hidden="1">#REF!,#REF!,#REF!,#REF!,#REF!</definedName>
    <definedName name="Z_6CDBE1AF_8642_11D4_8E16_005004999978_.wvu.Cols" localSheetId="6">#REF!</definedName>
    <definedName name="Z_6CDBE1AF_8642_11D4_8E16_005004999978_.wvu.Cols" localSheetId="7">#REF!</definedName>
    <definedName name="Z_6CDBE1AF_8642_11D4_8E16_005004999978_.wvu.Cols" hidden="1">'[26]3'!#REF!,'[26]3'!#REF!</definedName>
    <definedName name="Z_6CDBE1AF_8642_11D4_8E16_005004999978_.wvu.Rows" localSheetId="6">#REF!</definedName>
    <definedName name="Z_6CDBE1AF_8642_11D4_8E16_005004999978_.wvu.Rows" localSheetId="7">#REF!</definedName>
    <definedName name="Z_6CDBE1AF_8642_11D4_8E16_005004999978_.wvu.Rows" hidden="1">#REF!,#REF!,#REF!,#REF!,#REF!</definedName>
    <definedName name="zonas_verdes" localSheetId="6">#REF!</definedName>
    <definedName name="zonas_verdes" localSheetId="7">#REF!</definedName>
    <definedName name="zonas_verdes">#REF!</definedName>
  </definedNames>
  <calcPr calcId="191029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4" l="1"/>
  <c r="H33" i="4" s="1"/>
  <c r="B24" i="3"/>
  <c r="G27" i="4"/>
  <c r="L27" i="4"/>
  <c r="K27" i="4"/>
  <c r="E27" i="4"/>
  <c r="E24" i="3"/>
  <c r="I26" i="3"/>
  <c r="I27" i="3" s="1"/>
  <c r="P19" i="3"/>
  <c r="H26" i="3"/>
  <c r="E26" i="3"/>
  <c r="F26" i="3"/>
  <c r="K24" i="3"/>
  <c r="O24" i="3"/>
  <c r="F24" i="3"/>
  <c r="G24" i="3" s="1"/>
  <c r="G34" i="4" l="1"/>
  <c r="I37" i="4"/>
  <c r="G26" i="3"/>
  <c r="G27" i="3" s="1"/>
  <c r="P24" i="3"/>
  <c r="Q24" i="3" s="1"/>
  <c r="H24" i="3"/>
  <c r="I24" i="3" s="1"/>
  <c r="L24" i="3" s="1"/>
  <c r="M24" i="3" s="1"/>
  <c r="H34" i="3"/>
  <c r="D29" i="11"/>
  <c r="H32" i="11" s="1"/>
  <c r="D22" i="11"/>
  <c r="B13" i="11"/>
  <c r="B12" i="11"/>
  <c r="B11" i="11"/>
  <c r="B10" i="11"/>
  <c r="B9" i="11"/>
  <c r="B8" i="11"/>
  <c r="B7" i="11"/>
  <c r="B6" i="11"/>
  <c r="B5" i="11"/>
  <c r="D29" i="8" l="1"/>
  <c r="K45" i="10" l="1"/>
  <c r="H45" i="10"/>
  <c r="J44" i="10"/>
  <c r="I44" i="10"/>
  <c r="G44" i="10"/>
  <c r="F41" i="10"/>
  <c r="F40" i="10"/>
  <c r="F39" i="10"/>
  <c r="F38" i="10"/>
  <c r="F37" i="10"/>
  <c r="F36" i="10"/>
  <c r="F35" i="10"/>
  <c r="K34" i="10"/>
  <c r="K35" i="10" s="1"/>
  <c r="J34" i="10"/>
  <c r="J35" i="10" s="1"/>
  <c r="L35" i="10" s="1"/>
  <c r="L44" i="10" s="1"/>
  <c r="D22" i="10"/>
  <c r="B13" i="10"/>
  <c r="B12" i="10"/>
  <c r="B11" i="10"/>
  <c r="B10" i="10"/>
  <c r="B9" i="10"/>
  <c r="B8" i="10"/>
  <c r="B7" i="10"/>
  <c r="B6" i="10"/>
  <c r="B5" i="10"/>
  <c r="L34" i="10" l="1"/>
  <c r="D29" i="10"/>
  <c r="F20" i="3" l="1"/>
  <c r="F19" i="3"/>
  <c r="G13" i="3"/>
  <c r="D29" i="9"/>
  <c r="D22" i="9"/>
  <c r="B13" i="9"/>
  <c r="B12" i="9"/>
  <c r="B11" i="9"/>
  <c r="B10" i="9"/>
  <c r="B9" i="9"/>
  <c r="B8" i="9"/>
  <c r="B7" i="9"/>
  <c r="B6" i="9"/>
  <c r="B5" i="9"/>
  <c r="G22" i="4" l="1"/>
  <c r="G21" i="4"/>
  <c r="G23" i="4"/>
  <c r="H23" i="4" s="1"/>
  <c r="K23" i="4" s="1"/>
  <c r="G24" i="4"/>
  <c r="H24" i="4" s="1"/>
  <c r="K24" i="4" s="1"/>
  <c r="G25" i="4"/>
  <c r="G20" i="3"/>
  <c r="G19" i="3"/>
  <c r="D22" i="8"/>
  <c r="B13" i="8"/>
  <c r="B12" i="8"/>
  <c r="B11" i="8"/>
  <c r="B10" i="8"/>
  <c r="B9" i="8"/>
  <c r="B8" i="8"/>
  <c r="B7" i="8"/>
  <c r="B6" i="8"/>
  <c r="B5" i="8"/>
  <c r="D22" i="7"/>
  <c r="B13" i="7"/>
  <c r="B12" i="7"/>
  <c r="B11" i="7"/>
  <c r="B10" i="7"/>
  <c r="B9" i="7"/>
  <c r="B8" i="7"/>
  <c r="B7" i="7"/>
  <c r="B6" i="7"/>
  <c r="B5" i="7"/>
  <c r="K45" i="5"/>
  <c r="H45" i="5"/>
  <c r="J44" i="5"/>
  <c r="I44" i="5"/>
  <c r="G44" i="5"/>
  <c r="F41" i="5"/>
  <c r="F40" i="5"/>
  <c r="F39" i="5"/>
  <c r="F38" i="5"/>
  <c r="F37" i="5"/>
  <c r="F36" i="5"/>
  <c r="F35" i="5"/>
  <c r="K34" i="5"/>
  <c r="K35" i="5" s="1"/>
  <c r="J34" i="5"/>
  <c r="J35" i="5"/>
  <c r="D22" i="5"/>
  <c r="B13" i="5"/>
  <c r="B12" i="5"/>
  <c r="B11" i="5"/>
  <c r="B10" i="5"/>
  <c r="B9" i="5"/>
  <c r="B8" i="5"/>
  <c r="B7" i="5"/>
  <c r="B6" i="5"/>
  <c r="B5" i="5"/>
  <c r="B22" i="3"/>
  <c r="B23" i="3"/>
  <c r="H20" i="4"/>
  <c r="K20" i="4" s="1"/>
  <c r="H19" i="4"/>
  <c r="K19" i="4" s="1"/>
  <c r="H21" i="4"/>
  <c r="K21" i="4" s="1"/>
  <c r="H22" i="4"/>
  <c r="K22" i="4" s="1"/>
  <c r="E12" i="4"/>
  <c r="F27" i="4"/>
  <c r="H18" i="4"/>
  <c r="K18" i="4" s="1"/>
  <c r="B21" i="4"/>
  <c r="B22" i="4" s="1"/>
  <c r="B23" i="4" s="1"/>
  <c r="B24" i="4" s="1"/>
  <c r="B25" i="4" s="1"/>
  <c r="F9" i="3"/>
  <c r="H17" i="4"/>
  <c r="K17" i="4"/>
  <c r="J31" i="3"/>
  <c r="H20" i="3" l="1"/>
  <c r="I20" i="3" s="1"/>
  <c r="L20" i="3" s="1"/>
  <c r="P20" i="3"/>
  <c r="L34" i="5"/>
  <c r="F14" i="3"/>
  <c r="D8" i="11" s="1"/>
  <c r="K19" i="3"/>
  <c r="O19" i="3"/>
  <c r="L35" i="5"/>
  <c r="L44" i="5" s="1"/>
  <c r="F52" i="3"/>
  <c r="F60" i="3" s="1"/>
  <c r="D8" i="10"/>
  <c r="D8" i="9"/>
  <c r="D8" i="8"/>
  <c r="F10" i="3"/>
  <c r="F11" i="3" s="1"/>
  <c r="J34" i="3" s="1"/>
  <c r="J35" i="3" s="1"/>
  <c r="D8" i="7"/>
  <c r="D8" i="5"/>
  <c r="K29" i="4"/>
  <c r="H19" i="3"/>
  <c r="D29" i="7"/>
  <c r="R27" i="4"/>
  <c r="H25" i="4"/>
  <c r="K25" i="4" s="1"/>
  <c r="D29" i="5"/>
  <c r="H32" i="9" s="1"/>
  <c r="J17" i="4"/>
  <c r="E8" i="4"/>
  <c r="E20" i="11" l="1"/>
  <c r="E21" i="11"/>
  <c r="E43" i="11" s="1"/>
  <c r="E19" i="11"/>
  <c r="E22" i="11" s="1"/>
  <c r="E29" i="11" s="1"/>
  <c r="F29" i="11" s="1"/>
  <c r="G29" i="11" s="1"/>
  <c r="I19" i="3"/>
  <c r="Q19" i="3"/>
  <c r="O20" i="3" s="1"/>
  <c r="Q20" i="3" s="1"/>
  <c r="O21" i="3" s="1"/>
  <c r="E20" i="8"/>
  <c r="E19" i="8"/>
  <c r="E21" i="8"/>
  <c r="E43" i="8" s="1"/>
  <c r="E21" i="7"/>
  <c r="E43" i="7" s="1"/>
  <c r="E20" i="7"/>
  <c r="E19" i="7"/>
  <c r="L17" i="4"/>
  <c r="J18" i="4" s="1"/>
  <c r="L18" i="4" s="1"/>
  <c r="J19" i="4" s="1"/>
  <c r="L19" i="4" s="1"/>
  <c r="J20" i="4" s="1"/>
  <c r="L20" i="4" s="1"/>
  <c r="J21" i="4" s="1"/>
  <c r="L21" i="4" s="1"/>
  <c r="J22" i="4" s="1"/>
  <c r="L22" i="4" s="1"/>
  <c r="I36" i="4"/>
  <c r="J38" i="4" s="1"/>
  <c r="E43" i="10"/>
  <c r="E19" i="10"/>
  <c r="E20" i="10"/>
  <c r="E21" i="10"/>
  <c r="E20" i="9"/>
  <c r="E19" i="9"/>
  <c r="E21" i="9"/>
  <c r="E43" i="9" s="1"/>
  <c r="E43" i="5"/>
  <c r="E20" i="5"/>
  <c r="E21" i="5"/>
  <c r="E19" i="5"/>
  <c r="H32" i="7"/>
  <c r="C39" i="4"/>
  <c r="D36" i="4" s="1"/>
  <c r="N27" i="4"/>
  <c r="O30" i="4" s="1"/>
  <c r="N29" i="4"/>
  <c r="E9" i="4"/>
  <c r="L19" i="3" l="1"/>
  <c r="M19" i="3" s="1"/>
  <c r="K20" i="3" s="1"/>
  <c r="M20" i="3" s="1"/>
  <c r="K21" i="3" s="1"/>
  <c r="H29" i="11"/>
  <c r="I29" i="11" s="1"/>
  <c r="E35" i="11"/>
  <c r="E22" i="7"/>
  <c r="E29" i="7" s="1"/>
  <c r="E21" i="3" s="1"/>
  <c r="E22" i="10"/>
  <c r="E29" i="10" s="1"/>
  <c r="F29" i="10" s="1"/>
  <c r="G29" i="10" s="1"/>
  <c r="H29" i="10" s="1"/>
  <c r="I29" i="10" s="1"/>
  <c r="E22" i="5"/>
  <c r="E29" i="5" s="1"/>
  <c r="F29" i="5" s="1"/>
  <c r="G29" i="5" s="1"/>
  <c r="E38" i="10"/>
  <c r="E39" i="10"/>
  <c r="E34" i="10"/>
  <c r="E36" i="10"/>
  <c r="E41" i="10"/>
  <c r="E35" i="10"/>
  <c r="E40" i="10"/>
  <c r="E37" i="10"/>
  <c r="E39" i="5"/>
  <c r="E34" i="5"/>
  <c r="E35" i="5"/>
  <c r="E41" i="5"/>
  <c r="E38" i="5"/>
  <c r="E40" i="5"/>
  <c r="E36" i="5"/>
  <c r="E37" i="5"/>
  <c r="E22" i="8"/>
  <c r="E29" i="8" s="1"/>
  <c r="E22" i="9"/>
  <c r="E29" i="9" s="1"/>
  <c r="J23" i="4"/>
  <c r="F29" i="7" l="1"/>
  <c r="G29" i="7" s="1"/>
  <c r="L23" i="4"/>
  <c r="J24" i="4" s="1"/>
  <c r="L24" i="4" s="1"/>
  <c r="J25" i="4" s="1"/>
  <c r="L25" i="4" s="1"/>
  <c r="F34" i="10"/>
  <c r="F45" i="10" s="1"/>
  <c r="E44" i="5"/>
  <c r="H29" i="7"/>
  <c r="I29" i="7" s="1"/>
  <c r="E35" i="7"/>
  <c r="H29" i="5"/>
  <c r="I29" i="5" s="1"/>
  <c r="F34" i="5"/>
  <c r="E34" i="11" s="1"/>
  <c r="E23" i="3"/>
  <c r="F29" i="9"/>
  <c r="G29" i="9" s="1"/>
  <c r="E44" i="10"/>
  <c r="F46" i="10" s="1"/>
  <c r="E22" i="3"/>
  <c r="F22" i="3" s="1"/>
  <c r="G22" i="3" s="1"/>
  <c r="P22" i="3" s="1"/>
  <c r="F29" i="8"/>
  <c r="G29" i="8" s="1"/>
  <c r="L29" i="4"/>
  <c r="F34" i="11" l="1"/>
  <c r="F35" i="11" s="1"/>
  <c r="E44" i="11"/>
  <c r="F23" i="3"/>
  <c r="G23" i="3" s="1"/>
  <c r="H29" i="9"/>
  <c r="I29" i="9" s="1"/>
  <c r="E35" i="9"/>
  <c r="H29" i="8"/>
  <c r="I29" i="8" s="1"/>
  <c r="E34" i="9"/>
  <c r="E34" i="8"/>
  <c r="F34" i="8" s="1"/>
  <c r="F45" i="5"/>
  <c r="F46" i="5" s="1"/>
  <c r="E34" i="7"/>
  <c r="H22" i="3"/>
  <c r="I22" i="3" s="1"/>
  <c r="L22" i="3" s="1"/>
  <c r="C40" i="4"/>
  <c r="D39" i="4" s="1"/>
  <c r="E30" i="4"/>
  <c r="H23" i="3" l="1"/>
  <c r="P23" i="3"/>
  <c r="I23" i="3"/>
  <c r="F34" i="7"/>
  <c r="F35" i="7" s="1"/>
  <c r="E44" i="7"/>
  <c r="F34" i="9"/>
  <c r="F35" i="9" s="1"/>
  <c r="E44" i="9"/>
  <c r="K30" i="4"/>
  <c r="E32" i="4"/>
  <c r="H30" i="4"/>
  <c r="E36" i="4" s="1"/>
  <c r="F36" i="4" s="1"/>
  <c r="L23" i="3" l="1"/>
  <c r="K32" i="4"/>
  <c r="L30" i="4"/>
  <c r="K33" i="4" l="1"/>
  <c r="L32" i="4"/>
  <c r="E35" i="8" l="1"/>
  <c r="F35" i="8" s="1"/>
  <c r="E36" i="8"/>
  <c r="E44" i="8" l="1"/>
  <c r="F36" i="8"/>
  <c r="F21" i="3"/>
  <c r="G21" i="3" l="1"/>
  <c r="P21" i="3" l="1"/>
  <c r="Q21" i="3" s="1"/>
  <c r="O22" i="3" s="1"/>
  <c r="Q22" i="3" s="1"/>
  <c r="O23" i="3" s="1"/>
  <c r="Q23" i="3" s="1"/>
  <c r="H21" i="3"/>
  <c r="I21" i="3" l="1"/>
  <c r="D38" i="3"/>
  <c r="L28" i="3"/>
  <c r="H33" i="3" l="1"/>
  <c r="L21" i="3"/>
  <c r="D35" i="3"/>
  <c r="M21" i="3" l="1"/>
  <c r="K22" i="3" s="1"/>
  <c r="M22" i="3" s="1"/>
  <c r="L26" i="3"/>
  <c r="K23" i="3" l="1"/>
  <c r="M23" i="3" s="1"/>
  <c r="M26" i="3"/>
  <c r="M28" i="3" s="1"/>
  <c r="D39" i="3" l="1"/>
  <c r="E38" i="3" s="1"/>
  <c r="E29" i="3"/>
  <c r="I29" i="3" l="1"/>
  <c r="E35" i="3" s="1"/>
  <c r="F35" i="3" s="1"/>
  <c r="L29" i="3"/>
  <c r="E31" i="3"/>
  <c r="M29" i="3" l="1"/>
  <c r="L31" i="3"/>
  <c r="M31" i="3" l="1"/>
  <c r="L32" i="3"/>
  <c r="I27" i="4" l="1"/>
  <c r="I32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tc={4B8DAE49-77A2-46A3-AD65-791E3A939A0B}</author>
    <author>tc={CF4C6D8B-7AFE-4CD4-B811-5DF688F94F89}</author>
    <author>tc={90F63AF5-DA05-45C2-B82B-B102DDE43AFA}</author>
    <author>tc={6CA70B53-0574-46F4-994E-F6550246CF33}</author>
    <author>tc={52D5A9B1-AA5F-41C9-AB75-28700092C127}</author>
    <author>tc={3CCC0956-40C6-453F-AFD4-401342F0E000}</author>
  </authors>
  <commentList>
    <comment ref="D18" authorId="0" shapeId="0" xr:uid="{4B8DAE49-77A2-46A3-AD65-791E3A939A0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25/04/25</t>
      </text>
    </comment>
    <comment ref="D19" authorId="1" shapeId="0" xr:uid="{CF4C6D8B-7AFE-4CD4-B811-5DF688F94F8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09/07/25</t>
      </text>
    </comment>
    <comment ref="D20" authorId="2" shapeId="0" xr:uid="{90F63AF5-DA05-45C2-B82B-B102DDE43AF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09/07/25</t>
      </text>
    </comment>
    <comment ref="D21" authorId="3" shapeId="0" xr:uid="{6CA70B53-0574-46F4-994E-F6550246CF3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26/8/25</t>
      </text>
    </comment>
    <comment ref="D22" authorId="4" shapeId="0" xr:uid="{52D5A9B1-AA5F-41C9-AB75-28700092C12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26/8/25</t>
      </text>
    </comment>
    <comment ref="D23" authorId="5" shapeId="0" xr:uid="{3CCC0956-40C6-453F-AFD4-401342F0E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25/9/25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tc={10EBDE0F-04CD-45B2-8036-18C4EF2D48AD}</author>
    <author>tc={F379CA74-CBE9-44F5-B2B9-469143262D92}</author>
    <author>Valentina Martinez Munoz</author>
    <author>tc={C53505C7-BFAA-42B7-81F2-D3A0760F12BA}</author>
    <author>tc={4998E6AC-E2E1-4F51-BBC4-C14CA9680BFF}</author>
  </authors>
  <commentList>
    <comment ref="D19" authorId="0" shapeId="0" xr:uid="{10EBDE0F-04CD-45B2-8036-18C4EF2D48A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25/04/25</t>
      </text>
    </comment>
    <comment ref="D20" authorId="1" shapeId="0" xr:uid="{F379CA74-CBE9-44F5-B2B9-469143262D9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09/07/25</t>
      </text>
    </comment>
    <comment ref="D21" authorId="2" shapeId="0" xr:uid="{66C6497C-B8ED-4B65-B650-35E6AA4A0CD2}">
      <text>
        <r>
          <rPr>
            <b/>
            <sz val="9"/>
            <color indexed="81"/>
            <rFont val="Tahoma"/>
            <charset val="1"/>
          </rPr>
          <t>Valentina Martinez Munoz:</t>
        </r>
        <r>
          <rPr>
            <sz val="9"/>
            <color indexed="81"/>
            <rFont val="Tahoma"/>
            <charset val="1"/>
          </rPr>
          <t xml:space="preserve">
25/8/25</t>
        </r>
      </text>
    </comment>
    <comment ref="I21" authorId="3" shapeId="0" xr:uid="{C53505C7-BFAA-42B7-81F2-D3A0760F12B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48.810.359</t>
      </text>
    </comment>
    <comment ref="D22" authorId="2" shapeId="0" xr:uid="{8B88E502-9D80-4CAE-BAF7-EE6F1D3B1600}">
      <text>
        <r>
          <rPr>
            <b/>
            <sz val="9"/>
            <color indexed="81"/>
            <rFont val="Tahoma"/>
            <charset val="1"/>
          </rPr>
          <t>Valentina Martinez Munoz:</t>
        </r>
        <r>
          <rPr>
            <sz val="9"/>
            <color indexed="81"/>
            <rFont val="Tahoma"/>
            <charset val="1"/>
          </rPr>
          <t xml:space="preserve">
25/9/25</t>
        </r>
      </text>
    </comment>
    <comment ref="D23" authorId="4" shapeId="0" xr:uid="{4998E6AC-E2E1-4F51-BBC4-C14CA9680BF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27/10/25</t>
      </text>
    </comment>
  </commentList>
</comments>
</file>

<file path=xl/sharedStrings.xml><?xml version="1.0" encoding="utf-8"?>
<sst xmlns="http://schemas.openxmlformats.org/spreadsheetml/2006/main" count="336" uniqueCount="102">
  <si>
    <t>GRAN TOTAL</t>
  </si>
  <si>
    <t>LIQUIDACIÓN</t>
  </si>
  <si>
    <t>ENTIDAD</t>
  </si>
  <si>
    <t>VLR ENTRADA DE MERCANCIA</t>
  </si>
  <si>
    <t>VALOR DE PEDIDO</t>
  </si>
  <si>
    <t>FUENTE DE FINANCIACION</t>
  </si>
  <si>
    <t xml:space="preserve">VALOR NETO A PAGAR </t>
  </si>
  <si>
    <t>IVA</t>
  </si>
  <si>
    <t>VALOR BRUTO A PAGAR</t>
  </si>
  <si>
    <t>FECHA DE PAGO CONTRACTUAL</t>
  </si>
  <si>
    <t>PERIODO</t>
  </si>
  <si>
    <t xml:space="preserve">PAGO No. </t>
  </si>
  <si>
    <t>CONTRATISTA</t>
  </si>
  <si>
    <t>SUPERVISOR:</t>
  </si>
  <si>
    <t>V/R ACTUAL CONTRATO:</t>
  </si>
  <si>
    <t>V/R ADICION:</t>
  </si>
  <si>
    <t>N.A</t>
  </si>
  <si>
    <t>V/R ANTICIPO:</t>
  </si>
  <si>
    <t xml:space="preserve">VALOR 90% </t>
  </si>
  <si>
    <t>10% LIQUIDACIÓN</t>
  </si>
  <si>
    <t>V/R FINAL CONTRATO</t>
  </si>
  <si>
    <t xml:space="preserve">V/R ADICIÓN CONTRATO </t>
  </si>
  <si>
    <t>V/R INICIAL CONTRATO:</t>
  </si>
  <si>
    <t>CONTRATO DE INTERVENTORÍA No.:</t>
  </si>
  <si>
    <t xml:space="preserve">FORMATO
BALANCE FINANCIERO  DEL CONTRATO  </t>
  </si>
  <si>
    <t>PAGADA</t>
  </si>
  <si>
    <t>V/R LIQUIDACIÓN 10%</t>
  </si>
  <si>
    <t>V/R DE EJECUCIÓN AL 90%</t>
  </si>
  <si>
    <t>AMORTIZACION ANTICIPO</t>
  </si>
  <si>
    <t>SALDO PENDIENTE</t>
  </si>
  <si>
    <t xml:space="preserve">TOTAL AL 90% </t>
  </si>
  <si>
    <t>REGRESO DE RTE GARANTÍA</t>
  </si>
  <si>
    <t>REAL</t>
  </si>
  <si>
    <t>CON RTE GARANTÍA</t>
  </si>
  <si>
    <t xml:space="preserve">LIQUIDACIÓN </t>
  </si>
  <si>
    <t xml:space="preserve">ACTA DE LIQUIDACIÓN </t>
  </si>
  <si>
    <t>REGRESO RTE GARANTÍA</t>
  </si>
  <si>
    <t xml:space="preserve">RETE GARANTÍA </t>
  </si>
  <si>
    <t xml:space="preserve">VALOR CONFORME EL 10% </t>
  </si>
  <si>
    <t>RETE GARANTÍA</t>
  </si>
  <si>
    <t>26 dic 2024 al 31 mar 25</t>
  </si>
  <si>
    <t>CLAUDIA COLLANTE</t>
  </si>
  <si>
    <t>CONSORCIO DC 2025</t>
  </si>
  <si>
    <t xml:space="preserve">622-2024 COP </t>
  </si>
  <si>
    <t>1 al 30 de abril 2025</t>
  </si>
  <si>
    <t>689-2024 CINT</t>
  </si>
  <si>
    <t>VELNEC</t>
  </si>
  <si>
    <t>TOTAL A PAGAR</t>
  </si>
  <si>
    <t>“EJECUTAR A MONTO AGOTABLE POR EL SISTEMA DE PRECIOS UNITARIOS, LAS ACTIVIDADES PARA LA CONSERVACIÓN Y/O MANTENIMIENTO Y/ O REHABILITACIÓN DE LA MALLA VIAL LOCAL E INTERMEDIA Y ESPACIO PUBLICO ASOCIADO EN LA LOCALIDAD DE TUNJUELITO DE LA CIUDAD DE BOGOTÁ D.C.”</t>
  </si>
  <si>
    <t xml:space="preserve">ACTA DE PAGO PARCIAL INTERVENTORÍA </t>
  </si>
  <si>
    <t xml:space="preserve">DATOS DEL CONTRATO </t>
  </si>
  <si>
    <t xml:space="preserve">CONTRATO INTERVENTORÍA No. </t>
  </si>
  <si>
    <t xml:space="preserve">CONTRATO INICIAL </t>
  </si>
  <si>
    <t>VALOR VARIABLE</t>
  </si>
  <si>
    <t>VALOR FIJO GLOBAL</t>
  </si>
  <si>
    <t>LIQUIDACION</t>
  </si>
  <si>
    <t>VALOR TOTAL CONTRATO INTERVENTORÍA (IVA incluido)</t>
  </si>
  <si>
    <t xml:space="preserve">VALOR TOTAL CONTRATO DE OBRA </t>
  </si>
  <si>
    <t>INTERVENTORÍA FRENTE:</t>
  </si>
  <si>
    <t>VALOR FACTURADO CONTRATO DE OBRA</t>
  </si>
  <si>
    <t xml:space="preserve">% DE FACTURACIÓN </t>
  </si>
  <si>
    <t xml:space="preserve">VALOR VARIABLE DE FACTURACIÓN INTERVENTORÍA </t>
  </si>
  <si>
    <t>SUBTOTAL</t>
  </si>
  <si>
    <t>VALOR TOTAL</t>
  </si>
  <si>
    <t>ACTA DE PAGO No. Xxx</t>
  </si>
  <si>
    <t xml:space="preserve">Valor programado </t>
  </si>
  <si>
    <t xml:space="preserve">valor de la presente acta </t>
  </si>
  <si>
    <t xml:space="preserve">Valor acumulado </t>
  </si>
  <si>
    <t>Acta</t>
  </si>
  <si>
    <t>Periodo</t>
  </si>
  <si>
    <t>Valor Variable (60%)</t>
  </si>
  <si>
    <t>Vr. Variable</t>
  </si>
  <si>
    <t>Vr. Total.</t>
  </si>
  <si>
    <t>LIQUIDACIÓN 10%</t>
  </si>
  <si>
    <t>TOTAL VALOR  FIJO</t>
  </si>
  <si>
    <t>TOTAL  VALOR VARIABLE</t>
  </si>
  <si>
    <t>APROBADO APOYO A LA SUPERVISIÓN</t>
  </si>
  <si>
    <t xml:space="preserve">APROBADO CONTRATISTA </t>
  </si>
  <si>
    <t>NOMBRE  APOYO A LA SUPERVISIÓN</t>
  </si>
  <si>
    <t>NOMBRE DIRECTOR DE INTERVENTORÍA</t>
  </si>
  <si>
    <t xml:space="preserve">______________________________________
FIRMA </t>
  </si>
  <si>
    <t>RETENCIÓN 10% LIQUIDACIÓN</t>
  </si>
  <si>
    <t>VALOR NETO A PAGAR</t>
  </si>
  <si>
    <t>26 dic 2024 al 31 mar 25 (Informe 1-3)</t>
  </si>
  <si>
    <t>1 al 30 de abril 2025 (Informe 4)</t>
  </si>
  <si>
    <t>1 al 31 de mayo 2025 (informe 5)</t>
  </si>
  <si>
    <t>26 dic 2024 al 31 mar 25 (1-3)</t>
  </si>
  <si>
    <t>1 al 30 de abril 2025 (4)</t>
  </si>
  <si>
    <t>1 al 31 de mayo 2025 (5)</t>
  </si>
  <si>
    <t>PENDIENTE</t>
  </si>
  <si>
    <t>1 al 30 de junio 2025 (6)</t>
  </si>
  <si>
    <t>1 al 31 de julio 2025 (7)</t>
  </si>
  <si>
    <t>1 al 31 de agosto 2025 (8)</t>
  </si>
  <si>
    <t>Saldo ejecutado</t>
  </si>
  <si>
    <t>Facturado</t>
  </si>
  <si>
    <t>,</t>
  </si>
  <si>
    <t>ACTA DE PAGO No. 4 (junio)</t>
  </si>
  <si>
    <t>ACTA DE PAGO No.5 (julio)</t>
  </si>
  <si>
    <t>ACTA DE PAGO No. 3 (mayo)</t>
  </si>
  <si>
    <t>ACTA DE PAGO No. 2 (abril)</t>
  </si>
  <si>
    <t>1 al 30 de septiembre 2025 (9)</t>
  </si>
  <si>
    <t>1 al 30 de agosto de 2025 (8)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</si>
</sst>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6" formatCode="&quot;$&quot;\ #,##0;[Red]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[$$-240A]\ #,##0;[Red][$$-240A]\ #,##0"/>
    <numFmt numFmtId="166" formatCode="_(* #,##0.00_);_(* \(#,##0.00\);_(* &quot;-&quot;??_);_(@_)"/>
    <numFmt numFmtId="167" formatCode="_(* #,##0_);_(* \(#,##0\);_(* &quot;-&quot;??_);_(@_)"/>
    <numFmt numFmtId="168" formatCode="0;[Red]0"/>
    <numFmt numFmtId="169" formatCode="_(* #,##0.00_);_(* \(#,##0.00\);_(* &quot;-&quot;_);_(@_)"/>
    <numFmt numFmtId="170" formatCode="_(&quot;C$&quot;* #,##0.00_);_(&quot;C$&quot;* \(#,##0.00\);_(&quot;C$&quot;* &quot;-&quot;??_);_(@_)"/>
    <numFmt numFmtId="171" formatCode="#,##0.0000"/>
    <numFmt numFmtId="172" formatCode="_(&quot;$&quot;\ * #,##0.00_);_(&quot;$&quot;\ * \(#,##0.00\);_(&quot;$&quot;\ * &quot;-&quot;??_);_(@_)"/>
    <numFmt numFmtId="173" formatCode="_-&quot;$&quot;* #,##0.00_-;\-&quot;$&quot;* #,##0.00_-;_-&quot;$&quot;* &quot;-&quot;??_-;_-@_-"/>
    <numFmt numFmtId="174" formatCode="_-&quot;$&quot;\ * #,##0.00_-;\-&quot;$&quot;\ * #,##0.00_-;_-&quot;$&quot;\ * &quot;-&quot;??_-;_-@"/>
    <numFmt numFmtId="175" formatCode="_-&quot;$&quot;\ * #,##0_-;\-&quot;$&quot;\ * #,##0_-;_-&quot;$&quot;\ * &quot;-&quot;??_-;_-@_-"/>
    <numFmt numFmtId="176" formatCode="_-&quot;$&quot;\ * #,##0_-;\-&quot;$&quot;\ * #,##0_-;_-&quot;$&quot;\ * &quot;-&quot;??_-;_-@"/>
    <numFmt numFmtId="177" formatCode="0.0%"/>
    <numFmt numFmtId="178" formatCode="_(&quot;$&quot;\ * #,##0_);_(&quot;$&quot;\ * \(#,##0\);_(&quot;$&quot;\ * &quot;-&quot;??_);_(@_)"/>
    <numFmt numFmtId="179" formatCode="_-&quot;$&quot;* #,##0.000000_-;\-&quot;$&quot;* #,##0.000000_-;_-&quot;$&quot;* &quot;-&quot;??_-;_-@_-"/>
    <numFmt numFmtId="180" formatCode="_-&quot;$&quot;* #,##0_-;\-&quot;$&quot;* #,##0_-;_-&quot;$&quot;* &quot;-&quot;??_-;_-@_-"/>
    <numFmt numFmtId="181" formatCode="_-&quot;$&quot;* #,##0.00000_-;\-&quot;$&quot;* #,##0.00000_-;_-&quot;$&quot;* &quot;-&quot;??_-;_-@_-"/>
    <numFmt numFmtId="182" formatCode="_([$$-240A]\ * #,##0.0_);_([$$-240A]\ * \(#,##0.0\);_([$$-240A]\ 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sz val="11"/>
      <color rgb="FFFF0000"/>
      <name val="Arial"/>
      <family val="2"/>
    </font>
    <font>
      <sz val="8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000000"/>
      <name val="Arial Narrow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rgb="FFFFFF00"/>
        <bgColor rgb="FFFFFF00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FFF0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44" fontId="4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" fillId="0" borderId="0"/>
    <xf numFmtId="0" fontId="2" fillId="0" borderId="0"/>
    <xf numFmtId="172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</cellStyleXfs>
  <cellXfs count="366">
    <xf numFmtId="0" fontId="0" fillId="0" borderId="0" xfId="0"/>
    <xf numFmtId="0" fontId="6" fillId="2" borderId="0" xfId="12" applyFont="1" applyFill="1"/>
    <xf numFmtId="0" fontId="6" fillId="0" borderId="0" xfId="12" applyFont="1"/>
    <xf numFmtId="0" fontId="5" fillId="0" borderId="0" xfId="12"/>
    <xf numFmtId="0" fontId="7" fillId="2" borderId="0" xfId="12" applyFont="1" applyFill="1" applyAlignment="1">
      <alignment horizontal="center" vertical="center"/>
    </xf>
    <xf numFmtId="174" fontId="7" fillId="2" borderId="0" xfId="12" applyNumberFormat="1" applyFont="1" applyFill="1" applyAlignment="1">
      <alignment horizontal="center" vertical="center"/>
    </xf>
    <xf numFmtId="172" fontId="7" fillId="2" borderId="0" xfId="12" applyNumberFormat="1" applyFont="1" applyFill="1" applyAlignment="1">
      <alignment horizontal="center" vertical="center"/>
    </xf>
    <xf numFmtId="0" fontId="9" fillId="2" borderId="0" xfId="12" applyFont="1" applyFill="1"/>
    <xf numFmtId="0" fontId="6" fillId="2" borderId="0" xfId="12" applyFont="1" applyFill="1" applyAlignment="1">
      <alignment horizontal="left"/>
    </xf>
    <xf numFmtId="0" fontId="10" fillId="2" borderId="0" xfId="12" applyFont="1" applyFill="1"/>
    <xf numFmtId="0" fontId="10" fillId="0" borderId="0" xfId="12" applyFont="1"/>
    <xf numFmtId="0" fontId="6" fillId="2" borderId="0" xfId="12" applyFont="1" applyFill="1" applyAlignment="1">
      <alignment vertical="center" wrapText="1"/>
    </xf>
    <xf numFmtId="0" fontId="8" fillId="2" borderId="0" xfId="12" applyFont="1" applyFill="1"/>
    <xf numFmtId="0" fontId="6" fillId="2" borderId="0" xfId="12" applyFont="1" applyFill="1" applyAlignment="1">
      <alignment wrapText="1"/>
    </xf>
    <xf numFmtId="14" fontId="12" fillId="2" borderId="0" xfId="12" applyNumberFormat="1" applyFont="1" applyFill="1" applyAlignment="1">
      <alignment horizontal="center"/>
    </xf>
    <xf numFmtId="0" fontId="12" fillId="2" borderId="0" xfId="12" applyFont="1" applyFill="1"/>
    <xf numFmtId="0" fontId="12" fillId="2" borderId="0" xfId="12" applyFont="1" applyFill="1" applyAlignment="1">
      <alignment horizontal="left"/>
    </xf>
    <xf numFmtId="164" fontId="5" fillId="4" borderId="0" xfId="12" applyNumberFormat="1" applyFill="1" applyAlignment="1">
      <alignment vertical="center"/>
    </xf>
    <xf numFmtId="164" fontId="6" fillId="2" borderId="0" xfId="12" applyNumberFormat="1" applyFont="1" applyFill="1"/>
    <xf numFmtId="44" fontId="13" fillId="8" borderId="1" xfId="1" applyFont="1" applyFill="1" applyBorder="1" applyAlignment="1">
      <alignment horizontal="center" vertical="center"/>
    </xf>
    <xf numFmtId="0" fontId="11" fillId="9" borderId="1" xfId="15" applyFont="1" applyFill="1" applyBorder="1" applyAlignment="1">
      <alignment vertical="center"/>
    </xf>
    <xf numFmtId="44" fontId="4" fillId="11" borderId="0" xfId="1" applyFont="1" applyFill="1" applyAlignment="1">
      <alignment horizontal="center"/>
    </xf>
    <xf numFmtId="0" fontId="4" fillId="11" borderId="0" xfId="15" applyFill="1"/>
    <xf numFmtId="164" fontId="4" fillId="12" borderId="0" xfId="15" applyNumberFormat="1" applyFill="1" applyAlignment="1">
      <alignment vertical="center"/>
    </xf>
    <xf numFmtId="0" fontId="4" fillId="0" borderId="0" xfId="15"/>
    <xf numFmtId="0" fontId="4" fillId="2" borderId="0" xfId="15" applyFill="1"/>
    <xf numFmtId="0" fontId="4" fillId="2" borderId="0" xfId="15" applyFill="1" applyAlignment="1">
      <alignment horizontal="center" vertical="center"/>
    </xf>
    <xf numFmtId="0" fontId="11" fillId="11" borderId="0" xfId="15" applyFont="1" applyFill="1" applyAlignment="1">
      <alignment horizontal="center" vertical="center" wrapText="1"/>
    </xf>
    <xf numFmtId="0" fontId="11" fillId="11" borderId="0" xfId="15" applyFont="1" applyFill="1" applyAlignment="1">
      <alignment horizontal="center" vertical="center"/>
    </xf>
    <xf numFmtId="0" fontId="4" fillId="11" borderId="0" xfId="15" applyFill="1" applyAlignment="1">
      <alignment horizontal="center" vertical="center"/>
    </xf>
    <xf numFmtId="0" fontId="4" fillId="11" borderId="0" xfId="15" applyFill="1" applyAlignment="1">
      <alignment horizontal="center"/>
    </xf>
    <xf numFmtId="0" fontId="11" fillId="13" borderId="1" xfId="15" applyFont="1" applyFill="1" applyBorder="1" applyAlignment="1">
      <alignment horizontal="center" vertical="center" wrapText="1"/>
    </xf>
    <xf numFmtId="167" fontId="15" fillId="13" borderId="1" xfId="15" applyNumberFormat="1" applyFont="1" applyFill="1" applyBorder="1" applyAlignment="1">
      <alignment horizontal="center" vertical="center" wrapText="1"/>
    </xf>
    <xf numFmtId="0" fontId="4" fillId="0" borderId="0" xfId="15" applyAlignment="1">
      <alignment horizontal="center" vertical="center"/>
    </xf>
    <xf numFmtId="3" fontId="4" fillId="0" borderId="1" xfId="15" applyNumberFormat="1" applyBorder="1" applyAlignment="1">
      <alignment horizontal="center" vertical="center"/>
    </xf>
    <xf numFmtId="44" fontId="4" fillId="0" borderId="1" xfId="1" applyFont="1" applyBorder="1" applyAlignment="1">
      <alignment horizontal="center" vertical="center"/>
    </xf>
    <xf numFmtId="14" fontId="4" fillId="0" borderId="1" xfId="15" applyNumberFormat="1" applyBorder="1" applyAlignment="1">
      <alignment horizontal="center" vertical="center" wrapText="1"/>
    </xf>
    <xf numFmtId="44" fontId="3" fillId="2" borderId="1" xfId="1" applyFont="1" applyFill="1" applyBorder="1" applyAlignment="1">
      <alignment horizontal="center" vertical="center"/>
    </xf>
    <xf numFmtId="169" fontId="4" fillId="0" borderId="0" xfId="15" applyNumberFormat="1" applyAlignment="1">
      <alignment horizontal="center" vertical="center"/>
    </xf>
    <xf numFmtId="4" fontId="4" fillId="0" borderId="0" xfId="15" applyNumberFormat="1" applyAlignment="1">
      <alignment horizontal="center" vertical="center"/>
    </xf>
    <xf numFmtId="171" fontId="4" fillId="0" borderId="0" xfId="15" applyNumberFormat="1" applyAlignment="1">
      <alignment horizontal="center" vertical="center"/>
    </xf>
    <xf numFmtId="44" fontId="4" fillId="0" borderId="0" xfId="1" applyFont="1" applyBorder="1" applyAlignment="1">
      <alignment horizontal="center" vertical="center"/>
    </xf>
    <xf numFmtId="44" fontId="4" fillId="3" borderId="0" xfId="1" applyFont="1" applyFill="1" applyBorder="1" applyAlignment="1">
      <alignment horizontal="center" vertical="center"/>
    </xf>
    <xf numFmtId="44" fontId="11" fillId="6" borderId="16" xfId="1" applyFont="1" applyFill="1" applyBorder="1" applyAlignment="1">
      <alignment horizontal="center" vertical="center"/>
    </xf>
    <xf numFmtId="175" fontId="11" fillId="6" borderId="16" xfId="1" applyNumberFormat="1" applyFont="1" applyFill="1" applyBorder="1" applyAlignment="1">
      <alignment horizontal="center" vertical="center"/>
    </xf>
    <xf numFmtId="164" fontId="11" fillId="6" borderId="16" xfId="15" applyNumberFormat="1" applyFont="1" applyFill="1" applyBorder="1" applyAlignment="1">
      <alignment horizontal="center" vertical="center"/>
    </xf>
    <xf numFmtId="44" fontId="4" fillId="2" borderId="0" xfId="1" applyFont="1" applyFill="1" applyAlignment="1"/>
    <xf numFmtId="44" fontId="11" fillId="9" borderId="1" xfId="1" applyFont="1" applyFill="1" applyBorder="1" applyAlignment="1">
      <alignment vertical="center"/>
    </xf>
    <xf numFmtId="44" fontId="4" fillId="7" borderId="1" xfId="1" applyFont="1" applyFill="1" applyBorder="1" applyAlignment="1">
      <alignment horizontal="center" vertical="center"/>
    </xf>
    <xf numFmtId="44" fontId="4" fillId="2" borderId="0" xfId="1" applyFont="1" applyFill="1" applyBorder="1" applyAlignment="1">
      <alignment horizontal="center" vertical="center"/>
    </xf>
    <xf numFmtId="44" fontId="11" fillId="8" borderId="1" xfId="1" applyFont="1" applyFill="1" applyBorder="1" applyAlignment="1">
      <alignment horizontal="center" vertical="center"/>
    </xf>
    <xf numFmtId="166" fontId="4" fillId="8" borderId="1" xfId="15" applyNumberFormat="1" applyFill="1" applyBorder="1" applyAlignment="1">
      <alignment horizontal="center" vertical="center"/>
    </xf>
    <xf numFmtId="44" fontId="11" fillId="11" borderId="0" xfId="1" applyFont="1" applyFill="1" applyAlignment="1">
      <alignment horizontal="center" vertical="center"/>
    </xf>
    <xf numFmtId="0" fontId="11" fillId="7" borderId="1" xfId="15" applyFont="1" applyFill="1" applyBorder="1" applyAlignment="1">
      <alignment horizontal="center" vertical="center" wrapText="1"/>
    </xf>
    <xf numFmtId="167" fontId="11" fillId="11" borderId="0" xfId="15" applyNumberFormat="1" applyFont="1" applyFill="1" applyAlignment="1">
      <alignment horizontal="center" vertical="center"/>
    </xf>
    <xf numFmtId="44" fontId="11" fillId="7" borderId="1" xfId="15" applyNumberFormat="1" applyFont="1" applyFill="1" applyBorder="1" applyAlignment="1">
      <alignment horizontal="center" vertical="center"/>
    </xf>
    <xf numFmtId="176" fontId="11" fillId="7" borderId="1" xfId="15" applyNumberFormat="1" applyFont="1" applyFill="1" applyBorder="1" applyAlignment="1">
      <alignment horizontal="center" vertical="center"/>
    </xf>
    <xf numFmtId="44" fontId="11" fillId="2" borderId="0" xfId="1" applyFont="1" applyFill="1" applyAlignment="1">
      <alignment horizontal="center" vertical="center"/>
    </xf>
    <xf numFmtId="0" fontId="11" fillId="2" borderId="0" xfId="15" applyFont="1" applyFill="1" applyAlignment="1">
      <alignment horizontal="center" vertical="center"/>
    </xf>
    <xf numFmtId="176" fontId="11" fillId="2" borderId="0" xfId="15" applyNumberFormat="1" applyFont="1" applyFill="1" applyAlignment="1">
      <alignment horizontal="center" vertical="center"/>
    </xf>
    <xf numFmtId="172" fontId="11" fillId="2" borderId="0" xfId="15" applyNumberFormat="1" applyFont="1" applyFill="1" applyAlignment="1">
      <alignment horizontal="center" vertical="center"/>
    </xf>
    <xf numFmtId="43" fontId="11" fillId="2" borderId="0" xfId="15" applyNumberFormat="1" applyFont="1" applyFill="1" applyAlignment="1">
      <alignment horizontal="center" vertical="center"/>
    </xf>
    <xf numFmtId="0" fontId="4" fillId="2" borderId="0" xfId="15" applyFill="1" applyAlignment="1">
      <alignment horizontal="center" vertical="center" wrapText="1"/>
    </xf>
    <xf numFmtId="0" fontId="11" fillId="5" borderId="1" xfId="15" applyFont="1" applyFill="1" applyBorder="1" applyAlignment="1">
      <alignment horizontal="center" vertical="center" wrapText="1"/>
    </xf>
    <xf numFmtId="0" fontId="11" fillId="0" borderId="0" xfId="15" applyFont="1" applyAlignment="1">
      <alignment horizontal="center" vertical="center"/>
    </xf>
    <xf numFmtId="0" fontId="11" fillId="0" borderId="1" xfId="15" applyFont="1" applyBorder="1" applyAlignment="1">
      <alignment horizontal="center" vertical="center" wrapText="1"/>
    </xf>
    <xf numFmtId="15" fontId="4" fillId="0" borderId="1" xfId="15" applyNumberFormat="1" applyBorder="1" applyAlignment="1">
      <alignment horizontal="center" vertical="center" wrapText="1"/>
    </xf>
    <xf numFmtId="44" fontId="11" fillId="0" borderId="1" xfId="1" applyFont="1" applyBorder="1" applyAlignment="1">
      <alignment horizontal="center" vertical="center" wrapText="1"/>
    </xf>
    <xf numFmtId="174" fontId="4" fillId="0" borderId="1" xfId="15" applyNumberFormat="1" applyBorder="1" applyAlignment="1">
      <alignment horizontal="center" vertical="center"/>
    </xf>
    <xf numFmtId="15" fontId="4" fillId="9" borderId="1" xfId="15" applyNumberFormat="1" applyFill="1" applyBorder="1" applyAlignment="1">
      <alignment horizontal="center" vertical="center" wrapText="1"/>
    </xf>
    <xf numFmtId="0" fontId="11" fillId="0" borderId="1" xfId="15" applyFont="1" applyBorder="1" applyAlignment="1">
      <alignment horizontal="center" vertical="center"/>
    </xf>
    <xf numFmtId="0" fontId="4" fillId="0" borderId="1" xfId="15" applyBorder="1" applyAlignment="1">
      <alignment horizontal="center" vertical="center"/>
    </xf>
    <xf numFmtId="164" fontId="11" fillId="2" borderId="0" xfId="15" applyNumberFormat="1" applyFont="1" applyFill="1" applyAlignment="1">
      <alignment horizontal="center" vertical="center"/>
    </xf>
    <xf numFmtId="15" fontId="3" fillId="0" borderId="1" xfId="15" applyNumberFormat="1" applyFont="1" applyBorder="1" applyAlignment="1">
      <alignment horizontal="center" vertical="center" wrapText="1"/>
    </xf>
    <xf numFmtId="0" fontId="3" fillId="2" borderId="1" xfId="15" applyFont="1" applyFill="1" applyBorder="1" applyAlignment="1">
      <alignment horizontal="center" vertical="center"/>
    </xf>
    <xf numFmtId="14" fontId="4" fillId="0" borderId="0" xfId="15" applyNumberFormat="1" applyAlignment="1">
      <alignment horizontal="center" vertical="center" wrapText="1"/>
    </xf>
    <xf numFmtId="15" fontId="4" fillId="0" borderId="0" xfId="15" applyNumberFormat="1" applyAlignment="1">
      <alignment horizontal="center" vertical="center" wrapText="1"/>
    </xf>
    <xf numFmtId="0" fontId="11" fillId="6" borderId="16" xfId="15" applyFont="1" applyFill="1" applyBorder="1" applyAlignment="1">
      <alignment horizontal="center" vertical="center"/>
    </xf>
    <xf numFmtId="0" fontId="11" fillId="7" borderId="1" xfId="15" applyFont="1" applyFill="1" applyBorder="1" applyAlignment="1">
      <alignment horizontal="center" vertical="center"/>
    </xf>
    <xf numFmtId="14" fontId="4" fillId="7" borderId="1" xfId="15" applyNumberFormat="1" applyFill="1" applyBorder="1" applyAlignment="1">
      <alignment horizontal="center" vertical="center"/>
    </xf>
    <xf numFmtId="14" fontId="4" fillId="7" borderId="1" xfId="15" applyNumberFormat="1" applyFill="1" applyBorder="1" applyAlignment="1">
      <alignment horizontal="center" vertical="center" wrapText="1"/>
    </xf>
    <xf numFmtId="0" fontId="4" fillId="7" borderId="1" xfId="15" applyFill="1" applyBorder="1" applyAlignment="1">
      <alignment horizontal="center" vertical="center"/>
    </xf>
    <xf numFmtId="14" fontId="4" fillId="2" borderId="0" xfId="15" applyNumberFormat="1" applyFill="1" applyAlignment="1">
      <alignment horizontal="center" vertical="center"/>
    </xf>
    <xf numFmtId="14" fontId="4" fillId="2" borderId="0" xfId="15" applyNumberFormat="1" applyFill="1" applyAlignment="1">
      <alignment horizontal="center" vertical="center" wrapText="1"/>
    </xf>
    <xf numFmtId="0" fontId="11" fillId="8" borderId="1" xfId="15" applyFont="1" applyFill="1" applyBorder="1" applyAlignment="1">
      <alignment horizontal="center" vertical="center"/>
    </xf>
    <xf numFmtId="0" fontId="4" fillId="8" borderId="1" xfId="15" applyFill="1" applyBorder="1" applyAlignment="1">
      <alignment horizontal="center" vertical="center"/>
    </xf>
    <xf numFmtId="43" fontId="4" fillId="2" borderId="0" xfId="15" applyNumberFormat="1" applyFill="1"/>
    <xf numFmtId="164" fontId="11" fillId="11" borderId="0" xfId="15" applyNumberFormat="1" applyFont="1" applyFill="1" applyAlignment="1">
      <alignment vertical="center" wrapText="1"/>
    </xf>
    <xf numFmtId="0" fontId="4" fillId="11" borderId="0" xfId="15" applyFill="1" applyAlignment="1">
      <alignment vertical="center"/>
    </xf>
    <xf numFmtId="44" fontId="4" fillId="11" borderId="0" xfId="15" applyNumberFormat="1" applyFill="1" applyAlignment="1">
      <alignment vertical="center"/>
    </xf>
    <xf numFmtId="44" fontId="4" fillId="11" borderId="0" xfId="1" applyFont="1" applyFill="1" applyAlignment="1">
      <alignment horizontal="center" vertical="center" wrapText="1"/>
    </xf>
    <xf numFmtId="168" fontId="4" fillId="11" borderId="0" xfId="15" applyNumberFormat="1" applyFill="1" applyAlignment="1">
      <alignment horizontal="left" vertical="center"/>
    </xf>
    <xf numFmtId="44" fontId="4" fillId="11" borderId="0" xfId="15" applyNumberFormat="1" applyFill="1" applyAlignment="1">
      <alignment horizontal="center" vertical="center"/>
    </xf>
    <xf numFmtId="14" fontId="4" fillId="11" borderId="0" xfId="15" applyNumberFormat="1" applyFill="1" applyAlignment="1">
      <alignment horizontal="center" vertical="center"/>
    </xf>
    <xf numFmtId="165" fontId="4" fillId="11" borderId="0" xfId="15" applyNumberFormat="1" applyFill="1" applyAlignment="1">
      <alignment vertical="center"/>
    </xf>
    <xf numFmtId="44" fontId="4" fillId="11" borderId="0" xfId="1" applyFont="1" applyFill="1" applyAlignment="1">
      <alignment horizontal="center" vertical="center"/>
    </xf>
    <xf numFmtId="164" fontId="4" fillId="11" borderId="0" xfId="15" applyNumberFormat="1" applyFill="1" applyAlignment="1">
      <alignment horizontal="center"/>
    </xf>
    <xf numFmtId="165" fontId="4" fillId="11" borderId="0" xfId="15" applyNumberFormat="1" applyFill="1"/>
    <xf numFmtId="44" fontId="4" fillId="11" borderId="0" xfId="15" applyNumberFormat="1" applyFill="1" applyAlignment="1">
      <alignment horizontal="center"/>
    </xf>
    <xf numFmtId="174" fontId="4" fillId="11" borderId="0" xfId="15" applyNumberFormat="1" applyFill="1" applyAlignment="1">
      <alignment horizontal="center"/>
    </xf>
    <xf numFmtId="4" fontId="4" fillId="11" borderId="0" xfId="15" applyNumberFormat="1" applyFill="1"/>
    <xf numFmtId="44" fontId="4" fillId="11" borderId="0" xfId="1" applyFont="1" applyFill="1"/>
    <xf numFmtId="0" fontId="4" fillId="11" borderId="0" xfId="15" applyFill="1" applyAlignment="1">
      <alignment horizontal="left"/>
    </xf>
    <xf numFmtId="164" fontId="4" fillId="0" borderId="0" xfId="15" applyNumberFormat="1"/>
    <xf numFmtId="164" fontId="11" fillId="11" borderId="0" xfId="15" applyNumberFormat="1" applyFont="1" applyFill="1" applyAlignment="1">
      <alignment horizontal="center" vertical="center" wrapText="1"/>
    </xf>
    <xf numFmtId="10" fontId="11" fillId="11" borderId="0" xfId="16" applyNumberFormat="1" applyFont="1" applyFill="1" applyAlignment="1">
      <alignment horizontal="center" vertical="center" wrapText="1"/>
    </xf>
    <xf numFmtId="44" fontId="11" fillId="7" borderId="1" xfId="15" applyNumberFormat="1" applyFont="1" applyFill="1" applyBorder="1" applyAlignment="1">
      <alignment horizontal="center" vertical="center" wrapText="1"/>
    </xf>
    <xf numFmtId="44" fontId="11" fillId="11" borderId="0" xfId="15" applyNumberFormat="1" applyFont="1" applyFill="1" applyAlignment="1">
      <alignment horizontal="center" vertical="center"/>
    </xf>
    <xf numFmtId="176" fontId="4" fillId="11" borderId="0" xfId="15" applyNumberFormat="1" applyFill="1"/>
    <xf numFmtId="0" fontId="11" fillId="2" borderId="0" xfId="15" applyFont="1" applyFill="1"/>
    <xf numFmtId="43" fontId="11" fillId="2" borderId="0" xfId="15" applyNumberFormat="1" applyFont="1" applyFill="1"/>
    <xf numFmtId="0" fontId="11" fillId="10" borderId="0" xfId="15" applyFont="1" applyFill="1" applyAlignment="1">
      <alignment horizontal="center" vertical="center"/>
    </xf>
    <xf numFmtId="0" fontId="11" fillId="0" borderId="0" xfId="15" applyFont="1"/>
    <xf numFmtId="44" fontId="11" fillId="2" borderId="0" xfId="15" applyNumberFormat="1" applyFont="1" applyFill="1"/>
    <xf numFmtId="44" fontId="11" fillId="8" borderId="1" xfId="1" applyFont="1" applyFill="1" applyBorder="1" applyAlignment="1">
      <alignment horizontal="center" vertical="center" wrapText="1"/>
    </xf>
    <xf numFmtId="0" fontId="4" fillId="2" borderId="0" xfId="15" applyFill="1" applyAlignment="1">
      <alignment vertical="center"/>
    </xf>
    <xf numFmtId="10" fontId="13" fillId="14" borderId="10" xfId="15" applyNumberFormat="1" applyFont="1" applyFill="1" applyBorder="1" applyAlignment="1">
      <alignment horizontal="center" vertical="center"/>
    </xf>
    <xf numFmtId="0" fontId="4" fillId="14" borderId="9" xfId="15" applyFill="1" applyBorder="1" applyAlignment="1">
      <alignment horizontal="center" vertical="center"/>
    </xf>
    <xf numFmtId="0" fontId="4" fillId="14" borderId="8" xfId="15" applyFill="1" applyBorder="1" applyAlignment="1">
      <alignment horizontal="center" vertical="center"/>
    </xf>
    <xf numFmtId="0" fontId="4" fillId="14" borderId="7" xfId="15" applyFill="1" applyBorder="1"/>
    <xf numFmtId="0" fontId="4" fillId="14" borderId="0" xfId="15" applyFill="1"/>
    <xf numFmtId="0" fontId="4" fillId="14" borderId="6" xfId="15" applyFill="1" applyBorder="1"/>
    <xf numFmtId="10" fontId="13" fillId="14" borderId="5" xfId="16" applyNumberFormat="1" applyFont="1" applyFill="1" applyBorder="1" applyAlignment="1">
      <alignment horizontal="center" vertical="center"/>
    </xf>
    <xf numFmtId="0" fontId="4" fillId="14" borderId="4" xfId="15" applyFill="1" applyBorder="1"/>
    <xf numFmtId="0" fontId="4" fillId="14" borderId="3" xfId="15" applyFill="1" applyBorder="1"/>
    <xf numFmtId="44" fontId="4" fillId="2" borderId="0" xfId="15" applyNumberFormat="1" applyFill="1"/>
    <xf numFmtId="0" fontId="5" fillId="2" borderId="0" xfId="12" applyFill="1"/>
    <xf numFmtId="165" fontId="6" fillId="2" borderId="0" xfId="12" applyNumberFormat="1" applyFont="1" applyFill="1"/>
    <xf numFmtId="9" fontId="11" fillId="2" borderId="0" xfId="16" applyFont="1" applyFill="1" applyAlignment="1">
      <alignment horizontal="center" vertical="center"/>
    </xf>
    <xf numFmtId="10" fontId="4" fillId="2" borderId="0" xfId="15" applyNumberFormat="1" applyFill="1" applyAlignment="1">
      <alignment horizontal="center" vertical="center"/>
    </xf>
    <xf numFmtId="43" fontId="11" fillId="11" borderId="0" xfId="15" applyNumberFormat="1" applyFont="1" applyFill="1" applyAlignment="1">
      <alignment horizontal="center" vertical="center" wrapText="1"/>
    </xf>
    <xf numFmtId="44" fontId="4" fillId="10" borderId="1" xfId="1" applyFont="1" applyFill="1" applyBorder="1" applyAlignment="1">
      <alignment horizontal="center" vertical="center"/>
    </xf>
    <xf numFmtId="44" fontId="11" fillId="2" borderId="0" xfId="15" applyNumberFormat="1" applyFont="1" applyFill="1" applyAlignment="1">
      <alignment horizontal="center" vertical="center"/>
    </xf>
    <xf numFmtId="44" fontId="11" fillId="2" borderId="0" xfId="1" applyFont="1" applyFill="1"/>
    <xf numFmtId="44" fontId="13" fillId="11" borderId="0" xfId="1" applyFont="1" applyFill="1" applyBorder="1" applyAlignment="1">
      <alignment horizontal="left" vertical="center" wrapText="1"/>
    </xf>
    <xf numFmtId="0" fontId="9" fillId="2" borderId="0" xfId="12" applyFont="1" applyFill="1" applyAlignment="1">
      <alignment horizontal="left"/>
    </xf>
    <xf numFmtId="0" fontId="7" fillId="2" borderId="8" xfId="12" applyFont="1" applyFill="1" applyBorder="1" applyAlignment="1">
      <alignment horizontal="center" vertical="center"/>
    </xf>
    <xf numFmtId="174" fontId="7" fillId="2" borderId="6" xfId="12" applyNumberFormat="1" applyFont="1" applyFill="1" applyBorder="1" applyAlignment="1">
      <alignment horizontal="center" vertical="center"/>
    </xf>
    <xf numFmtId="0" fontId="7" fillId="2" borderId="6" xfId="12" applyFont="1" applyFill="1" applyBorder="1" applyAlignment="1">
      <alignment horizontal="center" vertical="center"/>
    </xf>
    <xf numFmtId="172" fontId="7" fillId="2" borderId="6" xfId="12" applyNumberFormat="1" applyFont="1" applyFill="1" applyBorder="1" applyAlignment="1">
      <alignment horizontal="center" vertical="center"/>
    </xf>
    <xf numFmtId="0" fontId="7" fillId="2" borderId="3" xfId="12" applyFont="1" applyFill="1" applyBorder="1" applyAlignment="1">
      <alignment horizontal="center" vertical="center"/>
    </xf>
    <xf numFmtId="44" fontId="11" fillId="2" borderId="0" xfId="1" applyFont="1" applyFill="1" applyBorder="1" applyAlignment="1">
      <alignment horizontal="center" vertical="center" wrapText="1"/>
    </xf>
    <xf numFmtId="9" fontId="4" fillId="11" borderId="0" xfId="15" applyNumberFormat="1" applyFill="1" applyAlignment="1">
      <alignment horizontal="center" vertical="center"/>
    </xf>
    <xf numFmtId="9" fontId="11" fillId="11" borderId="0" xfId="15" applyNumberFormat="1" applyFont="1" applyFill="1" applyAlignment="1">
      <alignment horizontal="center" vertical="center" wrapText="1"/>
    </xf>
    <xf numFmtId="177" fontId="11" fillId="2" borderId="0" xfId="16" applyNumberFormat="1" applyFont="1" applyFill="1" applyAlignment="1">
      <alignment horizontal="center" vertical="center"/>
    </xf>
    <xf numFmtId="9" fontId="4" fillId="11" borderId="0" xfId="16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17" fillId="2" borderId="7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0" fontId="19" fillId="2" borderId="0" xfId="0" applyFont="1" applyFill="1" applyAlignment="1">
      <alignment vertical="center"/>
    </xf>
    <xf numFmtId="0" fontId="19" fillId="2" borderId="6" xfId="0" applyFont="1" applyFill="1" applyBorder="1" applyAlignment="1">
      <alignment vertical="center"/>
    </xf>
    <xf numFmtId="0" fontId="17" fillId="0" borderId="32" xfId="0" applyFont="1" applyBorder="1" applyAlignment="1">
      <alignment horizontal="center" vertical="center"/>
    </xf>
    <xf numFmtId="44" fontId="17" fillId="2" borderId="0" xfId="11" applyFont="1" applyFill="1" applyBorder="1" applyAlignment="1">
      <alignment vertical="center"/>
    </xf>
    <xf numFmtId="0" fontId="17" fillId="2" borderId="6" xfId="0" applyFont="1" applyFill="1" applyBorder="1" applyAlignment="1">
      <alignment vertical="center"/>
    </xf>
    <xf numFmtId="44" fontId="17" fillId="2" borderId="6" xfId="11" applyFont="1" applyFill="1" applyBorder="1" applyAlignment="1">
      <alignment vertical="center"/>
    </xf>
    <xf numFmtId="0" fontId="17" fillId="2" borderId="7" xfId="0" applyFont="1" applyFill="1" applyBorder="1" applyAlignment="1">
      <alignment vertical="center"/>
    </xf>
    <xf numFmtId="0" fontId="16" fillId="2" borderId="0" xfId="0" applyFont="1" applyFill="1" applyAlignment="1">
      <alignment horizontal="center" vertical="center"/>
    </xf>
    <xf numFmtId="173" fontId="16" fillId="2" borderId="0" xfId="8" applyFont="1" applyFill="1" applyBorder="1" applyAlignment="1">
      <alignment horizontal="center" vertical="center"/>
    </xf>
    <xf numFmtId="10" fontId="0" fillId="0" borderId="1" xfId="16" applyNumberFormat="1" applyFont="1" applyBorder="1" applyAlignment="1">
      <alignment horizontal="center" vertical="center"/>
    </xf>
    <xf numFmtId="178" fontId="0" fillId="0" borderId="1" xfId="8" applyNumberFormat="1" applyFont="1" applyBorder="1" applyAlignment="1">
      <alignment vertical="center"/>
    </xf>
    <xf numFmtId="178" fontId="0" fillId="2" borderId="0" xfId="8" applyNumberFormat="1" applyFont="1" applyFill="1" applyBorder="1" applyAlignment="1">
      <alignment vertical="center"/>
    </xf>
    <xf numFmtId="10" fontId="0" fillId="0" borderId="25" xfId="16" applyNumberFormat="1" applyFont="1" applyBorder="1" applyAlignment="1">
      <alignment horizontal="center" vertical="center"/>
    </xf>
    <xf numFmtId="10" fontId="16" fillId="15" borderId="1" xfId="0" applyNumberFormat="1" applyFont="1" applyFill="1" applyBorder="1" applyAlignment="1">
      <alignment horizontal="center" vertical="center"/>
    </xf>
    <xf numFmtId="178" fontId="16" fillId="15" borderId="1" xfId="8" applyNumberFormat="1" applyFont="1" applyFill="1" applyBorder="1" applyAlignment="1">
      <alignment horizontal="center" vertical="center"/>
    </xf>
    <xf numFmtId="178" fontId="16" fillId="2" borderId="0" xfId="8" applyNumberFormat="1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0" xfId="0" applyFill="1" applyAlignment="1">
      <alignment vertical="center"/>
    </xf>
    <xf numFmtId="173" fontId="0" fillId="2" borderId="0" xfId="8" applyFont="1" applyFill="1" applyBorder="1" applyAlignment="1">
      <alignment vertical="center"/>
    </xf>
    <xf numFmtId="9" fontId="0" fillId="2" borderId="0" xfId="16" applyFont="1" applyFill="1" applyBorder="1" applyAlignment="1">
      <alignment vertical="center"/>
    </xf>
    <xf numFmtId="178" fontId="0" fillId="2" borderId="0" xfId="0" applyNumberFormat="1" applyFill="1" applyAlignment="1">
      <alignment vertical="center"/>
    </xf>
    <xf numFmtId="179" fontId="0" fillId="2" borderId="0" xfId="0" applyNumberFormat="1" applyFill="1" applyAlignment="1">
      <alignment vertical="center"/>
    </xf>
    <xf numFmtId="180" fontId="16" fillId="16" borderId="1" xfId="8" applyNumberFormat="1" applyFont="1" applyFill="1" applyBorder="1" applyAlignment="1">
      <alignment vertical="center"/>
    </xf>
    <xf numFmtId="181" fontId="0" fillId="2" borderId="0" xfId="0" applyNumberFormat="1" applyFill="1" applyAlignment="1">
      <alignment vertical="center"/>
    </xf>
    <xf numFmtId="0" fontId="16" fillId="17" borderId="1" xfId="0" applyFont="1" applyFill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182" fontId="18" fillId="18" borderId="1" xfId="10" applyNumberFormat="1" applyFont="1" applyFill="1" applyBorder="1" applyAlignment="1">
      <alignment vertical="center" wrapText="1"/>
    </xf>
    <xf numFmtId="10" fontId="21" fillId="0" borderId="1" xfId="16" applyNumberFormat="1" applyFont="1" applyBorder="1" applyAlignment="1">
      <alignment horizontal="center" vertical="center"/>
    </xf>
    <xf numFmtId="178" fontId="21" fillId="0" borderId="1" xfId="8" applyNumberFormat="1" applyFont="1" applyBorder="1" applyAlignment="1">
      <alignment vertical="center"/>
    </xf>
    <xf numFmtId="180" fontId="21" fillId="0" borderId="1" xfId="8" applyNumberFormat="1" applyFont="1" applyBorder="1" applyAlignment="1">
      <alignment vertical="center"/>
    </xf>
    <xf numFmtId="0" fontId="19" fillId="0" borderId="32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49" fontId="17" fillId="2" borderId="0" xfId="0" applyNumberFormat="1" applyFont="1" applyFill="1" applyAlignment="1">
      <alignment horizontal="center" vertical="center"/>
    </xf>
    <xf numFmtId="178" fontId="17" fillId="2" borderId="0" xfId="8" applyNumberFormat="1" applyFont="1" applyFill="1" applyBorder="1" applyAlignment="1">
      <alignment vertical="center"/>
    </xf>
    <xf numFmtId="178" fontId="17" fillId="2" borderId="0" xfId="0" applyNumberFormat="1" applyFont="1" applyFill="1" applyAlignment="1">
      <alignment vertical="center"/>
    </xf>
    <xf numFmtId="178" fontId="17" fillId="2" borderId="6" xfId="0" applyNumberFormat="1" applyFont="1" applyFill="1" applyBorder="1" applyAlignment="1">
      <alignment vertical="center"/>
    </xf>
    <xf numFmtId="178" fontId="17" fillId="0" borderId="1" xfId="8" applyNumberFormat="1" applyFont="1" applyBorder="1" applyAlignment="1">
      <alignment vertical="center"/>
    </xf>
    <xf numFmtId="178" fontId="17" fillId="0" borderId="1" xfId="0" applyNumberFormat="1" applyFont="1" applyBorder="1" applyAlignment="1">
      <alignment vertical="center"/>
    </xf>
    <xf numFmtId="178" fontId="17" fillId="0" borderId="33" xfId="8" applyNumberFormat="1" applyFont="1" applyBorder="1" applyAlignment="1">
      <alignment vertical="center"/>
    </xf>
    <xf numFmtId="178" fontId="17" fillId="2" borderId="1" xfId="8" applyNumberFormat="1" applyFont="1" applyFill="1" applyBorder="1" applyAlignment="1">
      <alignment vertical="center"/>
    </xf>
    <xf numFmtId="178" fontId="17" fillId="2" borderId="1" xfId="0" applyNumberFormat="1" applyFont="1" applyFill="1" applyBorder="1" applyAlignment="1">
      <alignment vertical="center"/>
    </xf>
    <xf numFmtId="178" fontId="17" fillId="2" borderId="6" xfId="8" applyNumberFormat="1" applyFont="1" applyFill="1" applyBorder="1" applyAlignment="1">
      <alignment vertical="center"/>
    </xf>
    <xf numFmtId="178" fontId="17" fillId="0" borderId="1" xfId="8" applyNumberFormat="1" applyFont="1" applyFill="1" applyBorder="1" applyAlignment="1">
      <alignment vertical="center"/>
    </xf>
    <xf numFmtId="178" fontId="19" fillId="0" borderId="1" xfId="8" applyNumberFormat="1" applyFont="1" applyBorder="1" applyAlignment="1">
      <alignment horizontal="justify" vertical="center"/>
    </xf>
    <xf numFmtId="3" fontId="17" fillId="0" borderId="1" xfId="8" applyNumberFormat="1" applyFont="1" applyBorder="1" applyAlignment="1">
      <alignment horizontal="justify" vertical="center"/>
    </xf>
    <xf numFmtId="178" fontId="19" fillId="0" borderId="1" xfId="8" applyNumberFormat="1" applyFont="1" applyFill="1" applyBorder="1" applyAlignment="1">
      <alignment horizontal="justify" vertical="center"/>
    </xf>
    <xf numFmtId="0" fontId="17" fillId="0" borderId="1" xfId="0" applyFont="1" applyBorder="1" applyAlignment="1">
      <alignment horizontal="justify" vertical="center"/>
    </xf>
    <xf numFmtId="0" fontId="17" fillId="2" borderId="5" xfId="0" applyFont="1" applyFill="1" applyBorder="1" applyAlignment="1">
      <alignment horizontal="center" vertical="center"/>
    </xf>
    <xf numFmtId="3" fontId="19" fillId="0" borderId="46" xfId="0" applyNumberFormat="1" applyFont="1" applyBorder="1" applyAlignment="1">
      <alignment horizontal="justify" vertical="center"/>
    </xf>
    <xf numFmtId="180" fontId="19" fillId="0" borderId="46" xfId="8" applyNumberFormat="1" applyFont="1" applyBorder="1" applyAlignment="1">
      <alignment horizontal="justify" vertical="center"/>
    </xf>
    <xf numFmtId="3" fontId="17" fillId="0" borderId="46" xfId="8" applyNumberFormat="1" applyFont="1" applyBorder="1" applyAlignment="1">
      <alignment horizontal="justify" vertical="center"/>
    </xf>
    <xf numFmtId="178" fontId="17" fillId="0" borderId="46" xfId="0" applyNumberFormat="1" applyFont="1" applyBorder="1" applyAlignment="1">
      <alignment horizontal="justify" vertical="center"/>
    </xf>
    <xf numFmtId="180" fontId="19" fillId="0" borderId="46" xfId="8" applyNumberFormat="1" applyFont="1" applyFill="1" applyBorder="1" applyAlignment="1">
      <alignment horizontal="justify" vertical="center"/>
    </xf>
    <xf numFmtId="180" fontId="19" fillId="0" borderId="38" xfId="0" applyNumberFormat="1" applyFont="1" applyBorder="1" applyAlignment="1">
      <alignment horizontal="center" vertical="center"/>
    </xf>
    <xf numFmtId="0" fontId="17" fillId="2" borderId="10" xfId="0" applyFont="1" applyFill="1" applyBorder="1" applyAlignment="1">
      <alignment vertical="center"/>
    </xf>
    <xf numFmtId="0" fontId="17" fillId="2" borderId="9" xfId="0" applyFont="1" applyFill="1" applyBorder="1" applyAlignment="1">
      <alignment vertical="center"/>
    </xf>
    <xf numFmtId="0" fontId="17" fillId="2" borderId="8" xfId="0" applyFont="1" applyFill="1" applyBorder="1" applyAlignment="1">
      <alignment vertical="center"/>
    </xf>
    <xf numFmtId="0" fontId="19" fillId="2" borderId="0" xfId="0" applyFont="1" applyFill="1" applyAlignment="1">
      <alignment horizontal="center" vertical="center"/>
    </xf>
    <xf numFmtId="0" fontId="17" fillId="2" borderId="7" xfId="0" applyFont="1" applyFill="1" applyBorder="1" applyAlignment="1">
      <alignment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vertical="center"/>
    </xf>
    <xf numFmtId="0" fontId="17" fillId="2" borderId="4" xfId="0" applyFont="1" applyFill="1" applyBorder="1" applyAlignment="1">
      <alignment vertical="center"/>
    </xf>
    <xf numFmtId="0" fontId="17" fillId="2" borderId="3" xfId="0" applyFont="1" applyFill="1" applyBorder="1" applyAlignment="1">
      <alignment vertical="center"/>
    </xf>
    <xf numFmtId="180" fontId="21" fillId="10" borderId="1" xfId="8" applyNumberFormat="1" applyFont="1" applyFill="1" applyBorder="1" applyAlignment="1">
      <alignment vertical="center"/>
    </xf>
    <xf numFmtId="10" fontId="17" fillId="2" borderId="0" xfId="0" applyNumberFormat="1" applyFont="1" applyFill="1" applyAlignment="1">
      <alignment vertical="center"/>
    </xf>
    <xf numFmtId="10" fontId="6" fillId="2" borderId="0" xfId="16" applyNumberFormat="1" applyFont="1" applyFill="1"/>
    <xf numFmtId="10" fontId="12" fillId="2" borderId="0" xfId="16" applyNumberFormat="1" applyFont="1" applyFill="1"/>
    <xf numFmtId="10" fontId="5" fillId="2" borderId="0" xfId="16" applyNumberFormat="1" applyFont="1" applyFill="1"/>
    <xf numFmtId="10" fontId="4" fillId="0" borderId="0" xfId="16" applyNumberFormat="1" applyFont="1" applyAlignment="1">
      <alignment horizontal="center" vertical="center"/>
    </xf>
    <xf numFmtId="44" fontId="4" fillId="11" borderId="0" xfId="1" applyFill="1"/>
    <xf numFmtId="164" fontId="11" fillId="10" borderId="0" xfId="15" applyNumberFormat="1" applyFont="1" applyFill="1" applyAlignment="1">
      <alignment vertical="center" wrapText="1"/>
    </xf>
    <xf numFmtId="44" fontId="6" fillId="2" borderId="0" xfId="16" applyNumberFormat="1" applyFont="1" applyFill="1"/>
    <xf numFmtId="4" fontId="7" fillId="2" borderId="0" xfId="12" applyNumberFormat="1" applyFont="1" applyFill="1" applyAlignment="1">
      <alignment horizontal="center" vertical="center"/>
    </xf>
    <xf numFmtId="44" fontId="22" fillId="0" borderId="0" xfId="1" applyFont="1" applyFill="1" applyBorder="1" applyAlignment="1">
      <alignment horizontal="center" vertical="center" wrapText="1"/>
    </xf>
    <xf numFmtId="180" fontId="17" fillId="2" borderId="0" xfId="0" applyNumberFormat="1" applyFont="1" applyFill="1" applyAlignment="1">
      <alignment vertical="center"/>
    </xf>
    <xf numFmtId="10" fontId="11" fillId="2" borderId="0" xfId="16" applyNumberFormat="1" applyFont="1" applyFill="1"/>
    <xf numFmtId="6" fontId="6" fillId="2" borderId="0" xfId="12" applyNumberFormat="1" applyFont="1" applyFill="1"/>
    <xf numFmtId="44" fontId="6" fillId="2" borderId="0" xfId="12" applyNumberFormat="1" applyFont="1" applyFill="1"/>
    <xf numFmtId="175" fontId="11" fillId="2" borderId="0" xfId="15" applyNumberFormat="1" applyFont="1" applyFill="1" applyAlignment="1">
      <alignment horizontal="center" vertical="center"/>
    </xf>
    <xf numFmtId="44" fontId="11" fillId="11" borderId="0" xfId="1" applyFont="1" applyFill="1" applyAlignment="1">
      <alignment vertical="center" wrapText="1"/>
    </xf>
    <xf numFmtId="44" fontId="6" fillId="0" borderId="0" xfId="12" applyNumberFormat="1" applyFont="1"/>
    <xf numFmtId="0" fontId="10" fillId="2" borderId="0" xfId="12" applyFont="1" applyFill="1" applyAlignment="1">
      <alignment horizontal="center"/>
    </xf>
    <xf numFmtId="10" fontId="4" fillId="2" borderId="0" xfId="16" applyNumberFormat="1" applyFont="1" applyFill="1"/>
    <xf numFmtId="0" fontId="18" fillId="15" borderId="26" xfId="0" applyFont="1" applyFill="1" applyBorder="1" applyAlignment="1">
      <alignment horizontal="center" vertical="center"/>
    </xf>
    <xf numFmtId="0" fontId="18" fillId="15" borderId="27" xfId="0" applyFont="1" applyFill="1" applyBorder="1" applyAlignment="1">
      <alignment horizontal="center" vertical="center"/>
    </xf>
    <xf numFmtId="0" fontId="18" fillId="15" borderId="28" xfId="0" applyFont="1" applyFill="1" applyBorder="1" applyAlignment="1">
      <alignment horizontal="center" vertical="center"/>
    </xf>
    <xf numFmtId="0" fontId="18" fillId="15" borderId="29" xfId="0" applyFont="1" applyFill="1" applyBorder="1" applyAlignment="1">
      <alignment horizontal="center" vertical="center"/>
    </xf>
    <xf numFmtId="0" fontId="18" fillId="15" borderId="30" xfId="0" applyFont="1" applyFill="1" applyBorder="1" applyAlignment="1">
      <alignment horizontal="center" vertical="center"/>
    </xf>
    <xf numFmtId="0" fontId="18" fillId="15" borderId="31" xfId="0" applyFont="1" applyFill="1" applyBorder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0" fontId="17" fillId="0" borderId="35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44" fontId="17" fillId="0" borderId="34" xfId="11" applyFont="1" applyBorder="1" applyAlignment="1">
      <alignment horizontal="center" vertical="center"/>
    </xf>
    <xf numFmtId="44" fontId="17" fillId="0" borderId="35" xfId="11" applyFont="1" applyBorder="1" applyAlignment="1">
      <alignment horizontal="center" vertical="center"/>
    </xf>
    <xf numFmtId="44" fontId="17" fillId="0" borderId="36" xfId="11" applyFont="1" applyBorder="1" applyAlignment="1">
      <alignment horizontal="center" vertical="center"/>
    </xf>
    <xf numFmtId="0" fontId="0" fillId="0" borderId="42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17" fillId="0" borderId="37" xfId="0" applyFont="1" applyBorder="1" applyAlignment="1">
      <alignment horizontal="center" vertical="center"/>
    </xf>
    <xf numFmtId="0" fontId="17" fillId="0" borderId="38" xfId="0" applyFont="1" applyBorder="1" applyAlignment="1">
      <alignment horizontal="center" vertical="center"/>
    </xf>
    <xf numFmtId="0" fontId="17" fillId="0" borderId="39" xfId="0" applyFont="1" applyBorder="1" applyAlignment="1">
      <alignment horizontal="center" vertical="center"/>
    </xf>
    <xf numFmtId="0" fontId="17" fillId="0" borderId="40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0" fontId="16" fillId="15" borderId="32" xfId="0" applyFont="1" applyFill="1" applyBorder="1" applyAlignment="1">
      <alignment horizontal="center" vertical="center"/>
    </xf>
    <xf numFmtId="0" fontId="16" fillId="15" borderId="1" xfId="0" applyFont="1" applyFill="1" applyBorder="1" applyAlignment="1">
      <alignment horizontal="center" vertical="center"/>
    </xf>
    <xf numFmtId="173" fontId="16" fillId="15" borderId="2" xfId="8" applyFont="1" applyFill="1" applyBorder="1" applyAlignment="1">
      <alignment horizontal="center" vertical="center"/>
    </xf>
    <xf numFmtId="173" fontId="16" fillId="15" borderId="25" xfId="8" applyFont="1" applyFill="1" applyBorder="1" applyAlignment="1">
      <alignment horizontal="center" vertical="center"/>
    </xf>
    <xf numFmtId="0" fontId="0" fillId="0" borderId="3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6" fillId="15" borderId="34" xfId="0" applyFont="1" applyFill="1" applyBorder="1" applyAlignment="1">
      <alignment horizontal="center" vertical="center" wrapText="1"/>
    </xf>
    <xf numFmtId="0" fontId="16" fillId="15" borderId="11" xfId="0" applyFont="1" applyFill="1" applyBorder="1" applyAlignment="1">
      <alignment horizontal="center" vertical="center" wrapText="1"/>
    </xf>
    <xf numFmtId="0" fontId="20" fillId="16" borderId="32" xfId="0" applyFont="1" applyFill="1" applyBorder="1" applyAlignment="1">
      <alignment horizontal="center" vertical="center"/>
    </xf>
    <xf numFmtId="0" fontId="20" fillId="16" borderId="1" xfId="0" applyFont="1" applyFill="1" applyBorder="1" applyAlignment="1">
      <alignment horizontal="center" vertical="center"/>
    </xf>
    <xf numFmtId="0" fontId="16" fillId="17" borderId="32" xfId="0" applyFont="1" applyFill="1" applyBorder="1" applyAlignment="1">
      <alignment horizontal="center" vertical="center" wrapText="1"/>
    </xf>
    <xf numFmtId="0" fontId="16" fillId="17" borderId="1" xfId="0" applyFont="1" applyFill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0" fontId="19" fillId="0" borderId="44" xfId="0" applyFont="1" applyBorder="1" applyAlignment="1">
      <alignment horizontal="center" vertical="center"/>
    </xf>
    <xf numFmtId="0" fontId="19" fillId="0" borderId="45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14" fontId="4" fillId="0" borderId="12" xfId="15" applyNumberFormat="1" applyBorder="1" applyAlignment="1">
      <alignment horizontal="center" vertical="center" wrapText="1"/>
    </xf>
    <xf numFmtId="14" fontId="4" fillId="0" borderId="11" xfId="15" applyNumberForma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9" fillId="2" borderId="7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0" fontId="19" fillId="2" borderId="7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180" fontId="19" fillId="0" borderId="33" xfId="0" applyNumberFormat="1" applyFont="1" applyBorder="1" applyAlignment="1">
      <alignment horizontal="center" vertical="center"/>
    </xf>
    <xf numFmtId="180" fontId="19" fillId="0" borderId="38" xfId="0" applyNumberFormat="1" applyFont="1" applyBorder="1" applyAlignment="1">
      <alignment horizontal="center" vertical="center"/>
    </xf>
    <xf numFmtId="49" fontId="19" fillId="0" borderId="46" xfId="0" applyNumberFormat="1" applyFont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180" fontId="19" fillId="0" borderId="1" xfId="0" applyNumberFormat="1" applyFont="1" applyBorder="1" applyAlignment="1">
      <alignment horizontal="center" vertical="center"/>
    </xf>
    <xf numFmtId="180" fontId="19" fillId="0" borderId="46" xfId="0" applyNumberFormat="1" applyFont="1" applyBorder="1" applyAlignment="1">
      <alignment horizontal="center" vertical="center"/>
    </xf>
    <xf numFmtId="49" fontId="17" fillId="2" borderId="0" xfId="0" applyNumberFormat="1" applyFont="1" applyFill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4" fillId="11" borderId="0" xfId="15" applyFill="1"/>
    <xf numFmtId="0" fontId="11" fillId="11" borderId="0" xfId="15" applyFont="1" applyFill="1" applyAlignment="1">
      <alignment horizontal="center" vertical="center"/>
    </xf>
    <xf numFmtId="44" fontId="4" fillId="11" borderId="0" xfId="15" applyNumberFormat="1" applyFill="1" applyAlignment="1">
      <alignment horizontal="center" vertical="center"/>
    </xf>
    <xf numFmtId="0" fontId="4" fillId="11" borderId="0" xfId="15" applyFill="1" applyAlignment="1">
      <alignment horizontal="center"/>
    </xf>
    <xf numFmtId="175" fontId="11" fillId="6" borderId="1" xfId="15" applyNumberFormat="1" applyFont="1" applyFill="1" applyBorder="1" applyAlignment="1">
      <alignment horizontal="center" vertical="center"/>
    </xf>
    <xf numFmtId="0" fontId="11" fillId="6" borderId="1" xfId="15" applyFont="1" applyFill="1" applyBorder="1" applyAlignment="1">
      <alignment horizontal="center" vertical="center"/>
    </xf>
    <xf numFmtId="44" fontId="11" fillId="8" borderId="1" xfId="1" applyFont="1" applyFill="1" applyBorder="1" applyAlignment="1">
      <alignment horizontal="center" vertical="center"/>
    </xf>
    <xf numFmtId="0" fontId="11" fillId="9" borderId="1" xfId="15" applyFont="1" applyFill="1" applyBorder="1" applyAlignment="1">
      <alignment horizontal="left" vertical="center"/>
    </xf>
    <xf numFmtId="0" fontId="4" fillId="2" borderId="7" xfId="15" applyFill="1" applyBorder="1" applyAlignment="1">
      <alignment horizontal="center" vertical="center"/>
    </xf>
    <xf numFmtId="0" fontId="4" fillId="2" borderId="0" xfId="15" applyFill="1" applyAlignment="1">
      <alignment horizontal="center" vertical="center"/>
    </xf>
    <xf numFmtId="176" fontId="11" fillId="2" borderId="0" xfId="15" applyNumberFormat="1" applyFont="1" applyFill="1" applyAlignment="1">
      <alignment horizontal="center" vertical="center"/>
    </xf>
    <xf numFmtId="176" fontId="11" fillId="2" borderId="6" xfId="15" applyNumberFormat="1" applyFont="1" applyFill="1" applyBorder="1" applyAlignment="1">
      <alignment horizontal="center" vertical="center"/>
    </xf>
    <xf numFmtId="172" fontId="11" fillId="2" borderId="0" xfId="15" applyNumberFormat="1" applyFont="1" applyFill="1" applyAlignment="1">
      <alignment horizontal="center" vertical="center"/>
    </xf>
    <xf numFmtId="172" fontId="11" fillId="2" borderId="6" xfId="15" applyNumberFormat="1" applyFont="1" applyFill="1" applyBorder="1" applyAlignment="1">
      <alignment horizontal="center" vertical="center"/>
    </xf>
    <xf numFmtId="0" fontId="11" fillId="13" borderId="1" xfId="15" applyFont="1" applyFill="1" applyBorder="1" applyAlignment="1">
      <alignment horizontal="center" vertical="center" wrapText="1"/>
    </xf>
    <xf numFmtId="0" fontId="11" fillId="8" borderId="1" xfId="15" applyFont="1" applyFill="1" applyBorder="1" applyAlignment="1">
      <alignment horizontal="center" vertical="center"/>
    </xf>
    <xf numFmtId="0" fontId="11" fillId="2" borderId="13" xfId="15" applyFont="1" applyFill="1" applyBorder="1" applyAlignment="1">
      <alignment horizontal="center" vertical="center" wrapText="1"/>
    </xf>
    <xf numFmtId="0" fontId="3" fillId="2" borderId="14" xfId="15" applyFont="1" applyFill="1" applyBorder="1" applyAlignment="1">
      <alignment horizontal="center" vertical="center"/>
    </xf>
    <xf numFmtId="0" fontId="3" fillId="2" borderId="15" xfId="15" applyFont="1" applyFill="1" applyBorder="1" applyAlignment="1">
      <alignment horizontal="center" vertical="center"/>
    </xf>
    <xf numFmtId="0" fontId="4" fillId="2" borderId="10" xfId="15" applyFill="1" applyBorder="1" applyAlignment="1">
      <alignment horizontal="center" vertical="center"/>
    </xf>
    <xf numFmtId="0" fontId="4" fillId="2" borderId="9" xfId="15" applyFill="1" applyBorder="1" applyAlignment="1">
      <alignment horizontal="center" vertical="center"/>
    </xf>
    <xf numFmtId="0" fontId="11" fillId="2" borderId="9" xfId="15" applyFont="1" applyFill="1" applyBorder="1" applyAlignment="1">
      <alignment horizontal="center" vertical="center"/>
    </xf>
    <xf numFmtId="0" fontId="11" fillId="2" borderId="8" xfId="15" applyFont="1" applyFill="1" applyBorder="1" applyAlignment="1">
      <alignment horizontal="center" vertical="center"/>
    </xf>
    <xf numFmtId="0" fontId="4" fillId="2" borderId="18" xfId="15" applyFill="1" applyBorder="1" applyAlignment="1">
      <alignment horizontal="center" vertical="center" wrapText="1"/>
    </xf>
    <xf numFmtId="0" fontId="3" fillId="2" borderId="19" xfId="15" applyFont="1" applyFill="1" applyBorder="1" applyAlignment="1">
      <alignment horizontal="center" vertical="center"/>
    </xf>
    <xf numFmtId="0" fontId="3" fillId="2" borderId="20" xfId="15" applyFont="1" applyFill="1" applyBorder="1" applyAlignment="1">
      <alignment horizontal="center" vertical="center"/>
    </xf>
    <xf numFmtId="0" fontId="3" fillId="2" borderId="21" xfId="15" applyFont="1" applyFill="1" applyBorder="1" applyAlignment="1">
      <alignment horizontal="center" vertical="center"/>
    </xf>
    <xf numFmtId="0" fontId="3" fillId="2" borderId="17" xfId="15" applyFont="1" applyFill="1" applyBorder="1" applyAlignment="1">
      <alignment horizontal="center" vertical="center"/>
    </xf>
    <xf numFmtId="0" fontId="3" fillId="2" borderId="22" xfId="15" applyFont="1" applyFill="1" applyBorder="1" applyAlignment="1">
      <alignment horizontal="center" vertical="center"/>
    </xf>
    <xf numFmtId="0" fontId="3" fillId="2" borderId="23" xfId="15" applyFont="1" applyFill="1" applyBorder="1" applyAlignment="1">
      <alignment horizontal="center" vertical="center"/>
    </xf>
    <xf numFmtId="0" fontId="3" fillId="2" borderId="24" xfId="15" applyFont="1" applyFill="1" applyBorder="1" applyAlignment="1">
      <alignment horizontal="center" vertical="center"/>
    </xf>
    <xf numFmtId="0" fontId="11" fillId="2" borderId="0" xfId="15" applyFont="1" applyFill="1" applyAlignment="1">
      <alignment horizontal="center" vertical="center"/>
    </xf>
    <xf numFmtId="0" fontId="11" fillId="2" borderId="6" xfId="15" applyFont="1" applyFill="1" applyBorder="1" applyAlignment="1">
      <alignment horizontal="center" vertical="center"/>
    </xf>
    <xf numFmtId="0" fontId="4" fillId="2" borderId="5" xfId="15" applyFill="1" applyBorder="1" applyAlignment="1">
      <alignment horizontal="center" vertical="center"/>
    </xf>
    <xf numFmtId="0" fontId="4" fillId="2" borderId="4" xfId="15" applyFill="1" applyBorder="1" applyAlignment="1">
      <alignment horizontal="center" vertical="center"/>
    </xf>
    <xf numFmtId="0" fontId="11" fillId="2" borderId="4" xfId="15" applyFont="1" applyFill="1" applyBorder="1" applyAlignment="1">
      <alignment horizontal="center" vertical="center"/>
    </xf>
    <xf numFmtId="0" fontId="11" fillId="2" borderId="3" xfId="15" applyFont="1" applyFill="1" applyBorder="1" applyAlignment="1">
      <alignment horizontal="center" vertical="center"/>
    </xf>
    <xf numFmtId="0" fontId="12" fillId="2" borderId="0" xfId="12" applyFont="1" applyFill="1"/>
    <xf numFmtId="0" fontId="5" fillId="2" borderId="0" xfId="12" applyFill="1"/>
    <xf numFmtId="0" fontId="7" fillId="2" borderId="0" xfId="12" applyFont="1" applyFill="1" applyAlignment="1">
      <alignment horizontal="center"/>
    </xf>
    <xf numFmtId="0" fontId="7" fillId="2" borderId="0" xfId="12" applyFont="1" applyFill="1" applyAlignment="1">
      <alignment horizontal="center" vertical="center"/>
    </xf>
    <xf numFmtId="44" fontId="6" fillId="2" borderId="0" xfId="12" applyNumberFormat="1" applyFont="1" applyFill="1" applyAlignment="1">
      <alignment horizontal="center" vertical="center"/>
    </xf>
    <xf numFmtId="0" fontId="6" fillId="2" borderId="0" xfId="12" applyFont="1" applyFill="1" applyAlignment="1">
      <alignment horizontal="center"/>
    </xf>
    <xf numFmtId="0" fontId="6" fillId="2" borderId="7" xfId="12" applyFont="1" applyFill="1" applyBorder="1" applyAlignment="1">
      <alignment horizontal="left" vertical="center"/>
    </xf>
    <xf numFmtId="0" fontId="6" fillId="2" borderId="0" xfId="12" applyFont="1" applyFill="1" applyAlignment="1">
      <alignment horizontal="left" vertical="center"/>
    </xf>
    <xf numFmtId="0" fontId="6" fillId="2" borderId="5" xfId="12" applyFont="1" applyFill="1" applyBorder="1" applyAlignment="1">
      <alignment horizontal="left" vertical="center"/>
    </xf>
    <xf numFmtId="0" fontId="6" fillId="2" borderId="4" xfId="12" applyFont="1" applyFill="1" applyBorder="1" applyAlignment="1">
      <alignment horizontal="left" vertical="center"/>
    </xf>
    <xf numFmtId="0" fontId="11" fillId="6" borderId="13" xfId="15" applyFont="1" applyFill="1" applyBorder="1" applyAlignment="1">
      <alignment horizontal="center" vertical="center"/>
    </xf>
    <xf numFmtId="0" fontId="11" fillId="6" borderId="15" xfId="15" applyFont="1" applyFill="1" applyBorder="1" applyAlignment="1">
      <alignment horizontal="center" vertical="center"/>
    </xf>
    <xf numFmtId="0" fontId="11" fillId="8" borderId="12" xfId="15" applyFont="1" applyFill="1" applyBorder="1" applyAlignment="1">
      <alignment horizontal="center" vertical="center"/>
    </xf>
    <xf numFmtId="0" fontId="11" fillId="8" borderId="11" xfId="15" applyFont="1" applyFill="1" applyBorder="1" applyAlignment="1">
      <alignment horizontal="center" vertical="center"/>
    </xf>
    <xf numFmtId="175" fontId="11" fillId="6" borderId="2" xfId="15" applyNumberFormat="1" applyFont="1" applyFill="1" applyBorder="1" applyAlignment="1">
      <alignment horizontal="center" vertical="center"/>
    </xf>
    <xf numFmtId="175" fontId="11" fillId="6" borderId="25" xfId="15" applyNumberFormat="1" applyFont="1" applyFill="1" applyBorder="1" applyAlignment="1">
      <alignment horizontal="center" vertical="center"/>
    </xf>
    <xf numFmtId="0" fontId="10" fillId="2" borderId="2" xfId="12" applyFont="1" applyFill="1" applyBorder="1" applyAlignment="1">
      <alignment horizontal="center"/>
    </xf>
    <xf numFmtId="0" fontId="10" fillId="2" borderId="48" xfId="12" applyFont="1" applyFill="1" applyBorder="1" applyAlignment="1">
      <alignment horizontal="center"/>
    </xf>
    <xf numFmtId="0" fontId="10" fillId="2" borderId="25" xfId="12" applyFont="1" applyFill="1" applyBorder="1" applyAlignment="1">
      <alignment horizontal="center"/>
    </xf>
    <xf numFmtId="0" fontId="7" fillId="2" borderId="13" xfId="12" applyFont="1" applyFill="1" applyBorder="1" applyAlignment="1">
      <alignment horizontal="center" vertical="center" wrapText="1"/>
    </xf>
    <xf numFmtId="0" fontId="8" fillId="2" borderId="14" xfId="12" applyFont="1" applyFill="1" applyBorder="1"/>
    <xf numFmtId="0" fontId="8" fillId="2" borderId="15" xfId="12" applyFont="1" applyFill="1" applyBorder="1"/>
    <xf numFmtId="0" fontId="6" fillId="2" borderId="10" xfId="12" applyFont="1" applyFill="1" applyBorder="1" applyAlignment="1">
      <alignment horizontal="left" vertical="center"/>
    </xf>
    <xf numFmtId="0" fontId="6" fillId="2" borderId="9" xfId="12" applyFont="1" applyFill="1" applyBorder="1" applyAlignment="1">
      <alignment horizontal="left" vertical="center"/>
    </xf>
    <xf numFmtId="0" fontId="3" fillId="2" borderId="10" xfId="12" applyFont="1" applyFill="1" applyBorder="1" applyAlignment="1">
      <alignment horizontal="center" vertical="center" wrapText="1"/>
    </xf>
    <xf numFmtId="0" fontId="8" fillId="2" borderId="9" xfId="12" applyFont="1" applyFill="1" applyBorder="1" applyAlignment="1">
      <alignment horizontal="center" vertical="center" wrapText="1"/>
    </xf>
    <xf numFmtId="0" fontId="8" fillId="2" borderId="8" xfId="12" applyFont="1" applyFill="1" applyBorder="1" applyAlignment="1">
      <alignment horizontal="center" vertical="center" wrapText="1"/>
    </xf>
    <xf numFmtId="0" fontId="8" fillId="2" borderId="7" xfId="12" applyFont="1" applyFill="1" applyBorder="1" applyAlignment="1">
      <alignment horizontal="center" vertical="center" wrapText="1"/>
    </xf>
    <xf numFmtId="0" fontId="8" fillId="2" borderId="0" xfId="12" applyFont="1" applyFill="1" applyAlignment="1">
      <alignment horizontal="center" vertical="center" wrapText="1"/>
    </xf>
    <xf numFmtId="0" fontId="8" fillId="2" borderId="6" xfId="12" applyFont="1" applyFill="1" applyBorder="1" applyAlignment="1">
      <alignment horizontal="center" vertical="center" wrapText="1"/>
    </xf>
    <xf numFmtId="0" fontId="8" fillId="2" borderId="5" xfId="12" applyFont="1" applyFill="1" applyBorder="1" applyAlignment="1">
      <alignment horizontal="center" vertical="center" wrapText="1"/>
    </xf>
    <xf numFmtId="0" fontId="8" fillId="2" borderId="4" xfId="12" applyFont="1" applyFill="1" applyBorder="1" applyAlignment="1">
      <alignment horizontal="center" vertical="center" wrapText="1"/>
    </xf>
    <xf numFmtId="0" fontId="8" fillId="2" borderId="3" xfId="12" applyFont="1" applyFill="1" applyBorder="1" applyAlignment="1">
      <alignment horizontal="center" vertical="center" wrapText="1"/>
    </xf>
  </cellXfs>
  <cellStyles count="17">
    <cellStyle name="Millares 10" xfId="3" xr:uid="{96681C49-B007-4394-B434-49C8AD52B6B2}"/>
    <cellStyle name="Moneda" xfId="1" builtinId="4"/>
    <cellStyle name="Moneda 2" xfId="11" xr:uid="{DC4F94AC-683E-4A4F-A6C0-4AC8DE66F92E}"/>
    <cellStyle name="Moneda 3" xfId="8" xr:uid="{3EA08B1A-D779-40A3-97D6-F6026113F109}"/>
    <cellStyle name="Moneda 4" xfId="7" xr:uid="{1F9B1C5D-F314-431C-BE8A-85D103F2387D}"/>
    <cellStyle name="Moneda 5" xfId="13" xr:uid="{65E1027A-E761-4BB5-995E-2A8D6FDAEB0E}"/>
    <cellStyle name="Moneda 7" xfId="4" xr:uid="{66CA989E-D74B-49D1-88E1-012DE7C2BB4A}"/>
    <cellStyle name="Normal" xfId="0" builtinId="0"/>
    <cellStyle name="Normal 2" xfId="12" xr:uid="{30CE5209-B1D2-4C80-974E-1EA1EDA45A3D}"/>
    <cellStyle name="Normal 3" xfId="15" xr:uid="{F28C8899-22E5-4145-82C1-EA4B2D87C735}"/>
    <cellStyle name="Normal 3 2 2" xfId="5" xr:uid="{A4D6A1EB-E594-4F08-9488-A317A2634847}"/>
    <cellStyle name="Normal 4" xfId="2" xr:uid="{287308DD-F26B-4859-8C72-29E6E793D6E7}"/>
    <cellStyle name="Normal 4 2" xfId="6" xr:uid="{5A568221-FC74-43AA-AF2D-BDFE08419504}"/>
    <cellStyle name="Normal 6 3" xfId="10" xr:uid="{96343B20-5CBE-4132-9BB5-FDF57AAED022}"/>
    <cellStyle name="Porcentaje" xfId="16" builtinId="5"/>
    <cellStyle name="Porcentaje 2" xfId="9" xr:uid="{4AF6520E-2D2A-4DAC-A6F2-3823D3261AAD}"/>
    <cellStyle name="Porcentaje 3" xfId="14" xr:uid="{0C91418A-BA4A-47BA-A234-0171035ED4AB}"/>
  </cellStyles>
  <dxfs count="6"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calcChain" Target="calcChain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sharedStrings" Target="sharedStrings.xml"/><Relationship Id="rId40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133350</xdr:colOff>
      <xdr:row>9</xdr:row>
      <xdr:rowOff>142875</xdr:rowOff>
    </xdr:from>
    <xdr:ext cx="38100" cy="1143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54E2BB44-679C-4877-A76A-179A1F3AA4F0}"/>
            </a:ext>
          </a:extLst>
        </xdr:cNvPr>
        <xdr:cNvSpPr/>
      </xdr:nvSpPr>
      <xdr:spPr>
        <a:xfrm>
          <a:off x="1657350" y="1943100"/>
          <a:ext cx="38100" cy="114300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</a:t>
          </a:r>
          <a:endParaRPr sz="1400"/>
        </a:p>
      </xdr:txBody>
    </xdr:sp>
    <xdr:clientData fLocksWithSheet="0"/>
  </xdr:oneCellAnchor>
  <xdr:oneCellAnchor>
    <xdr:from>
      <xdr:col>1</xdr:col>
      <xdr:colOff>209550</xdr:colOff>
      <xdr:row>3</xdr:row>
      <xdr:rowOff>-19050</xdr:rowOff>
    </xdr:from>
    <xdr:ext cx="19707225" cy="38100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9146EE04-DCA9-4BEC-9D92-AFAF98C7202C}"/>
            </a:ext>
          </a:extLst>
        </xdr:cNvPr>
        <xdr:cNvSpPr/>
      </xdr:nvSpPr>
      <xdr:spPr>
        <a:xfrm>
          <a:off x="523875" y="590550"/>
          <a:ext cx="19707225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85725</xdr:colOff>
      <xdr:row>9</xdr:row>
      <xdr:rowOff>133350</xdr:rowOff>
    </xdr:from>
    <xdr:ext cx="47625" cy="171450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E254C282-4AC1-4F24-8654-01A6E8B79817}"/>
            </a:ext>
          </a:extLst>
        </xdr:cNvPr>
        <xdr:cNvSpPr/>
      </xdr:nvSpPr>
      <xdr:spPr>
        <a:xfrm>
          <a:off x="8972550" y="1933575"/>
          <a:ext cx="47625" cy="171450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</a:t>
          </a:r>
          <a:endParaRPr sz="1400"/>
        </a:p>
      </xdr:txBody>
    </xdr:sp>
    <xdr:clientData fLocksWithSheet="0"/>
  </xdr:oneCellAnchor>
  <xdr:oneCellAnchor>
    <xdr:from>
      <xdr:col>4</xdr:col>
      <xdr:colOff>0</xdr:colOff>
      <xdr:row>9</xdr:row>
      <xdr:rowOff>142875</xdr:rowOff>
    </xdr:from>
    <xdr:ext cx="38100" cy="123825"/>
    <xdr:sp macro="" textlink="">
      <xdr:nvSpPr>
        <xdr:cNvPr id="5" name="Shape 6">
          <a:extLst>
            <a:ext uri="{FF2B5EF4-FFF2-40B4-BE49-F238E27FC236}">
              <a16:creationId xmlns:a16="http://schemas.microsoft.com/office/drawing/2014/main" id="{F11D2618-BB0E-4897-9217-81C64039476F}"/>
            </a:ext>
          </a:extLst>
        </xdr:cNvPr>
        <xdr:cNvSpPr/>
      </xdr:nvSpPr>
      <xdr:spPr>
        <a:xfrm>
          <a:off x="4343400" y="1943100"/>
          <a:ext cx="38100" cy="1238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9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</a:t>
          </a:r>
          <a:endParaRPr sz="1400"/>
        </a:p>
      </xdr:txBody>
    </xdr:sp>
    <xdr:clientData fLocksWithSheet="0"/>
  </xdr:oneCellAnchor>
  <xdr:oneCellAnchor>
    <xdr:from>
      <xdr:col>1</xdr:col>
      <xdr:colOff>9525</xdr:colOff>
      <xdr:row>3</xdr:row>
      <xdr:rowOff>0</xdr:rowOff>
    </xdr:from>
    <xdr:ext cx="38100" cy="0"/>
    <xdr:sp macro="" textlink="">
      <xdr:nvSpPr>
        <xdr:cNvPr id="6" name="Shape 7">
          <a:extLst>
            <a:ext uri="{FF2B5EF4-FFF2-40B4-BE49-F238E27FC236}">
              <a16:creationId xmlns:a16="http://schemas.microsoft.com/office/drawing/2014/main" id="{D777288E-B11F-415E-A5F4-284E93DA136F}"/>
            </a:ext>
          </a:extLst>
        </xdr:cNvPr>
        <xdr:cNvSpPr/>
      </xdr:nvSpPr>
      <xdr:spPr>
        <a:xfrm>
          <a:off x="323850" y="609600"/>
          <a:ext cx="38100" cy="0"/>
        </a:xfrm>
        <a:prstGeom prst="rect">
          <a:avLst/>
        </a:prstGeom>
        <a:solidFill>
          <a:srgbClr val="000000"/>
        </a:solidFill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85725</xdr:colOff>
      <xdr:row>11</xdr:row>
      <xdr:rowOff>38100</xdr:rowOff>
    </xdr:from>
    <xdr:ext cx="38100" cy="123825"/>
    <xdr:sp macro="" textlink="">
      <xdr:nvSpPr>
        <xdr:cNvPr id="7" name="Shape 8">
          <a:extLst>
            <a:ext uri="{FF2B5EF4-FFF2-40B4-BE49-F238E27FC236}">
              <a16:creationId xmlns:a16="http://schemas.microsoft.com/office/drawing/2014/main" id="{792A17D8-D566-41F0-A4A1-5754A8180945}"/>
            </a:ext>
          </a:extLst>
        </xdr:cNvPr>
        <xdr:cNvSpPr/>
      </xdr:nvSpPr>
      <xdr:spPr>
        <a:xfrm>
          <a:off x="8972550" y="2219325"/>
          <a:ext cx="38100" cy="1238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9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</a:t>
          </a:r>
          <a:endParaRPr sz="1400"/>
        </a:p>
      </xdr:txBody>
    </xdr:sp>
    <xdr:clientData fLocksWithSheet="0"/>
  </xdr:oneCellAnchor>
  <xdr:oneCellAnchor>
    <xdr:from>
      <xdr:col>1</xdr:col>
      <xdr:colOff>9525</xdr:colOff>
      <xdr:row>3</xdr:row>
      <xdr:rowOff>0</xdr:rowOff>
    </xdr:from>
    <xdr:ext cx="38100" cy="0"/>
    <xdr:sp macro="" textlink="">
      <xdr:nvSpPr>
        <xdr:cNvPr id="8" name="Shape 7">
          <a:extLst>
            <a:ext uri="{FF2B5EF4-FFF2-40B4-BE49-F238E27FC236}">
              <a16:creationId xmlns:a16="http://schemas.microsoft.com/office/drawing/2014/main" id="{D16C0557-171F-4CD6-B48F-BE88BE931B62}"/>
            </a:ext>
          </a:extLst>
        </xdr:cNvPr>
        <xdr:cNvSpPr/>
      </xdr:nvSpPr>
      <xdr:spPr>
        <a:xfrm>
          <a:off x="323850" y="609600"/>
          <a:ext cx="38100" cy="0"/>
        </a:xfrm>
        <a:prstGeom prst="rect">
          <a:avLst/>
        </a:prstGeom>
        <a:solidFill>
          <a:srgbClr val="000000"/>
        </a:solidFill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-19050</xdr:colOff>
      <xdr:row>3</xdr:row>
      <xdr:rowOff>0</xdr:rowOff>
    </xdr:from>
    <xdr:ext cx="38100" cy="0"/>
    <xdr:sp macro="" textlink="">
      <xdr:nvSpPr>
        <xdr:cNvPr id="9" name="Shape 9">
          <a:extLst>
            <a:ext uri="{FF2B5EF4-FFF2-40B4-BE49-F238E27FC236}">
              <a16:creationId xmlns:a16="http://schemas.microsoft.com/office/drawing/2014/main" id="{1429405F-0F2E-4D8E-ABA9-F024321BCAE7}"/>
            </a:ext>
          </a:extLst>
        </xdr:cNvPr>
        <xdr:cNvSpPr/>
      </xdr:nvSpPr>
      <xdr:spPr>
        <a:xfrm>
          <a:off x="8867775" y="609600"/>
          <a:ext cx="38100" cy="0"/>
        </a:xfrm>
        <a:prstGeom prst="rect">
          <a:avLst/>
        </a:prstGeom>
        <a:solidFill>
          <a:srgbClr val="000000"/>
        </a:solidFill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10</xdr:row>
      <xdr:rowOff>47625</xdr:rowOff>
    </xdr:from>
    <xdr:ext cx="38100" cy="123825"/>
    <xdr:sp macro="" textlink="">
      <xdr:nvSpPr>
        <xdr:cNvPr id="10" name="Shape 10">
          <a:extLst>
            <a:ext uri="{FF2B5EF4-FFF2-40B4-BE49-F238E27FC236}">
              <a16:creationId xmlns:a16="http://schemas.microsoft.com/office/drawing/2014/main" id="{43CB399B-6005-4806-8BAA-293263AA0569}"/>
            </a:ext>
          </a:extLst>
        </xdr:cNvPr>
        <xdr:cNvSpPr/>
      </xdr:nvSpPr>
      <xdr:spPr>
        <a:xfrm>
          <a:off x="8886825" y="2038350"/>
          <a:ext cx="38100" cy="1238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9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</a:t>
          </a:r>
          <a:endParaRPr sz="1400"/>
        </a:p>
      </xdr:txBody>
    </xdr:sp>
    <xdr:clientData fLocksWithSheet="0"/>
  </xdr:oneCellAnchor>
  <xdr:oneCellAnchor>
    <xdr:from>
      <xdr:col>7</xdr:col>
      <xdr:colOff>0</xdr:colOff>
      <xdr:row>10</xdr:row>
      <xdr:rowOff>76200</xdr:rowOff>
    </xdr:from>
    <xdr:ext cx="38100" cy="123825"/>
    <xdr:sp macro="" textlink="">
      <xdr:nvSpPr>
        <xdr:cNvPr id="11" name="Shape 11">
          <a:extLst>
            <a:ext uri="{FF2B5EF4-FFF2-40B4-BE49-F238E27FC236}">
              <a16:creationId xmlns:a16="http://schemas.microsoft.com/office/drawing/2014/main" id="{DC3B5008-7ACE-4061-968D-0453E888EDBA}"/>
            </a:ext>
          </a:extLst>
        </xdr:cNvPr>
        <xdr:cNvSpPr/>
      </xdr:nvSpPr>
      <xdr:spPr>
        <a:xfrm>
          <a:off x="8886825" y="2066925"/>
          <a:ext cx="38100" cy="1238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9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</a:t>
          </a:r>
          <a:endParaRPr sz="1400"/>
        </a:p>
      </xdr:txBody>
    </xdr:sp>
    <xdr:clientData fLocksWithSheet="0"/>
  </xdr:oneCellAnchor>
  <xdr:oneCellAnchor>
    <xdr:from>
      <xdr:col>7</xdr:col>
      <xdr:colOff>0</xdr:colOff>
      <xdr:row>10</xdr:row>
      <xdr:rowOff>76200</xdr:rowOff>
    </xdr:from>
    <xdr:ext cx="38100" cy="123825"/>
    <xdr:sp macro="" textlink="">
      <xdr:nvSpPr>
        <xdr:cNvPr id="12" name="Shape 12">
          <a:extLst>
            <a:ext uri="{FF2B5EF4-FFF2-40B4-BE49-F238E27FC236}">
              <a16:creationId xmlns:a16="http://schemas.microsoft.com/office/drawing/2014/main" id="{8E4BAAFF-2E8A-4D48-A29E-A039D518FB62}"/>
            </a:ext>
          </a:extLst>
        </xdr:cNvPr>
        <xdr:cNvSpPr/>
      </xdr:nvSpPr>
      <xdr:spPr>
        <a:xfrm>
          <a:off x="8886825" y="2066925"/>
          <a:ext cx="38100" cy="1238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9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</a:t>
          </a:r>
          <a:endParaRPr sz="1400"/>
        </a:p>
      </xdr:txBody>
    </xdr:sp>
    <xdr:clientData fLocksWithSheet="0"/>
  </xdr:oneCellAnchor>
  <xdr:oneCellAnchor>
    <xdr:from>
      <xdr:col>7</xdr:col>
      <xdr:colOff>85725</xdr:colOff>
      <xdr:row>11</xdr:row>
      <xdr:rowOff>38100</xdr:rowOff>
    </xdr:from>
    <xdr:ext cx="38100" cy="123825"/>
    <xdr:sp macro="" textlink="">
      <xdr:nvSpPr>
        <xdr:cNvPr id="13" name="Shape 13">
          <a:extLst>
            <a:ext uri="{FF2B5EF4-FFF2-40B4-BE49-F238E27FC236}">
              <a16:creationId xmlns:a16="http://schemas.microsoft.com/office/drawing/2014/main" id="{F5734A9D-CA29-48D7-BF55-C04D70A81D2B}"/>
            </a:ext>
          </a:extLst>
        </xdr:cNvPr>
        <xdr:cNvSpPr/>
      </xdr:nvSpPr>
      <xdr:spPr>
        <a:xfrm>
          <a:off x="8972550" y="2219325"/>
          <a:ext cx="38100" cy="1238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9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</a:t>
          </a:r>
          <a:endParaRPr sz="1400"/>
        </a:p>
      </xdr:txBody>
    </xdr:sp>
    <xdr:clientData fLocksWithSheet="0"/>
  </xdr:oneCellAnchor>
  <xdr:oneCellAnchor>
    <xdr:from>
      <xdr:col>1</xdr:col>
      <xdr:colOff>9525</xdr:colOff>
      <xdr:row>6</xdr:row>
      <xdr:rowOff>0</xdr:rowOff>
    </xdr:from>
    <xdr:ext cx="38100" cy="0"/>
    <xdr:sp macro="" textlink="">
      <xdr:nvSpPr>
        <xdr:cNvPr id="14" name="Shape 7">
          <a:extLst>
            <a:ext uri="{FF2B5EF4-FFF2-40B4-BE49-F238E27FC236}">
              <a16:creationId xmlns:a16="http://schemas.microsoft.com/office/drawing/2014/main" id="{4BCEB53F-7EFC-4116-A42A-FF2BC1D13533}"/>
            </a:ext>
          </a:extLst>
        </xdr:cNvPr>
        <xdr:cNvSpPr/>
      </xdr:nvSpPr>
      <xdr:spPr>
        <a:xfrm>
          <a:off x="323850" y="1314450"/>
          <a:ext cx="38100" cy="0"/>
        </a:xfrm>
        <a:prstGeom prst="rect">
          <a:avLst/>
        </a:prstGeom>
        <a:solidFill>
          <a:srgbClr val="000000"/>
        </a:solidFill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-19050</xdr:colOff>
      <xdr:row>6</xdr:row>
      <xdr:rowOff>0</xdr:rowOff>
    </xdr:from>
    <xdr:ext cx="38100" cy="0"/>
    <xdr:sp macro="" textlink="">
      <xdr:nvSpPr>
        <xdr:cNvPr id="15" name="Shape 9">
          <a:extLst>
            <a:ext uri="{FF2B5EF4-FFF2-40B4-BE49-F238E27FC236}">
              <a16:creationId xmlns:a16="http://schemas.microsoft.com/office/drawing/2014/main" id="{9B5DFA3B-640A-4D23-86DB-D37D3636E0E2}"/>
            </a:ext>
          </a:extLst>
        </xdr:cNvPr>
        <xdr:cNvSpPr/>
      </xdr:nvSpPr>
      <xdr:spPr>
        <a:xfrm>
          <a:off x="8867775" y="1314450"/>
          <a:ext cx="38100" cy="0"/>
        </a:xfrm>
        <a:prstGeom prst="rect">
          <a:avLst/>
        </a:prstGeom>
        <a:solidFill>
          <a:srgbClr val="000000"/>
        </a:solidFill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6</xdr:row>
      <xdr:rowOff>0</xdr:rowOff>
    </xdr:from>
    <xdr:ext cx="38100" cy="0"/>
    <xdr:sp macro="" textlink="">
      <xdr:nvSpPr>
        <xdr:cNvPr id="16" name="Shape 7">
          <a:extLst>
            <a:ext uri="{FF2B5EF4-FFF2-40B4-BE49-F238E27FC236}">
              <a16:creationId xmlns:a16="http://schemas.microsoft.com/office/drawing/2014/main" id="{F9B29E98-D4B8-408C-B20D-B4A12265FB53}"/>
            </a:ext>
          </a:extLst>
        </xdr:cNvPr>
        <xdr:cNvSpPr/>
      </xdr:nvSpPr>
      <xdr:spPr>
        <a:xfrm>
          <a:off x="10934700" y="1314450"/>
          <a:ext cx="38100" cy="0"/>
        </a:xfrm>
        <a:prstGeom prst="rect">
          <a:avLst/>
        </a:prstGeom>
        <a:solidFill>
          <a:srgbClr val="000000"/>
        </a:solidFill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6</xdr:row>
      <xdr:rowOff>0</xdr:rowOff>
    </xdr:from>
    <xdr:ext cx="38100" cy="0"/>
    <xdr:sp macro="" textlink="">
      <xdr:nvSpPr>
        <xdr:cNvPr id="17" name="Shape 7">
          <a:extLst>
            <a:ext uri="{FF2B5EF4-FFF2-40B4-BE49-F238E27FC236}">
              <a16:creationId xmlns:a16="http://schemas.microsoft.com/office/drawing/2014/main" id="{EFE24B45-FB88-4A7F-AA85-571CC6446D2E}"/>
            </a:ext>
          </a:extLst>
        </xdr:cNvPr>
        <xdr:cNvSpPr/>
      </xdr:nvSpPr>
      <xdr:spPr>
        <a:xfrm>
          <a:off x="10934700" y="1314450"/>
          <a:ext cx="38100" cy="0"/>
        </a:xfrm>
        <a:prstGeom prst="rect">
          <a:avLst/>
        </a:prstGeom>
        <a:solidFill>
          <a:srgbClr val="000000"/>
        </a:solidFill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285750</xdr:colOff>
      <xdr:row>9</xdr:row>
      <xdr:rowOff>142875</xdr:rowOff>
    </xdr:from>
    <xdr:ext cx="38100" cy="123825"/>
    <xdr:sp macro="" textlink="">
      <xdr:nvSpPr>
        <xdr:cNvPr id="18" name="Shape 14">
          <a:extLst>
            <a:ext uri="{FF2B5EF4-FFF2-40B4-BE49-F238E27FC236}">
              <a16:creationId xmlns:a16="http://schemas.microsoft.com/office/drawing/2014/main" id="{0CD8969F-12BB-4998-8E5B-A5787AABF35A}"/>
            </a:ext>
          </a:extLst>
        </xdr:cNvPr>
        <xdr:cNvSpPr/>
      </xdr:nvSpPr>
      <xdr:spPr>
        <a:xfrm>
          <a:off x="4629150" y="1943100"/>
          <a:ext cx="38100" cy="1238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9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</a:t>
          </a:r>
          <a:endParaRPr sz="14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133350</xdr:colOff>
      <xdr:row>11</xdr:row>
      <xdr:rowOff>142875</xdr:rowOff>
    </xdr:from>
    <xdr:ext cx="38100" cy="114300"/>
    <xdr:sp macro="" textlink="">
      <xdr:nvSpPr>
        <xdr:cNvPr id="2" name="Shape 16">
          <a:extLst>
            <a:ext uri="{FF2B5EF4-FFF2-40B4-BE49-F238E27FC236}">
              <a16:creationId xmlns:a16="http://schemas.microsoft.com/office/drawing/2014/main" id="{FE1A4040-ED2F-4064-9CE7-0020782E8D7D}"/>
            </a:ext>
          </a:extLst>
        </xdr:cNvPr>
        <xdr:cNvSpPr/>
      </xdr:nvSpPr>
      <xdr:spPr>
        <a:xfrm>
          <a:off x="1447800" y="2266950"/>
          <a:ext cx="38100" cy="114300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Open Sans"/>
              <a:ea typeface="Open Sans"/>
              <a:cs typeface="Open Sans"/>
              <a:sym typeface="Open Sans"/>
            </a:rPr>
            <a:t> </a:t>
          </a:r>
          <a:endParaRPr sz="1400"/>
        </a:p>
      </xdr:txBody>
    </xdr:sp>
    <xdr:clientData fLocksWithSheet="0"/>
  </xdr:oneCellAnchor>
  <xdr:oneCellAnchor>
    <xdr:from>
      <xdr:col>1</xdr:col>
      <xdr:colOff>209550</xdr:colOff>
      <xdr:row>3</xdr:row>
      <xdr:rowOff>-19050</xdr:rowOff>
    </xdr:from>
    <xdr:ext cx="19926300" cy="38100"/>
    <xdr:sp macro="" textlink="">
      <xdr:nvSpPr>
        <xdr:cNvPr id="3" name="Shape 17">
          <a:extLst>
            <a:ext uri="{FF2B5EF4-FFF2-40B4-BE49-F238E27FC236}">
              <a16:creationId xmlns:a16="http://schemas.microsoft.com/office/drawing/2014/main" id="{2CEF8943-3170-449F-8855-2C5959D99B34}"/>
            </a:ext>
          </a:extLst>
        </xdr:cNvPr>
        <xdr:cNvSpPr/>
      </xdr:nvSpPr>
      <xdr:spPr>
        <a:xfrm>
          <a:off x="1076325" y="590550"/>
          <a:ext cx="199263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11</xdr:row>
      <xdr:rowOff>133350</xdr:rowOff>
    </xdr:from>
    <xdr:ext cx="47625" cy="171450"/>
    <xdr:sp macro="" textlink="">
      <xdr:nvSpPr>
        <xdr:cNvPr id="4" name="Shape 18">
          <a:extLst>
            <a:ext uri="{FF2B5EF4-FFF2-40B4-BE49-F238E27FC236}">
              <a16:creationId xmlns:a16="http://schemas.microsoft.com/office/drawing/2014/main" id="{C8B44950-9081-4E06-9781-63B7F52E6A7B}"/>
            </a:ext>
          </a:extLst>
        </xdr:cNvPr>
        <xdr:cNvSpPr/>
      </xdr:nvSpPr>
      <xdr:spPr>
        <a:xfrm>
          <a:off x="8877300" y="2257425"/>
          <a:ext cx="47625" cy="171450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</a:t>
          </a:r>
          <a:endParaRPr sz="1400"/>
        </a:p>
      </xdr:txBody>
    </xdr:sp>
    <xdr:clientData fLocksWithSheet="0"/>
  </xdr:oneCellAnchor>
  <xdr:oneCellAnchor>
    <xdr:from>
      <xdr:col>5</xdr:col>
      <xdr:colOff>285750</xdr:colOff>
      <xdr:row>11</xdr:row>
      <xdr:rowOff>142875</xdr:rowOff>
    </xdr:from>
    <xdr:ext cx="38100" cy="123825"/>
    <xdr:sp macro="" textlink="">
      <xdr:nvSpPr>
        <xdr:cNvPr id="5" name="Shape 19">
          <a:extLst>
            <a:ext uri="{FF2B5EF4-FFF2-40B4-BE49-F238E27FC236}">
              <a16:creationId xmlns:a16="http://schemas.microsoft.com/office/drawing/2014/main" id="{B511A50B-2AB7-4E3C-A254-D3ED8B10A694}"/>
            </a:ext>
          </a:extLst>
        </xdr:cNvPr>
        <xdr:cNvSpPr/>
      </xdr:nvSpPr>
      <xdr:spPr>
        <a:xfrm>
          <a:off x="7000875" y="2266950"/>
          <a:ext cx="38100" cy="1238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9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</a:t>
          </a:r>
          <a:endParaRPr sz="1400"/>
        </a:p>
      </xdr:txBody>
    </xdr:sp>
    <xdr:clientData fLocksWithSheet="0"/>
  </xdr:oneCellAnchor>
  <xdr:oneCellAnchor>
    <xdr:from>
      <xdr:col>1</xdr:col>
      <xdr:colOff>9525</xdr:colOff>
      <xdr:row>3</xdr:row>
      <xdr:rowOff>0</xdr:rowOff>
    </xdr:from>
    <xdr:ext cx="38100" cy="0"/>
    <xdr:sp macro="" textlink="">
      <xdr:nvSpPr>
        <xdr:cNvPr id="6" name="Shape 7">
          <a:extLst>
            <a:ext uri="{FF2B5EF4-FFF2-40B4-BE49-F238E27FC236}">
              <a16:creationId xmlns:a16="http://schemas.microsoft.com/office/drawing/2014/main" id="{D07CA238-6C03-4337-82DE-44CBB39366CE}"/>
            </a:ext>
          </a:extLst>
        </xdr:cNvPr>
        <xdr:cNvSpPr/>
      </xdr:nvSpPr>
      <xdr:spPr>
        <a:xfrm>
          <a:off x="876300" y="609600"/>
          <a:ext cx="38100" cy="0"/>
        </a:xfrm>
        <a:prstGeom prst="rect">
          <a:avLst/>
        </a:prstGeom>
        <a:solidFill>
          <a:srgbClr val="000000"/>
        </a:solidFill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38100</xdr:rowOff>
    </xdr:from>
    <xdr:ext cx="38100" cy="123825"/>
    <xdr:sp macro="" textlink="">
      <xdr:nvSpPr>
        <xdr:cNvPr id="7" name="Shape 20">
          <a:extLst>
            <a:ext uri="{FF2B5EF4-FFF2-40B4-BE49-F238E27FC236}">
              <a16:creationId xmlns:a16="http://schemas.microsoft.com/office/drawing/2014/main" id="{1DA65606-8E01-4649-8B4C-0E3E572049F1}"/>
            </a:ext>
          </a:extLst>
        </xdr:cNvPr>
        <xdr:cNvSpPr/>
      </xdr:nvSpPr>
      <xdr:spPr>
        <a:xfrm>
          <a:off x="8877300" y="2847975"/>
          <a:ext cx="38100" cy="1238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9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</a:t>
          </a:r>
          <a:endParaRPr sz="1400"/>
        </a:p>
      </xdr:txBody>
    </xdr:sp>
    <xdr:clientData fLocksWithSheet="0"/>
  </xdr:oneCellAnchor>
  <xdr:oneCellAnchor>
    <xdr:from>
      <xdr:col>1</xdr:col>
      <xdr:colOff>9525</xdr:colOff>
      <xdr:row>3</xdr:row>
      <xdr:rowOff>0</xdr:rowOff>
    </xdr:from>
    <xdr:ext cx="38100" cy="0"/>
    <xdr:sp macro="" textlink="">
      <xdr:nvSpPr>
        <xdr:cNvPr id="8" name="Shape 7">
          <a:extLst>
            <a:ext uri="{FF2B5EF4-FFF2-40B4-BE49-F238E27FC236}">
              <a16:creationId xmlns:a16="http://schemas.microsoft.com/office/drawing/2014/main" id="{C40F9FC2-8220-4069-965B-321F4649F916}"/>
            </a:ext>
          </a:extLst>
        </xdr:cNvPr>
        <xdr:cNvSpPr/>
      </xdr:nvSpPr>
      <xdr:spPr>
        <a:xfrm>
          <a:off x="876300" y="609600"/>
          <a:ext cx="38100" cy="0"/>
        </a:xfrm>
        <a:prstGeom prst="rect">
          <a:avLst/>
        </a:prstGeom>
        <a:solidFill>
          <a:srgbClr val="000000"/>
        </a:solidFill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3</xdr:row>
      <xdr:rowOff>0</xdr:rowOff>
    </xdr:from>
    <xdr:ext cx="38100" cy="0"/>
    <xdr:sp macro="" textlink="">
      <xdr:nvSpPr>
        <xdr:cNvPr id="9" name="Shape 9">
          <a:extLst>
            <a:ext uri="{FF2B5EF4-FFF2-40B4-BE49-F238E27FC236}">
              <a16:creationId xmlns:a16="http://schemas.microsoft.com/office/drawing/2014/main" id="{54FF0D6E-3F16-4CF9-B443-EB0407E607A9}"/>
            </a:ext>
          </a:extLst>
        </xdr:cNvPr>
        <xdr:cNvSpPr/>
      </xdr:nvSpPr>
      <xdr:spPr>
        <a:xfrm>
          <a:off x="8877300" y="609600"/>
          <a:ext cx="38100" cy="0"/>
        </a:xfrm>
        <a:prstGeom prst="rect">
          <a:avLst/>
        </a:prstGeom>
        <a:solidFill>
          <a:srgbClr val="000000"/>
        </a:solidFill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12</xdr:row>
      <xdr:rowOff>47625</xdr:rowOff>
    </xdr:from>
    <xdr:ext cx="38100" cy="123825"/>
    <xdr:sp macro="" textlink="">
      <xdr:nvSpPr>
        <xdr:cNvPr id="10" name="Shape 21">
          <a:extLst>
            <a:ext uri="{FF2B5EF4-FFF2-40B4-BE49-F238E27FC236}">
              <a16:creationId xmlns:a16="http://schemas.microsoft.com/office/drawing/2014/main" id="{4C4DD430-A8D5-400E-8174-29C5A276AD80}"/>
            </a:ext>
          </a:extLst>
        </xdr:cNvPr>
        <xdr:cNvSpPr/>
      </xdr:nvSpPr>
      <xdr:spPr>
        <a:xfrm>
          <a:off x="8877300" y="2362200"/>
          <a:ext cx="38100" cy="1238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9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</a:t>
          </a:r>
          <a:endParaRPr sz="1400"/>
        </a:p>
      </xdr:txBody>
    </xdr:sp>
    <xdr:clientData fLocksWithSheet="0"/>
  </xdr:oneCellAnchor>
  <xdr:oneCellAnchor>
    <xdr:from>
      <xdr:col>7</xdr:col>
      <xdr:colOff>0</xdr:colOff>
      <xdr:row>12</xdr:row>
      <xdr:rowOff>76200</xdr:rowOff>
    </xdr:from>
    <xdr:ext cx="38100" cy="123825"/>
    <xdr:sp macro="" textlink="">
      <xdr:nvSpPr>
        <xdr:cNvPr id="11" name="Shape 22">
          <a:extLst>
            <a:ext uri="{FF2B5EF4-FFF2-40B4-BE49-F238E27FC236}">
              <a16:creationId xmlns:a16="http://schemas.microsoft.com/office/drawing/2014/main" id="{4F4622DE-5383-4910-924B-3B6FE22F31E5}"/>
            </a:ext>
          </a:extLst>
        </xdr:cNvPr>
        <xdr:cNvSpPr/>
      </xdr:nvSpPr>
      <xdr:spPr>
        <a:xfrm>
          <a:off x="8877300" y="2390775"/>
          <a:ext cx="38100" cy="1238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9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</a:t>
          </a:r>
          <a:endParaRPr sz="1400"/>
        </a:p>
      </xdr:txBody>
    </xdr:sp>
    <xdr:clientData fLocksWithSheet="0"/>
  </xdr:oneCellAnchor>
  <xdr:oneCellAnchor>
    <xdr:from>
      <xdr:col>7</xdr:col>
      <xdr:colOff>0</xdr:colOff>
      <xdr:row>12</xdr:row>
      <xdr:rowOff>76200</xdr:rowOff>
    </xdr:from>
    <xdr:ext cx="38100" cy="123825"/>
    <xdr:sp macro="" textlink="">
      <xdr:nvSpPr>
        <xdr:cNvPr id="12" name="Shape 23">
          <a:extLst>
            <a:ext uri="{FF2B5EF4-FFF2-40B4-BE49-F238E27FC236}">
              <a16:creationId xmlns:a16="http://schemas.microsoft.com/office/drawing/2014/main" id="{88099842-8AA1-4E58-811C-FEC96FEF8BE8}"/>
            </a:ext>
          </a:extLst>
        </xdr:cNvPr>
        <xdr:cNvSpPr/>
      </xdr:nvSpPr>
      <xdr:spPr>
        <a:xfrm>
          <a:off x="8877300" y="2390775"/>
          <a:ext cx="38100" cy="1238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9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</a:t>
          </a:r>
          <a:endParaRPr sz="1400"/>
        </a:p>
      </xdr:txBody>
    </xdr:sp>
    <xdr:clientData fLocksWithSheet="0"/>
  </xdr:oneCellAnchor>
  <xdr:oneCellAnchor>
    <xdr:from>
      <xdr:col>7</xdr:col>
      <xdr:colOff>0</xdr:colOff>
      <xdr:row>13</xdr:row>
      <xdr:rowOff>38100</xdr:rowOff>
    </xdr:from>
    <xdr:ext cx="38100" cy="123825"/>
    <xdr:sp macro="" textlink="">
      <xdr:nvSpPr>
        <xdr:cNvPr id="13" name="Shape 24">
          <a:extLst>
            <a:ext uri="{FF2B5EF4-FFF2-40B4-BE49-F238E27FC236}">
              <a16:creationId xmlns:a16="http://schemas.microsoft.com/office/drawing/2014/main" id="{A0BCF1BD-04DB-412D-B3E8-6AF5F30EB867}"/>
            </a:ext>
          </a:extLst>
        </xdr:cNvPr>
        <xdr:cNvSpPr/>
      </xdr:nvSpPr>
      <xdr:spPr>
        <a:xfrm>
          <a:off x="8877300" y="2847975"/>
          <a:ext cx="38100" cy="1238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9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</a:t>
          </a:r>
          <a:endParaRPr sz="1400"/>
        </a:p>
      </xdr:txBody>
    </xdr:sp>
    <xdr:clientData fLocksWithSheet="0"/>
  </xdr:oneCellAnchor>
  <xdr:oneCellAnchor>
    <xdr:from>
      <xdr:col>1</xdr:col>
      <xdr:colOff>9525</xdr:colOff>
      <xdr:row>6</xdr:row>
      <xdr:rowOff>0</xdr:rowOff>
    </xdr:from>
    <xdr:ext cx="38100" cy="0"/>
    <xdr:sp macro="" textlink="">
      <xdr:nvSpPr>
        <xdr:cNvPr id="14" name="Shape 7">
          <a:extLst>
            <a:ext uri="{FF2B5EF4-FFF2-40B4-BE49-F238E27FC236}">
              <a16:creationId xmlns:a16="http://schemas.microsoft.com/office/drawing/2014/main" id="{6D78A2F3-5770-4386-9BE3-5A458880AC84}"/>
            </a:ext>
          </a:extLst>
        </xdr:cNvPr>
        <xdr:cNvSpPr/>
      </xdr:nvSpPr>
      <xdr:spPr>
        <a:xfrm>
          <a:off x="876300" y="1314450"/>
          <a:ext cx="38100" cy="0"/>
        </a:xfrm>
        <a:prstGeom prst="rect">
          <a:avLst/>
        </a:prstGeom>
        <a:solidFill>
          <a:srgbClr val="000000"/>
        </a:solidFill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</xdr:row>
      <xdr:rowOff>0</xdr:rowOff>
    </xdr:from>
    <xdr:ext cx="38100" cy="0"/>
    <xdr:sp macro="" textlink="">
      <xdr:nvSpPr>
        <xdr:cNvPr id="15" name="Shape 9">
          <a:extLst>
            <a:ext uri="{FF2B5EF4-FFF2-40B4-BE49-F238E27FC236}">
              <a16:creationId xmlns:a16="http://schemas.microsoft.com/office/drawing/2014/main" id="{AC45B443-51AD-4DA1-BF82-7B2101CDC572}"/>
            </a:ext>
          </a:extLst>
        </xdr:cNvPr>
        <xdr:cNvSpPr/>
      </xdr:nvSpPr>
      <xdr:spPr>
        <a:xfrm>
          <a:off x="8877300" y="1314450"/>
          <a:ext cx="38100" cy="0"/>
        </a:xfrm>
        <a:prstGeom prst="rect">
          <a:avLst/>
        </a:prstGeom>
        <a:solidFill>
          <a:srgbClr val="000000"/>
        </a:solidFill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</xdr:row>
      <xdr:rowOff>0</xdr:rowOff>
    </xdr:from>
    <xdr:ext cx="38100" cy="0"/>
    <xdr:sp macro="" textlink="">
      <xdr:nvSpPr>
        <xdr:cNvPr id="16" name="Shape 7">
          <a:extLst>
            <a:ext uri="{FF2B5EF4-FFF2-40B4-BE49-F238E27FC236}">
              <a16:creationId xmlns:a16="http://schemas.microsoft.com/office/drawing/2014/main" id="{D16F58B7-5F25-44C1-8099-6F74141F3A24}"/>
            </a:ext>
          </a:extLst>
        </xdr:cNvPr>
        <xdr:cNvSpPr/>
      </xdr:nvSpPr>
      <xdr:spPr>
        <a:xfrm>
          <a:off x="8877300" y="1314450"/>
          <a:ext cx="38100" cy="0"/>
        </a:xfrm>
        <a:prstGeom prst="rect">
          <a:avLst/>
        </a:prstGeom>
        <a:solidFill>
          <a:srgbClr val="000000"/>
        </a:solidFill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</xdr:row>
      <xdr:rowOff>0</xdr:rowOff>
    </xdr:from>
    <xdr:ext cx="38100" cy="0"/>
    <xdr:sp macro="" textlink="">
      <xdr:nvSpPr>
        <xdr:cNvPr id="17" name="Shape 7">
          <a:extLst>
            <a:ext uri="{FF2B5EF4-FFF2-40B4-BE49-F238E27FC236}">
              <a16:creationId xmlns:a16="http://schemas.microsoft.com/office/drawing/2014/main" id="{D88AC25C-EF51-456F-91B4-47465A178DE4}"/>
            </a:ext>
          </a:extLst>
        </xdr:cNvPr>
        <xdr:cNvSpPr/>
      </xdr:nvSpPr>
      <xdr:spPr>
        <a:xfrm>
          <a:off x="8877300" y="1314450"/>
          <a:ext cx="38100" cy="0"/>
        </a:xfrm>
        <a:prstGeom prst="rect">
          <a:avLst/>
        </a:prstGeom>
        <a:solidFill>
          <a:srgbClr val="000000"/>
        </a:solidFill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92960517\miguell_2000\DOS\Mis%20documentos\ESTADISPPTALES1990-2000%20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ESUPUESTO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la4\2001-%20proyec\edgarc\contratos\NorOriental\Cantobraimp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viracacha\PUBLICO\Mis%20documentos\Ciudad%20Bol&#237;var\CHARL%20ACT%20N&#176;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VOL1\Documents%20and%20Settings\wagomez\Escritorio\CHUCHO\REHREDMATRIZ\FORMATO%20CRA%20REHAB%20Y%20VULN%2011%20OC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FICHAS-REVISION\FB0202F28-01_Estado%20de%20Avance%20del%20Contrato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Luis%20J%20Ramirez\Mis%20documentos\Consorcio%20Cantalejo\Obra\Ppto\Obra\MatrizPpto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VOL1\Luis\Escenarios%20de%20Inversion\Escenario%20Medio\Mayo%2026\DOCUME~1\wagomez\CONFIG~1\Temp\Reposicion%20y%20Rehabilitac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MBOING1\Documents%20and%20Settings\Union%20Temporal\Mis%20documentos\1a\Ciudad%20Bolivar\cantidades%20replanteo\CANTIDADES%205995%20@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cardo\chuchua\windows\TEMP\Mis%20documentos\BALANCE\resumen%20japon%20lluvias%202.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la4\2001-%20proyec\Mis%20documentos\TraExel\SO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cardo\chuchua\WINDOWS\TEMP\VILLA%20SAGRARIO%20NEGRAS%2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Union%20Temporal\Mis%20documentos\1a\Ciudad%20Bolivar\cantidades%20replanteo\CANTIDADES%205995%20@%2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IUDAD%20BOLIVAR\FRENTE%201CB\replanteos\MARLO\CB%205\5921.FLORIDA%20PRUEB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cardo\chuchua\Mis%20documentos\ACTAS\ACTA%2015\VILLA%20SAGRARIO%20NEGRA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92960517\presupuesto\EAAB\A&#241;o%202001\Recibidos%20Metas%202001\9000\C90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EXCEL97\DIRECTO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1-02-8500-1P-N-2000FM=2.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ueducto\Zona%204\planificacion\Licitaciones\Procesos%202014\Inversion\Control%20activo\optimizaci&#243;n%20erp's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6.%20Licitaciones\EAB\2013\Precios%20DJG\Precios%20DJG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%207%20DE%20AGOSTO%20-%2011%20Agosto\0.Villas\4.%20Presupuesto%20APUs%20Las%20Villas\APUs%20DJG%20671%20V2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ueserver01\vol1\P%20R%20E%20S%20U%20P%20U%20E%20S%20T%20O\PRESUPUESTO%202005\PRESUPUESTO%20DE%20INGRESOS%20Y%20GASTOS\10%20RESOLUCION%200162%20-%20Marzo%2015%20de%2020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6.%20Licitaciones\EAB\2016\ICSM-0671-2016\Presupuesto%20671\PDJG%20671-2016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VOL1\Luis\Escenarios%20de%20Inversion\Escenario%20Medio\Mayo%2026\U420\PUBLICO\DENNIS\Andes\ZONA%202\PLANDEINVERSIONESNUEVO(ANDES)-ZONA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cardo\chuchua\windows\TEMP\RESUME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84840472\william\EAAB\A&#241;o%202003\PPTO%202003\Mis%20documentos\Excel\Base%20de%20Dat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DATOSESTADIST"/>
      <sheetName val="Res99SH"/>
      <sheetName val="Ing99SH"/>
      <sheetName val="Egre99SH"/>
      <sheetName val="Módulo1"/>
      <sheetName val="PERSONAL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S"/>
      <sheetName val="CASABLANCA"/>
      <sheetName val="QDA.DULCE"/>
      <sheetName val="UVAL"/>
      <sheetName val="PAPAGAYO"/>
      <sheetName val="LIMONAR"/>
      <sheetName val="CALE11"/>
      <sheetName val="PERSEVER"/>
      <sheetName val="SANDIEGO"/>
      <sheetName val="LAJITAS"/>
      <sheetName val="ALPES-Q"/>
      <sheetName val="ZUQUE"/>
      <sheetName val="QUINDIO"/>
      <sheetName val="SANRAFAEL"/>
      <sheetName val="CC9012"/>
      <sheetName val="CC9011"/>
      <sheetName val="RM16051"/>
      <sheetName val="RM16049"/>
      <sheetName val="CC9007"/>
      <sheetName val="RM16045"/>
      <sheetName val="RD4A24021"/>
      <sheetName val="RM16053"/>
      <sheetName val="RM16067"/>
      <sheetName val="RD1624033"/>
      <sheetName val="RM16055"/>
      <sheetName val="RM78001S"/>
      <sheetName val="RM78001N"/>
      <sheetName val="RESUMCAP"/>
      <sheetName val="CC9012 (V)"/>
      <sheetName val="CC9012 (V) (2)"/>
      <sheetName val="JR1624001"/>
      <sheetName val="RD2842109"/>
      <sheetName val="BIV36073"/>
      <sheetName val="VALSEG (2)"/>
      <sheetName val="PRESUPUESTOS"/>
      <sheetName val="QDA_DULCE1"/>
      <sheetName val="CC9012_(V)1"/>
      <sheetName val="CC9012_(V)_(2)1"/>
      <sheetName val="VALSEG_(2)1"/>
      <sheetName val="QDA_DULCE"/>
      <sheetName val="CC9012_(V)"/>
      <sheetName val="CC9012_(V)_(2)"/>
      <sheetName val="VALSEG_(2)"/>
      <sheetName val="QDA_DULCE2"/>
      <sheetName val="CC9012_(V)2"/>
      <sheetName val="CC9012_(V)_(2)2"/>
      <sheetName val="VALSEG_(2)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ermeabOTRO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L"/>
      <sheetName val="PLANILL (2)"/>
      <sheetName val="ACTA 2"/>
      <sheetName val="BAL ESP"/>
      <sheetName val="CTA  ESP"/>
      <sheetName val="BAL YAMIL"/>
      <sheetName val="CTA  YA"/>
      <sheetName val="JAIME"/>
      <sheetName val="YAMIL"/>
      <sheetName val="ACTA 3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RED MATRIZ $DIC2002"/>
      <sheetName val="RED MATRIZ"/>
      <sheetName val="RED_MATRIZ_$DIC20021"/>
      <sheetName val="RED_MATRIZ1"/>
      <sheetName val="RED_MATRIZ_$DIC2002"/>
      <sheetName val="RED_MATRIZ"/>
      <sheetName val="RED_MATRIZ_$DIC20022"/>
      <sheetName val="RED_MATRIZ2"/>
    </sheetNames>
    <sheetDataSet>
      <sheetData sheetId="0">
        <row r="11">
          <cell r="G11" t="str">
            <v>Recoleccion y Transporte</v>
          </cell>
        </row>
        <row r="12">
          <cell r="G12" t="str">
            <v>Elevacion y bombeo</v>
          </cell>
        </row>
        <row r="13">
          <cell r="G13" t="str">
            <v>Pretratamiento Alcantarillado</v>
          </cell>
        </row>
        <row r="14">
          <cell r="G14" t="str">
            <v>Tratamiento Alcantarillado</v>
          </cell>
        </row>
        <row r="15">
          <cell r="G15" t="str">
            <v>Disposicion Final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adores"/>
      <sheetName val="informe"/>
      <sheetName val="Hoja1"/>
    </sheetNames>
    <sheetDataSet>
      <sheetData sheetId="0"/>
      <sheetData sheetId="1"/>
      <sheetData sheetId="2">
        <row r="2">
          <cell r="A2" t="str">
            <v>Prestación de servicio</v>
          </cell>
          <cell r="B2" t="str">
            <v>Actualizado</v>
          </cell>
          <cell r="C2" t="str">
            <v>Cumplimiento</v>
          </cell>
        </row>
        <row r="3">
          <cell r="A3" t="str">
            <v>Consultoría</v>
          </cell>
          <cell r="B3" t="str">
            <v>No actualizado</v>
          </cell>
          <cell r="C3" t="str">
            <v>Calidad</v>
          </cell>
        </row>
        <row r="4">
          <cell r="A4" t="str">
            <v>Obra</v>
          </cell>
          <cell r="C4" t="str">
            <v>Salarios prestaciones</v>
          </cell>
        </row>
        <row r="5">
          <cell r="A5" t="str">
            <v>Interventoría</v>
          </cell>
          <cell r="C5" t="str">
            <v>Anticipo</v>
          </cell>
        </row>
        <row r="6">
          <cell r="A6" t="str">
            <v>Suministro</v>
          </cell>
          <cell r="C6" t="str">
            <v>Estabilidad</v>
          </cell>
        </row>
        <row r="7">
          <cell r="A7" t="str">
            <v>Convenio</v>
          </cell>
          <cell r="C7" t="str">
            <v>Responsabilidad Civil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"/>
      <sheetName val="Insum"/>
      <sheetName val="Apu"/>
      <sheetName val="Ppto"/>
      <sheetName val="PreciosApto"/>
      <sheetName val="InsAct"/>
      <sheetName val="Ejecut"/>
      <sheetName val="Hoja2"/>
      <sheetName val="Hoja3"/>
    </sheetNames>
    <sheetDataSet>
      <sheetData sheetId="0" refreshError="1"/>
      <sheetData sheetId="1" refreshError="1"/>
      <sheetData sheetId="2" refreshError="1">
        <row r="8">
          <cell r="N8" t="str">
            <v>Vr. MATERIALES</v>
          </cell>
          <cell r="O8" t="str">
            <v>Vr. M.O</v>
          </cell>
          <cell r="P8" t="str">
            <v>Vr. VARIOS</v>
          </cell>
          <cell r="Q8" t="str">
            <v>Vr. A.I.U</v>
          </cell>
          <cell r="R8" t="str">
            <v>EQUIPO</v>
          </cell>
          <cell r="S8" t="str">
            <v>REPOSICION</v>
          </cell>
          <cell r="T8" t="str">
            <v>REPUESTOS</v>
          </cell>
          <cell r="U8" t="str">
            <v>MANTENIMIENTO</v>
          </cell>
          <cell r="V8" t="str">
            <v>COMBUSTIBLE</v>
          </cell>
          <cell r="W8" t="str">
            <v>OPERADOR</v>
          </cell>
          <cell r="X8">
            <v>2288419024.0599999</v>
          </cell>
          <cell r="AA8" t="str">
            <v>Vr. MATERIALES</v>
          </cell>
          <cell r="AB8" t="str">
            <v>Vr. M.O</v>
          </cell>
          <cell r="AC8" t="str">
            <v>Vr. VARIOS</v>
          </cell>
        </row>
        <row r="9">
          <cell r="E9" t="str">
            <v>ITEM</v>
          </cell>
        </row>
        <row r="10">
          <cell r="D10" t="str">
            <v>TPCAMPA</v>
          </cell>
          <cell r="E10" t="str">
            <v>Campamento alquilado</v>
          </cell>
          <cell r="G10" t="str">
            <v>UN.</v>
          </cell>
          <cell r="H10" t="str">
            <v>Un</v>
          </cell>
          <cell r="I10" t="e">
            <v>#N/A</v>
          </cell>
          <cell r="K10">
            <v>0</v>
          </cell>
          <cell r="L10" t="e">
            <v>#N/A</v>
          </cell>
          <cell r="N10">
            <v>46364</v>
          </cell>
          <cell r="O10" t="e">
            <v>#N/A</v>
          </cell>
          <cell r="P10">
            <v>660000</v>
          </cell>
          <cell r="Q10" t="e">
            <v>#N/A</v>
          </cell>
          <cell r="X10" t="e">
            <v>#N/A</v>
          </cell>
          <cell r="Z10" t="e">
            <v>#VALUE!</v>
          </cell>
          <cell r="AA10" t="e">
            <v>#VALUE!</v>
          </cell>
          <cell r="AB10" t="e">
            <v>#VALUE!</v>
          </cell>
          <cell r="AC10" t="e">
            <v>#VALUE!</v>
          </cell>
        </row>
        <row r="12">
          <cell r="D12" t="str">
            <v>CODIGO</v>
          </cell>
          <cell r="E12" t="str">
            <v>DESCRIPCION</v>
          </cell>
          <cell r="F12" t="str">
            <v>UN</v>
          </cell>
          <cell r="G12" t="str">
            <v>CANT</v>
          </cell>
          <cell r="H12" t="str">
            <v>V/UNIT.</v>
          </cell>
          <cell r="I12" t="str">
            <v>V/TOTAL</v>
          </cell>
          <cell r="K12" t="str">
            <v>CANT TOTAL</v>
          </cell>
          <cell r="L12" t="str">
            <v>Vr TOTAL</v>
          </cell>
          <cell r="Y12" t="str">
            <v>CANT.</v>
          </cell>
          <cell r="Z12" t="str">
            <v>V/TOTAL</v>
          </cell>
        </row>
        <row r="13">
          <cell r="E13" t="str">
            <v>MATERIALES</v>
          </cell>
          <cell r="I13">
            <v>46364</v>
          </cell>
          <cell r="L13">
            <v>0</v>
          </cell>
          <cell r="Z13" t="e">
            <v>#VALUE!</v>
          </cell>
        </row>
        <row r="14">
          <cell r="D14" t="str">
            <v>MA25DURM</v>
          </cell>
          <cell r="E14" t="str">
            <v>Durmiente</v>
          </cell>
          <cell r="F14" t="str">
            <v>Un</v>
          </cell>
          <cell r="G14">
            <v>10</v>
          </cell>
          <cell r="H14">
            <v>2000</v>
          </cell>
          <cell r="I14">
            <v>20000</v>
          </cell>
          <cell r="J14">
            <v>0</v>
          </cell>
          <cell r="K14">
            <v>0</v>
          </cell>
          <cell r="L14">
            <v>0</v>
          </cell>
          <cell r="Y14" t="e">
            <v>#VALUE!</v>
          </cell>
          <cell r="Z14" t="e">
            <v>#VALUE!</v>
          </cell>
        </row>
        <row r="15">
          <cell r="D15" t="str">
            <v>MA19PC25</v>
          </cell>
          <cell r="E15" t="str">
            <v>Puntilla con cabeza 2,5"</v>
          </cell>
          <cell r="F15" t="str">
            <v>Lb</v>
          </cell>
          <cell r="G15">
            <v>4</v>
          </cell>
          <cell r="H15">
            <v>1216</v>
          </cell>
          <cell r="I15">
            <v>4864</v>
          </cell>
          <cell r="J15">
            <v>0</v>
          </cell>
          <cell r="K15">
            <v>0</v>
          </cell>
          <cell r="L15">
            <v>0</v>
          </cell>
          <cell r="Y15" t="e">
            <v>#VALUE!</v>
          </cell>
          <cell r="Z15" t="e">
            <v>#VALUE!</v>
          </cell>
        </row>
        <row r="16">
          <cell r="D16" t="str">
            <v>MA17CAND</v>
          </cell>
          <cell r="E16" t="str">
            <v>Candado</v>
          </cell>
          <cell r="F16" t="str">
            <v>Un</v>
          </cell>
          <cell r="G16">
            <v>1</v>
          </cell>
          <cell r="H16">
            <v>9000</v>
          </cell>
          <cell r="I16">
            <v>9000</v>
          </cell>
          <cell r="J16">
            <v>0</v>
          </cell>
          <cell r="K16">
            <v>0</v>
          </cell>
          <cell r="L16">
            <v>0</v>
          </cell>
          <cell r="Y16" t="e">
            <v>#VALUE!</v>
          </cell>
          <cell r="Z16" t="e">
            <v>#VALUE!</v>
          </cell>
        </row>
        <row r="17">
          <cell r="D17" t="str">
            <v>MA17CADE1</v>
          </cell>
          <cell r="E17" t="str">
            <v>Cadena 1"</v>
          </cell>
          <cell r="F17" t="str">
            <v>Ml</v>
          </cell>
          <cell r="G17">
            <v>5</v>
          </cell>
          <cell r="H17">
            <v>2500</v>
          </cell>
          <cell r="I17">
            <v>12500</v>
          </cell>
          <cell r="J17">
            <v>0</v>
          </cell>
          <cell r="K17">
            <v>0</v>
          </cell>
          <cell r="L17">
            <v>0</v>
          </cell>
          <cell r="Y17" t="e">
            <v>#VALUE!</v>
          </cell>
          <cell r="Z17" t="e">
            <v>#VALUE!</v>
          </cell>
        </row>
        <row r="20">
          <cell r="E20" t="str">
            <v>MANO DE OBRA</v>
          </cell>
          <cell r="I20" t="e">
            <v>#N/A</v>
          </cell>
          <cell r="L20" t="e">
            <v>#N/A</v>
          </cell>
          <cell r="Z20" t="e">
            <v>#VALUE!</v>
          </cell>
        </row>
        <row r="21">
          <cell r="D21" t="str">
            <v>MOTPICAMP</v>
          </cell>
          <cell r="E21" t="e">
            <v>#N/A</v>
          </cell>
          <cell r="F21" t="e">
            <v>#N/A</v>
          </cell>
          <cell r="G21">
            <v>1</v>
          </cell>
          <cell r="H21" t="e">
            <v>#N/A</v>
          </cell>
          <cell r="I21" t="e">
            <v>#N/A</v>
          </cell>
          <cell r="J21" t="e">
            <v>#N/A</v>
          </cell>
          <cell r="K21">
            <v>0</v>
          </cell>
          <cell r="L21" t="e">
            <v>#N/A</v>
          </cell>
          <cell r="Y21" t="e">
            <v>#VALUE!</v>
          </cell>
          <cell r="Z21" t="e">
            <v>#VALUE!</v>
          </cell>
        </row>
        <row r="23">
          <cell r="E23" t="str">
            <v>VARIOS</v>
          </cell>
          <cell r="I23">
            <v>660000</v>
          </cell>
          <cell r="L23">
            <v>0</v>
          </cell>
          <cell r="Z23" t="e">
            <v>#VALUE!</v>
          </cell>
        </row>
        <row r="24">
          <cell r="D24" t="str">
            <v>AL03CAMPA</v>
          </cell>
          <cell r="E24" t="str">
            <v>Alquiler campamento</v>
          </cell>
          <cell r="F24" t="str">
            <v>mes</v>
          </cell>
          <cell r="G24">
            <v>7</v>
          </cell>
          <cell r="H24">
            <v>80000</v>
          </cell>
          <cell r="I24">
            <v>560000</v>
          </cell>
          <cell r="J24">
            <v>0</v>
          </cell>
          <cell r="K24">
            <v>0</v>
          </cell>
          <cell r="L24">
            <v>0</v>
          </cell>
          <cell r="Y24" t="e">
            <v>#VALUE!</v>
          </cell>
          <cell r="Z24" t="e">
            <v>#VALUE!</v>
          </cell>
        </row>
        <row r="25">
          <cell r="D25" t="str">
            <v>TC60TCAMP</v>
          </cell>
          <cell r="E25" t="str">
            <v>Transporte campamento</v>
          </cell>
          <cell r="F25" t="str">
            <v>Un</v>
          </cell>
          <cell r="G25">
            <v>1</v>
          </cell>
          <cell r="H25">
            <v>100000</v>
          </cell>
          <cell r="I25">
            <v>100000</v>
          </cell>
          <cell r="J25">
            <v>0</v>
          </cell>
          <cell r="K25">
            <v>0</v>
          </cell>
          <cell r="L25">
            <v>0</v>
          </cell>
          <cell r="Y25" t="e">
            <v>#VALUE!</v>
          </cell>
          <cell r="Z25" t="e">
            <v>#VALUE!</v>
          </cell>
        </row>
        <row r="27">
          <cell r="E27" t="str">
            <v>SUBTOTAL</v>
          </cell>
          <cell r="I27" t="e">
            <v>#N/A</v>
          </cell>
          <cell r="L27" t="e">
            <v>#N/A</v>
          </cell>
          <cell r="Z27" t="e">
            <v>#VALUE!</v>
          </cell>
        </row>
        <row r="28">
          <cell r="E28" t="str">
            <v>A.I.U</v>
          </cell>
          <cell r="I28" t="e">
            <v>#N/A</v>
          </cell>
          <cell r="L28" t="e">
            <v>#N/A</v>
          </cell>
          <cell r="Z28" t="e">
            <v>#N/A</v>
          </cell>
        </row>
        <row r="29">
          <cell r="D29" t="str">
            <v>AIUAADMON</v>
          </cell>
          <cell r="E29" t="str">
            <v>Admon</v>
          </cell>
          <cell r="F29">
            <v>0</v>
          </cell>
          <cell r="I29" t="e">
            <v>#N/A</v>
          </cell>
          <cell r="J29">
            <v>0</v>
          </cell>
          <cell r="L29" t="e">
            <v>#N/A</v>
          </cell>
          <cell r="Z29" t="e">
            <v>#N/A</v>
          </cell>
        </row>
        <row r="30">
          <cell r="D30" t="str">
            <v>AIUAIMPRE</v>
          </cell>
          <cell r="E30" t="str">
            <v>Imprevistos</v>
          </cell>
          <cell r="F30">
            <v>0</v>
          </cell>
          <cell r="I30" t="e">
            <v>#N/A</v>
          </cell>
          <cell r="J30">
            <v>0</v>
          </cell>
          <cell r="L30" t="e">
            <v>#N/A</v>
          </cell>
          <cell r="Z30" t="e">
            <v>#N/A</v>
          </cell>
        </row>
        <row r="31">
          <cell r="D31" t="str">
            <v>AIUAUTILI</v>
          </cell>
          <cell r="E31" t="str">
            <v>Utilidad</v>
          </cell>
          <cell r="F31">
            <v>0</v>
          </cell>
          <cell r="I31" t="e">
            <v>#N/A</v>
          </cell>
          <cell r="J31">
            <v>0</v>
          </cell>
          <cell r="L31" t="e">
            <v>#N/A</v>
          </cell>
          <cell r="Z31" t="e">
            <v>#N/A</v>
          </cell>
        </row>
        <row r="32">
          <cell r="D32" t="str">
            <v>AIUAIVAUTI</v>
          </cell>
          <cell r="E32" t="str">
            <v>IVA utilidad</v>
          </cell>
          <cell r="F32">
            <v>0</v>
          </cell>
          <cell r="I32" t="e">
            <v>#N/A</v>
          </cell>
          <cell r="J32">
            <v>0</v>
          </cell>
          <cell r="L32" t="e">
            <v>#N/A</v>
          </cell>
          <cell r="Z32" t="e">
            <v>#N/A</v>
          </cell>
        </row>
        <row r="34">
          <cell r="E34" t="str">
            <v>ITEM</v>
          </cell>
        </row>
        <row r="35">
          <cell r="D35" t="str">
            <v>TPCAMP</v>
          </cell>
          <cell r="E35" t="str">
            <v xml:space="preserve">Campamento </v>
          </cell>
          <cell r="G35" t="str">
            <v>UN.</v>
          </cell>
          <cell r="H35" t="str">
            <v>M2</v>
          </cell>
          <cell r="I35" t="e">
            <v>#N/A</v>
          </cell>
          <cell r="K35">
            <v>0</v>
          </cell>
          <cell r="L35" t="e">
            <v>#N/A</v>
          </cell>
          <cell r="N35">
            <v>4205.4799999999996</v>
          </cell>
          <cell r="O35" t="e">
            <v>#N/A</v>
          </cell>
          <cell r="P35" t="e">
            <v>#N/A</v>
          </cell>
          <cell r="Q35" t="e">
            <v>#N/A</v>
          </cell>
          <cell r="X35" t="e">
            <v>#N/A</v>
          </cell>
          <cell r="Z35" t="e">
            <v>#VALUE!</v>
          </cell>
          <cell r="AA35" t="e">
            <v>#VALUE!</v>
          </cell>
          <cell r="AB35" t="e">
            <v>#VALUE!</v>
          </cell>
          <cell r="AC35" t="e">
            <v>#VALUE!</v>
          </cell>
        </row>
        <row r="37">
          <cell r="D37" t="str">
            <v>CODIGO</v>
          </cell>
          <cell r="E37" t="str">
            <v>DESCRIPCION</v>
          </cell>
          <cell r="F37" t="str">
            <v>UN</v>
          </cell>
          <cell r="G37" t="str">
            <v>CANT</v>
          </cell>
          <cell r="H37" t="str">
            <v>V/UNIT.</v>
          </cell>
          <cell r="I37" t="str">
            <v>V/TOTAL</v>
          </cell>
          <cell r="K37" t="str">
            <v>CANT TOTAL</v>
          </cell>
          <cell r="L37" t="str">
            <v>Vr TOTAL</v>
          </cell>
          <cell r="Y37" t="str">
            <v>CANT.</v>
          </cell>
          <cell r="Z37" t="str">
            <v>V/TOTAL</v>
          </cell>
        </row>
        <row r="38">
          <cell r="E38" t="str">
            <v>MATERIALES</v>
          </cell>
          <cell r="I38">
            <v>4205.4799999999996</v>
          </cell>
          <cell r="L38">
            <v>0</v>
          </cell>
          <cell r="Z38" t="e">
            <v>#VALUE!</v>
          </cell>
        </row>
        <row r="39">
          <cell r="D39" t="str">
            <v>MA25DURM</v>
          </cell>
          <cell r="E39" t="str">
            <v>Durmiente</v>
          </cell>
          <cell r="F39" t="str">
            <v>Un</v>
          </cell>
          <cell r="G39">
            <v>2</v>
          </cell>
          <cell r="H39">
            <v>2000</v>
          </cell>
          <cell r="I39">
            <v>4000</v>
          </cell>
          <cell r="J39">
            <v>0</v>
          </cell>
          <cell r="K39">
            <v>0</v>
          </cell>
          <cell r="L39">
            <v>0</v>
          </cell>
          <cell r="Y39" t="e">
            <v>#VALUE!</v>
          </cell>
          <cell r="Z39" t="e">
            <v>#VALUE!</v>
          </cell>
        </row>
        <row r="40">
          <cell r="D40" t="str">
            <v>MA19PC25</v>
          </cell>
          <cell r="E40" t="str">
            <v>Puntilla con cabeza 2,5"</v>
          </cell>
          <cell r="F40" t="str">
            <v>Lb</v>
          </cell>
          <cell r="G40">
            <v>0.03</v>
          </cell>
          <cell r="H40">
            <v>1216</v>
          </cell>
          <cell r="I40">
            <v>36.479999999999997</v>
          </cell>
          <cell r="J40">
            <v>0</v>
          </cell>
          <cell r="K40">
            <v>0</v>
          </cell>
          <cell r="L40">
            <v>0</v>
          </cell>
          <cell r="Y40" t="e">
            <v>#VALUE!</v>
          </cell>
          <cell r="Z40" t="e">
            <v>#VALUE!</v>
          </cell>
        </row>
        <row r="41">
          <cell r="D41" t="str">
            <v>MA17CAND</v>
          </cell>
          <cell r="E41" t="str">
            <v>Candado</v>
          </cell>
          <cell r="F41" t="str">
            <v>Un</v>
          </cell>
          <cell r="G41">
            <v>1.6E-2</v>
          </cell>
          <cell r="H41">
            <v>9000</v>
          </cell>
          <cell r="I41">
            <v>144</v>
          </cell>
          <cell r="J41">
            <v>0</v>
          </cell>
          <cell r="K41">
            <v>0</v>
          </cell>
          <cell r="L41">
            <v>0</v>
          </cell>
          <cell r="Y41" t="e">
            <v>#VALUE!</v>
          </cell>
          <cell r="Z41" t="e">
            <v>#VALUE!</v>
          </cell>
        </row>
        <row r="42">
          <cell r="D42" t="str">
            <v>MA17CADE1</v>
          </cell>
          <cell r="E42" t="str">
            <v>Cadena 1"</v>
          </cell>
          <cell r="F42" t="str">
            <v>Ml</v>
          </cell>
          <cell r="G42">
            <v>0.01</v>
          </cell>
          <cell r="H42">
            <v>2500</v>
          </cell>
          <cell r="I42">
            <v>25</v>
          </cell>
          <cell r="J42">
            <v>0</v>
          </cell>
          <cell r="K42">
            <v>0</v>
          </cell>
          <cell r="L42">
            <v>0</v>
          </cell>
          <cell r="Y42" t="e">
            <v>#VALUE!</v>
          </cell>
          <cell r="Z42" t="e">
            <v>#VALUE!</v>
          </cell>
        </row>
        <row r="45">
          <cell r="E45" t="str">
            <v>MANO DE OBRA</v>
          </cell>
          <cell r="I45" t="e">
            <v>#N/A</v>
          </cell>
          <cell r="L45" t="e">
            <v>#N/A</v>
          </cell>
          <cell r="Z45" t="e">
            <v>#VALUE!</v>
          </cell>
        </row>
        <row r="46">
          <cell r="D46" t="str">
            <v>MOTPICAMP</v>
          </cell>
          <cell r="E46" t="e">
            <v>#N/A</v>
          </cell>
          <cell r="F46" t="e">
            <v>#N/A</v>
          </cell>
          <cell r="G46">
            <v>0</v>
          </cell>
          <cell r="H46" t="e">
            <v>#N/A</v>
          </cell>
          <cell r="I46" t="e">
            <v>#N/A</v>
          </cell>
          <cell r="J46" t="e">
            <v>#N/A</v>
          </cell>
          <cell r="K46">
            <v>0</v>
          </cell>
          <cell r="L46" t="e">
            <v>#N/A</v>
          </cell>
          <cell r="Y46" t="e">
            <v>#VALUE!</v>
          </cell>
          <cell r="Z46" t="e">
            <v>#VALUE!</v>
          </cell>
        </row>
        <row r="48">
          <cell r="E48" t="str">
            <v>VARIOS</v>
          </cell>
          <cell r="I48" t="e">
            <v>#N/A</v>
          </cell>
          <cell r="L48" t="e">
            <v>#N/A</v>
          </cell>
          <cell r="Z48" t="e">
            <v>#VALUE!</v>
          </cell>
        </row>
        <row r="49">
          <cell r="D49" t="str">
            <v>TC03CAMP</v>
          </cell>
          <cell r="E49" t="e">
            <v>#N/A</v>
          </cell>
          <cell r="F49" t="e">
            <v>#N/A</v>
          </cell>
          <cell r="G49">
            <v>1</v>
          </cell>
          <cell r="H49" t="e">
            <v>#N/A</v>
          </cell>
          <cell r="I49" t="e">
            <v>#N/A</v>
          </cell>
          <cell r="J49" t="e">
            <v>#N/A</v>
          </cell>
          <cell r="K49">
            <v>0</v>
          </cell>
          <cell r="L49" t="e">
            <v>#N/A</v>
          </cell>
          <cell r="Y49" t="e">
            <v>#VALUE!</v>
          </cell>
          <cell r="Z49" t="e">
            <v>#VALUE!</v>
          </cell>
        </row>
        <row r="52">
          <cell r="E52" t="str">
            <v>SUBTOTAL</v>
          </cell>
          <cell r="I52" t="e">
            <v>#N/A</v>
          </cell>
          <cell r="L52" t="e">
            <v>#N/A</v>
          </cell>
          <cell r="Z52" t="e">
            <v>#VALUE!</v>
          </cell>
        </row>
        <row r="53">
          <cell r="E53" t="str">
            <v>A.I.U</v>
          </cell>
          <cell r="I53" t="e">
            <v>#N/A</v>
          </cell>
          <cell r="L53" t="e">
            <v>#N/A</v>
          </cell>
          <cell r="Z53" t="e">
            <v>#N/A</v>
          </cell>
        </row>
        <row r="54">
          <cell r="D54" t="str">
            <v>AIUAADMON</v>
          </cell>
          <cell r="E54" t="str">
            <v>Admon</v>
          </cell>
          <cell r="F54">
            <v>0</v>
          </cell>
          <cell r="I54" t="e">
            <v>#N/A</v>
          </cell>
          <cell r="J54">
            <v>0</v>
          </cell>
          <cell r="L54" t="e">
            <v>#N/A</v>
          </cell>
          <cell r="Z54" t="e">
            <v>#N/A</v>
          </cell>
        </row>
        <row r="55">
          <cell r="D55" t="str">
            <v>AIUAIMPRE</v>
          </cell>
          <cell r="E55" t="str">
            <v>Imprevistos</v>
          </cell>
          <cell r="F55">
            <v>0</v>
          </cell>
          <cell r="I55" t="e">
            <v>#N/A</v>
          </cell>
          <cell r="J55">
            <v>0</v>
          </cell>
          <cell r="L55" t="e">
            <v>#N/A</v>
          </cell>
          <cell r="Z55" t="e">
            <v>#N/A</v>
          </cell>
        </row>
        <row r="56">
          <cell r="D56" t="str">
            <v>AIUAUTILI</v>
          </cell>
          <cell r="E56" t="str">
            <v>Utilidad</v>
          </cell>
          <cell r="F56">
            <v>0</v>
          </cell>
          <cell r="I56" t="e">
            <v>#N/A</v>
          </cell>
          <cell r="J56">
            <v>0</v>
          </cell>
          <cell r="L56" t="e">
            <v>#N/A</v>
          </cell>
          <cell r="Z56" t="e">
            <v>#N/A</v>
          </cell>
        </row>
        <row r="57">
          <cell r="D57" t="str">
            <v>AIUAIVAUTI</v>
          </cell>
          <cell r="E57" t="str">
            <v>IVA utilidad</v>
          </cell>
          <cell r="F57">
            <v>0</v>
          </cell>
          <cell r="I57" t="e">
            <v>#N/A</v>
          </cell>
          <cell r="J57">
            <v>0</v>
          </cell>
          <cell r="L57" t="e">
            <v>#N/A</v>
          </cell>
          <cell r="Z57" t="e">
            <v>#N/A</v>
          </cell>
        </row>
        <row r="59">
          <cell r="E59" t="str">
            <v>ITEM</v>
          </cell>
        </row>
        <row r="60">
          <cell r="D60" t="str">
            <v>TPCLZ</v>
          </cell>
          <cell r="E60" t="str">
            <v>Cerramiento Lámina de Zinc H=2,00 m</v>
          </cell>
          <cell r="G60" t="str">
            <v>UN.</v>
          </cell>
          <cell r="H60" t="str">
            <v>Ml</v>
          </cell>
          <cell r="I60" t="e">
            <v>#N/A</v>
          </cell>
          <cell r="K60">
            <v>0</v>
          </cell>
          <cell r="L60" t="e">
            <v>#N/A</v>
          </cell>
          <cell r="N60" t="e">
            <v>#N/A</v>
          </cell>
          <cell r="O60">
            <v>2000</v>
          </cell>
          <cell r="P60" t="e">
            <v>#N/A</v>
          </cell>
          <cell r="Q60" t="e">
            <v>#N/A</v>
          </cell>
          <cell r="X60" t="e">
            <v>#N/A</v>
          </cell>
          <cell r="Z60" t="e">
            <v>#VALUE!</v>
          </cell>
          <cell r="AA60" t="e">
            <v>#VALUE!</v>
          </cell>
          <cell r="AB60" t="e">
            <v>#VALUE!</v>
          </cell>
          <cell r="AC60" t="e">
            <v>#VALUE!</v>
          </cell>
        </row>
        <row r="62">
          <cell r="D62" t="str">
            <v>CODIGO</v>
          </cell>
          <cell r="E62" t="str">
            <v>DESCRIPCION</v>
          </cell>
          <cell r="F62" t="str">
            <v>UN</v>
          </cell>
          <cell r="G62" t="str">
            <v>CANT</v>
          </cell>
          <cell r="H62" t="str">
            <v>V/UNIT.</v>
          </cell>
          <cell r="I62" t="str">
            <v>V/TOTAL</v>
          </cell>
          <cell r="K62" t="str">
            <v>CANT TOTAL</v>
          </cell>
          <cell r="L62" t="str">
            <v>Vr TOTAL</v>
          </cell>
          <cell r="Y62" t="str">
            <v>CANT.</v>
          </cell>
          <cell r="Z62" t="str">
            <v>V/TOTAL</v>
          </cell>
        </row>
        <row r="63">
          <cell r="E63" t="str">
            <v>MATERIALES</v>
          </cell>
          <cell r="I63" t="e">
            <v>#N/A</v>
          </cell>
          <cell r="L63" t="e">
            <v>#N/A</v>
          </cell>
          <cell r="Z63" t="e">
            <v>#VALUE!</v>
          </cell>
        </row>
        <row r="64">
          <cell r="D64" t="str">
            <v>MA29TZ</v>
          </cell>
          <cell r="E64" t="e">
            <v>#N/A</v>
          </cell>
          <cell r="F64" t="e">
            <v>#N/A</v>
          </cell>
          <cell r="G64">
            <v>1.5</v>
          </cell>
          <cell r="H64" t="e">
            <v>#N/A</v>
          </cell>
          <cell r="I64" t="e">
            <v>#N/A</v>
          </cell>
          <cell r="J64" t="e">
            <v>#N/A</v>
          </cell>
          <cell r="K64">
            <v>0</v>
          </cell>
          <cell r="L64" t="e">
            <v>#N/A</v>
          </cell>
          <cell r="Y64" t="e">
            <v>#VALUE!</v>
          </cell>
          <cell r="Z64" t="e">
            <v>#VALUE!</v>
          </cell>
        </row>
        <row r="65">
          <cell r="D65" t="str">
            <v>MA19PC25</v>
          </cell>
          <cell r="E65" t="str">
            <v>Puntilla con cabeza 2,5"</v>
          </cell>
          <cell r="F65" t="str">
            <v>Lb</v>
          </cell>
          <cell r="G65">
            <v>0.05</v>
          </cell>
          <cell r="H65">
            <v>1216</v>
          </cell>
          <cell r="I65">
            <v>60.800000000000004</v>
          </cell>
          <cell r="J65">
            <v>0</v>
          </cell>
          <cell r="K65">
            <v>0</v>
          </cell>
          <cell r="L65">
            <v>0</v>
          </cell>
          <cell r="Y65" t="e">
            <v>#VALUE!</v>
          </cell>
          <cell r="Z65" t="e">
            <v>#VALUE!</v>
          </cell>
        </row>
        <row r="66">
          <cell r="D66" t="str">
            <v>MA25VL6</v>
          </cell>
          <cell r="E66" t="str">
            <v>Vara Limaton 6m Diametro 12-15</v>
          </cell>
          <cell r="F66" t="str">
            <v>Un</v>
          </cell>
          <cell r="G66">
            <v>0.5</v>
          </cell>
          <cell r="H66">
            <v>18560</v>
          </cell>
          <cell r="I66">
            <v>9280</v>
          </cell>
          <cell r="J66">
            <v>0</v>
          </cell>
          <cell r="K66">
            <v>0</v>
          </cell>
          <cell r="L66">
            <v>0</v>
          </cell>
          <cell r="Y66" t="e">
            <v>#VALUE!</v>
          </cell>
          <cell r="Z66" t="e">
            <v>#VALUE!</v>
          </cell>
        </row>
        <row r="67">
          <cell r="D67" t="str">
            <v>MA29CTZ</v>
          </cell>
          <cell r="E67" t="e">
            <v>#N/A</v>
          </cell>
          <cell r="F67" t="e">
            <v>#N/A</v>
          </cell>
          <cell r="G67">
            <v>0.09</v>
          </cell>
          <cell r="H67" t="e">
            <v>#N/A</v>
          </cell>
          <cell r="I67" t="e">
            <v>#N/A</v>
          </cell>
          <cell r="J67" t="e">
            <v>#N/A</v>
          </cell>
          <cell r="K67">
            <v>0</v>
          </cell>
          <cell r="L67" t="e">
            <v>#N/A</v>
          </cell>
          <cell r="Y67" t="e">
            <v>#VALUE!</v>
          </cell>
          <cell r="Z67" t="e">
            <v>#VALUE!</v>
          </cell>
        </row>
        <row r="70">
          <cell r="E70" t="str">
            <v>MANO DE OBRA</v>
          </cell>
          <cell r="I70">
            <v>2000</v>
          </cell>
          <cell r="L70">
            <v>0</v>
          </cell>
          <cell r="Z70" t="e">
            <v>#VALUE!</v>
          </cell>
        </row>
        <row r="71">
          <cell r="D71" t="str">
            <v>MOTPCZ</v>
          </cell>
          <cell r="E71" t="str">
            <v>M.O. Cerramiento Teja Zinc</v>
          </cell>
          <cell r="F71" t="str">
            <v>Ml</v>
          </cell>
          <cell r="G71">
            <v>1</v>
          </cell>
          <cell r="H71">
            <v>2000</v>
          </cell>
          <cell r="I71">
            <v>2000</v>
          </cell>
          <cell r="J71">
            <v>0</v>
          </cell>
          <cell r="K71">
            <v>0</v>
          </cell>
          <cell r="L71">
            <v>0</v>
          </cell>
          <cell r="Y71" t="e">
            <v>#VALUE!</v>
          </cell>
          <cell r="Z71" t="e">
            <v>#VALUE!</v>
          </cell>
        </row>
        <row r="73">
          <cell r="E73" t="str">
            <v>VARIOS</v>
          </cell>
          <cell r="I73" t="e">
            <v>#N/A</v>
          </cell>
          <cell r="L73" t="e">
            <v>#N/A</v>
          </cell>
          <cell r="Z73" t="e">
            <v>#VALUE!</v>
          </cell>
        </row>
        <row r="74">
          <cell r="D74" t="str">
            <v>TC46VTEJ</v>
          </cell>
          <cell r="E74" t="e">
            <v>#N/A</v>
          </cell>
          <cell r="F74" t="e">
            <v>#N/A</v>
          </cell>
          <cell r="G74">
            <v>2</v>
          </cell>
          <cell r="H74" t="e">
            <v>#N/A</v>
          </cell>
          <cell r="I74" t="e">
            <v>#N/A</v>
          </cell>
          <cell r="J74" t="e">
            <v>#N/A</v>
          </cell>
          <cell r="K74">
            <v>0</v>
          </cell>
          <cell r="L74" t="e">
            <v>#N/A</v>
          </cell>
          <cell r="Y74" t="e">
            <v>#VALUE!</v>
          </cell>
          <cell r="Z74" t="e">
            <v>#VALUE!</v>
          </cell>
        </row>
        <row r="75">
          <cell r="D75" t="str">
            <v>TC07H500</v>
          </cell>
          <cell r="E75" t="str">
            <v>Herramienta y Varios</v>
          </cell>
          <cell r="F75" t="str">
            <v>Gb</v>
          </cell>
          <cell r="G75">
            <v>1</v>
          </cell>
          <cell r="H75">
            <v>500</v>
          </cell>
          <cell r="I75">
            <v>500</v>
          </cell>
          <cell r="J75">
            <v>0</v>
          </cell>
          <cell r="K75">
            <v>0</v>
          </cell>
          <cell r="L75">
            <v>0</v>
          </cell>
          <cell r="Y75" t="e">
            <v>#VALUE!</v>
          </cell>
          <cell r="Z75" t="e">
            <v>#VALUE!</v>
          </cell>
        </row>
        <row r="77">
          <cell r="E77" t="str">
            <v>SUBTOTAL</v>
          </cell>
          <cell r="I77" t="e">
            <v>#N/A</v>
          </cell>
          <cell r="L77" t="e">
            <v>#N/A</v>
          </cell>
          <cell r="Z77" t="e">
            <v>#VALUE!</v>
          </cell>
        </row>
        <row r="78">
          <cell r="E78" t="str">
            <v>A.I.U</v>
          </cell>
          <cell r="I78" t="e">
            <v>#N/A</v>
          </cell>
          <cell r="L78" t="e">
            <v>#N/A</v>
          </cell>
          <cell r="Z78" t="e">
            <v>#N/A</v>
          </cell>
        </row>
        <row r="79">
          <cell r="D79" t="str">
            <v>AIUAADMON</v>
          </cell>
          <cell r="E79" t="str">
            <v>Admon</v>
          </cell>
          <cell r="F79">
            <v>0</v>
          </cell>
          <cell r="I79" t="e">
            <v>#N/A</v>
          </cell>
          <cell r="J79">
            <v>0</v>
          </cell>
          <cell r="L79" t="e">
            <v>#N/A</v>
          </cell>
          <cell r="Z79" t="e">
            <v>#N/A</v>
          </cell>
        </row>
        <row r="80">
          <cell r="D80" t="str">
            <v>AIUAIMPRE</v>
          </cell>
          <cell r="E80" t="str">
            <v>Imprevistos</v>
          </cell>
          <cell r="F80">
            <v>0</v>
          </cell>
          <cell r="I80" t="e">
            <v>#N/A</v>
          </cell>
          <cell r="J80">
            <v>0</v>
          </cell>
          <cell r="L80" t="e">
            <v>#N/A</v>
          </cell>
          <cell r="Z80" t="e">
            <v>#N/A</v>
          </cell>
        </row>
        <row r="81">
          <cell r="D81" t="str">
            <v>AIUAUTILI</v>
          </cell>
          <cell r="E81" t="str">
            <v>Utilidad</v>
          </cell>
          <cell r="F81">
            <v>0</v>
          </cell>
          <cell r="I81" t="e">
            <v>#N/A</v>
          </cell>
          <cell r="J81">
            <v>0</v>
          </cell>
          <cell r="L81" t="e">
            <v>#N/A</v>
          </cell>
          <cell r="Z81" t="e">
            <v>#N/A</v>
          </cell>
        </row>
        <row r="82">
          <cell r="D82" t="str">
            <v>AIUAIVAUTI</v>
          </cell>
          <cell r="E82" t="str">
            <v>IVA utilidad</v>
          </cell>
          <cell r="F82">
            <v>0</v>
          </cell>
          <cell r="I82" t="e">
            <v>#N/A</v>
          </cell>
          <cell r="J82">
            <v>0</v>
          </cell>
          <cell r="L82" t="e">
            <v>#N/A</v>
          </cell>
          <cell r="Z82" t="e">
            <v>#N/A</v>
          </cell>
        </row>
        <row r="84">
          <cell r="E84" t="str">
            <v>ITEM</v>
          </cell>
        </row>
        <row r="85">
          <cell r="D85" t="str">
            <v>TPCMP</v>
          </cell>
          <cell r="E85" t="str">
            <v>Cerramiento Malla Protección</v>
          </cell>
          <cell r="G85" t="str">
            <v>UN.</v>
          </cell>
          <cell r="H85" t="str">
            <v>Ml</v>
          </cell>
          <cell r="I85" t="e">
            <v>#N/A</v>
          </cell>
          <cell r="K85">
            <v>0</v>
          </cell>
          <cell r="L85" t="e">
            <v>#N/A</v>
          </cell>
          <cell r="N85" t="e">
            <v>#N/A</v>
          </cell>
          <cell r="O85">
            <v>2000</v>
          </cell>
          <cell r="P85">
            <v>500</v>
          </cell>
          <cell r="Q85" t="e">
            <v>#N/A</v>
          </cell>
          <cell r="X85" t="e">
            <v>#N/A</v>
          </cell>
          <cell r="Z85" t="e">
            <v>#VALUE!</v>
          </cell>
          <cell r="AA85" t="e">
            <v>#VALUE!</v>
          </cell>
          <cell r="AB85" t="e">
            <v>#VALUE!</v>
          </cell>
          <cell r="AC85" t="e">
            <v>#VALUE!</v>
          </cell>
        </row>
        <row r="87">
          <cell r="D87" t="str">
            <v>CODIGO</v>
          </cell>
          <cell r="E87" t="str">
            <v>DESCRIPCION</v>
          </cell>
          <cell r="F87" t="str">
            <v>UN</v>
          </cell>
          <cell r="G87" t="str">
            <v>CANT</v>
          </cell>
          <cell r="H87" t="str">
            <v>V/UNIT.</v>
          </cell>
          <cell r="I87" t="str">
            <v>V/TOTAL</v>
          </cell>
          <cell r="K87" t="str">
            <v>CANT TOTAL</v>
          </cell>
          <cell r="L87" t="str">
            <v>Vr TOTAL</v>
          </cell>
          <cell r="Y87" t="str">
            <v>CANT.</v>
          </cell>
          <cell r="Z87" t="str">
            <v>V/TOTAL</v>
          </cell>
        </row>
        <row r="88">
          <cell r="E88" t="str">
            <v>MATERIALES</v>
          </cell>
          <cell r="I88" t="e">
            <v>#N/A</v>
          </cell>
          <cell r="L88" t="e">
            <v>#N/A</v>
          </cell>
          <cell r="Z88" t="e">
            <v>#VALUE!</v>
          </cell>
        </row>
        <row r="89">
          <cell r="D89" t="str">
            <v>MA17MP</v>
          </cell>
          <cell r="E89" t="e">
            <v>#N/A</v>
          </cell>
          <cell r="F89" t="e">
            <v>#N/A</v>
          </cell>
          <cell r="G89">
            <v>4</v>
          </cell>
          <cell r="H89" t="e">
            <v>#N/A</v>
          </cell>
          <cell r="I89" t="e">
            <v>#N/A</v>
          </cell>
          <cell r="J89" t="e">
            <v>#N/A</v>
          </cell>
          <cell r="K89">
            <v>0</v>
          </cell>
          <cell r="L89" t="e">
            <v>#N/A</v>
          </cell>
          <cell r="Y89" t="e">
            <v>#VALUE!</v>
          </cell>
          <cell r="Z89" t="e">
            <v>#VALUE!</v>
          </cell>
        </row>
        <row r="90">
          <cell r="D90" t="str">
            <v>MA19PC25</v>
          </cell>
          <cell r="E90" t="str">
            <v>Puntilla con cabeza 2,5"</v>
          </cell>
          <cell r="F90" t="str">
            <v>Lb</v>
          </cell>
          <cell r="G90">
            <v>0.05</v>
          </cell>
          <cell r="H90">
            <v>1216</v>
          </cell>
          <cell r="I90">
            <v>60.800000000000004</v>
          </cell>
          <cell r="J90">
            <v>0</v>
          </cell>
          <cell r="K90">
            <v>0</v>
          </cell>
          <cell r="L90">
            <v>0</v>
          </cell>
          <cell r="Y90" t="e">
            <v>#VALUE!</v>
          </cell>
          <cell r="Z90" t="e">
            <v>#VALUE!</v>
          </cell>
        </row>
        <row r="91">
          <cell r="D91" t="str">
            <v>MA25VC6</v>
          </cell>
          <cell r="E91" t="str">
            <v>Vara de Corredor 6 ml</v>
          </cell>
          <cell r="F91" t="str">
            <v>Un</v>
          </cell>
          <cell r="G91">
            <v>0.34</v>
          </cell>
          <cell r="H91">
            <v>6900</v>
          </cell>
          <cell r="I91">
            <v>2346</v>
          </cell>
          <cell r="J91">
            <v>0</v>
          </cell>
          <cell r="K91">
            <v>0</v>
          </cell>
          <cell r="L91">
            <v>0</v>
          </cell>
          <cell r="Y91" t="e">
            <v>#VALUE!</v>
          </cell>
          <cell r="Z91" t="e">
            <v>#VALUE!</v>
          </cell>
        </row>
        <row r="92">
          <cell r="D92" t="str">
            <v>MA17APU</v>
          </cell>
          <cell r="E92" t="e">
            <v>#N/A</v>
          </cell>
          <cell r="F92" t="e">
            <v>#N/A</v>
          </cell>
          <cell r="G92">
            <v>2.7E-2</v>
          </cell>
          <cell r="H92" t="e">
            <v>#N/A</v>
          </cell>
          <cell r="I92" t="e">
            <v>#N/A</v>
          </cell>
          <cell r="J92" t="e">
            <v>#N/A</v>
          </cell>
          <cell r="K92">
            <v>0</v>
          </cell>
          <cell r="L92" t="e">
            <v>#N/A</v>
          </cell>
          <cell r="Y92" t="e">
            <v>#VALUE!</v>
          </cell>
          <cell r="Z92" t="e">
            <v>#VALUE!</v>
          </cell>
        </row>
        <row r="93">
          <cell r="D93" t="str">
            <v>MA17GAP</v>
          </cell>
          <cell r="E93" t="e">
            <v>#N/A</v>
          </cell>
          <cell r="F93" t="e">
            <v>#N/A</v>
          </cell>
          <cell r="G93">
            <v>0.03</v>
          </cell>
          <cell r="H93" t="e">
            <v>#N/A</v>
          </cell>
          <cell r="I93" t="e">
            <v>#N/A</v>
          </cell>
          <cell r="J93" t="e">
            <v>#N/A</v>
          </cell>
          <cell r="K93">
            <v>0</v>
          </cell>
          <cell r="L93" t="e">
            <v>#N/A</v>
          </cell>
          <cell r="Y93" t="e">
            <v>#VALUE!</v>
          </cell>
          <cell r="Z93" t="e">
            <v>#VALUE!</v>
          </cell>
        </row>
        <row r="94">
          <cell r="I94">
            <v>0</v>
          </cell>
          <cell r="J94">
            <v>0</v>
          </cell>
          <cell r="K94">
            <v>0</v>
          </cell>
          <cell r="L94">
            <v>0</v>
          </cell>
          <cell r="Z94">
            <v>0</v>
          </cell>
        </row>
        <row r="95">
          <cell r="E95" t="str">
            <v>MANO DE OBRA</v>
          </cell>
          <cell r="I95">
            <v>2000</v>
          </cell>
          <cell r="L95">
            <v>0</v>
          </cell>
          <cell r="Z95" t="e">
            <v>#VALUE!</v>
          </cell>
        </row>
        <row r="96">
          <cell r="D96" t="str">
            <v>MOTPCMP</v>
          </cell>
          <cell r="E96" t="str">
            <v>M.O. Cerramiento Malla Protección</v>
          </cell>
          <cell r="F96" t="str">
            <v>Ml</v>
          </cell>
          <cell r="G96">
            <v>1</v>
          </cell>
          <cell r="H96">
            <v>2000</v>
          </cell>
          <cell r="I96">
            <v>2000</v>
          </cell>
          <cell r="J96">
            <v>0</v>
          </cell>
          <cell r="K96">
            <v>0</v>
          </cell>
          <cell r="L96">
            <v>0</v>
          </cell>
          <cell r="Y96" t="e">
            <v>#VALUE!</v>
          </cell>
          <cell r="Z96" t="e">
            <v>#VALUE!</v>
          </cell>
        </row>
        <row r="98">
          <cell r="E98" t="str">
            <v>VARIOS</v>
          </cell>
          <cell r="I98">
            <v>500</v>
          </cell>
          <cell r="L98">
            <v>0</v>
          </cell>
          <cell r="Z98" t="e">
            <v>#VALUE!</v>
          </cell>
        </row>
        <row r="99">
          <cell r="D99" t="str">
            <v>TC07H500</v>
          </cell>
          <cell r="E99" t="str">
            <v>Herramienta y Varios</v>
          </cell>
          <cell r="F99" t="str">
            <v>Gb</v>
          </cell>
          <cell r="G99">
            <v>1</v>
          </cell>
          <cell r="H99">
            <v>500</v>
          </cell>
          <cell r="I99">
            <v>500</v>
          </cell>
          <cell r="J99">
            <v>0</v>
          </cell>
          <cell r="K99">
            <v>0</v>
          </cell>
          <cell r="L99">
            <v>0</v>
          </cell>
          <cell r="Y99" t="e">
            <v>#VALUE!</v>
          </cell>
          <cell r="Z99" t="e">
            <v>#VALUE!</v>
          </cell>
        </row>
        <row r="102">
          <cell r="E102" t="str">
            <v>SUBTOTAL</v>
          </cell>
          <cell r="I102" t="e">
            <v>#N/A</v>
          </cell>
          <cell r="L102" t="e">
            <v>#N/A</v>
          </cell>
          <cell r="Z102" t="e">
            <v>#VALUE!</v>
          </cell>
        </row>
        <row r="103">
          <cell r="E103" t="str">
            <v>A.I.U</v>
          </cell>
          <cell r="I103" t="e">
            <v>#N/A</v>
          </cell>
          <cell r="L103" t="e">
            <v>#N/A</v>
          </cell>
          <cell r="Z103" t="e">
            <v>#N/A</v>
          </cell>
        </row>
        <row r="104">
          <cell r="D104" t="str">
            <v>AIUAADMON</v>
          </cell>
          <cell r="E104" t="str">
            <v>Admon</v>
          </cell>
          <cell r="F104">
            <v>0</v>
          </cell>
          <cell r="I104" t="e">
            <v>#N/A</v>
          </cell>
          <cell r="J104">
            <v>0</v>
          </cell>
          <cell r="L104" t="e">
            <v>#N/A</v>
          </cell>
          <cell r="Z104" t="e">
            <v>#N/A</v>
          </cell>
        </row>
        <row r="105">
          <cell r="D105" t="str">
            <v>AIUAIMPRE</v>
          </cell>
          <cell r="E105" t="str">
            <v>Imprevistos</v>
          </cell>
          <cell r="F105">
            <v>0</v>
          </cell>
          <cell r="I105" t="e">
            <v>#N/A</v>
          </cell>
          <cell r="J105">
            <v>0</v>
          </cell>
          <cell r="L105" t="e">
            <v>#N/A</v>
          </cell>
          <cell r="Z105" t="e">
            <v>#N/A</v>
          </cell>
        </row>
        <row r="106">
          <cell r="D106" t="str">
            <v>AIUAUTILI</v>
          </cell>
          <cell r="E106" t="str">
            <v>Utilidad</v>
          </cell>
          <cell r="F106">
            <v>0</v>
          </cell>
          <cell r="I106" t="e">
            <v>#N/A</v>
          </cell>
          <cell r="J106">
            <v>0</v>
          </cell>
          <cell r="L106" t="e">
            <v>#N/A</v>
          </cell>
          <cell r="Z106" t="e">
            <v>#N/A</v>
          </cell>
        </row>
        <row r="107">
          <cell r="D107" t="str">
            <v>AIUAIVAUTI</v>
          </cell>
          <cell r="E107" t="str">
            <v>IVA utilidad</v>
          </cell>
          <cell r="F107">
            <v>0</v>
          </cell>
          <cell r="I107" t="e">
            <v>#N/A</v>
          </cell>
          <cell r="J107">
            <v>0</v>
          </cell>
          <cell r="L107" t="e">
            <v>#N/A</v>
          </cell>
          <cell r="Z107" t="e">
            <v>#N/A</v>
          </cell>
        </row>
        <row r="110">
          <cell r="E110" t="str">
            <v>ITEM</v>
          </cell>
        </row>
        <row r="111">
          <cell r="D111" t="str">
            <v>MTEMRT</v>
          </cell>
          <cell r="E111" t="str">
            <v>Excavacion Manual y Relleno Tuberia</v>
          </cell>
          <cell r="G111" t="str">
            <v>UN.</v>
          </cell>
          <cell r="H111" t="str">
            <v>M3</v>
          </cell>
          <cell r="I111">
            <v>7280</v>
          </cell>
          <cell r="K111">
            <v>0</v>
          </cell>
          <cell r="L111">
            <v>0</v>
          </cell>
          <cell r="N111">
            <v>0</v>
          </cell>
          <cell r="O111">
            <v>6500</v>
          </cell>
          <cell r="P111">
            <v>780</v>
          </cell>
          <cell r="Q111">
            <v>0</v>
          </cell>
          <cell r="X111">
            <v>0</v>
          </cell>
          <cell r="Z111" t="e">
            <v>#VALUE!</v>
          </cell>
          <cell r="AA111">
            <v>0</v>
          </cell>
          <cell r="AB111" t="e">
            <v>#VALUE!</v>
          </cell>
          <cell r="AC111" t="e">
            <v>#VALUE!</v>
          </cell>
        </row>
        <row r="113">
          <cell r="D113" t="str">
            <v>CODIGO</v>
          </cell>
          <cell r="E113" t="str">
            <v>DESCRIPCION</v>
          </cell>
          <cell r="F113" t="str">
            <v>UN</v>
          </cell>
          <cell r="G113" t="str">
            <v>CANT</v>
          </cell>
          <cell r="H113" t="str">
            <v>V/UNIT.</v>
          </cell>
          <cell r="I113" t="str">
            <v>V/TOTAL</v>
          </cell>
          <cell r="K113" t="str">
            <v>CANT TOTAL</v>
          </cell>
          <cell r="L113" t="str">
            <v>Vr TOTAL</v>
          </cell>
          <cell r="Y113" t="str">
            <v>CANT.</v>
          </cell>
          <cell r="Z113" t="str">
            <v>V/TOTAL</v>
          </cell>
        </row>
        <row r="114">
          <cell r="E114" t="str">
            <v>MATERIALES</v>
          </cell>
          <cell r="I114">
            <v>0</v>
          </cell>
          <cell r="L114">
            <v>0</v>
          </cell>
          <cell r="Z114">
            <v>0</v>
          </cell>
        </row>
        <row r="118">
          <cell r="E118" t="str">
            <v>MANO DE OBRA</v>
          </cell>
          <cell r="I118">
            <v>6500</v>
          </cell>
          <cell r="L118">
            <v>0</v>
          </cell>
          <cell r="Z118" t="e">
            <v>#VALUE!</v>
          </cell>
        </row>
        <row r="119">
          <cell r="D119" t="str">
            <v>MOMTEM</v>
          </cell>
          <cell r="E119" t="str">
            <v>Excavacion a Mano</v>
          </cell>
          <cell r="F119" t="str">
            <v>M3</v>
          </cell>
          <cell r="G119">
            <v>1</v>
          </cell>
          <cell r="H119">
            <v>4500</v>
          </cell>
          <cell r="I119">
            <v>4500</v>
          </cell>
          <cell r="J119">
            <v>0</v>
          </cell>
          <cell r="K119">
            <v>0</v>
          </cell>
          <cell r="L119">
            <v>0</v>
          </cell>
          <cell r="Y119" t="e">
            <v>#VALUE!</v>
          </cell>
          <cell r="Z119" t="e">
            <v>#VALUE!</v>
          </cell>
        </row>
        <row r="120">
          <cell r="D120" t="str">
            <v>MOMTRETU</v>
          </cell>
          <cell r="E120" t="str">
            <v xml:space="preserve">Recubrimiento Tuberia </v>
          </cell>
          <cell r="F120" t="str">
            <v>M3</v>
          </cell>
          <cell r="G120">
            <v>1</v>
          </cell>
          <cell r="H120">
            <v>2000</v>
          </cell>
          <cell r="I120">
            <v>2000</v>
          </cell>
          <cell r="J120">
            <v>0</v>
          </cell>
          <cell r="K120">
            <v>0</v>
          </cell>
          <cell r="L120">
            <v>0</v>
          </cell>
          <cell r="Y120" t="e">
            <v>#VALUE!</v>
          </cell>
          <cell r="Z120" t="e">
            <v>#VALUE!</v>
          </cell>
        </row>
        <row r="121">
          <cell r="E121" t="str">
            <v>VARIOS</v>
          </cell>
          <cell r="I121">
            <v>780</v>
          </cell>
          <cell r="L121">
            <v>0</v>
          </cell>
          <cell r="Z121" t="e">
            <v>#VALUE!</v>
          </cell>
        </row>
        <row r="122">
          <cell r="D122" t="str">
            <v>AL04APIS</v>
          </cell>
          <cell r="E122" t="str">
            <v>Apisonador</v>
          </cell>
          <cell r="F122" t="str">
            <v>Dia</v>
          </cell>
          <cell r="G122">
            <v>0.01</v>
          </cell>
          <cell r="H122">
            <v>33000</v>
          </cell>
          <cell r="I122">
            <v>330</v>
          </cell>
          <cell r="J122">
            <v>0</v>
          </cell>
          <cell r="K122">
            <v>0</v>
          </cell>
          <cell r="L122">
            <v>0</v>
          </cell>
          <cell r="Y122" t="e">
            <v>#VALUE!</v>
          </cell>
          <cell r="Z122" t="e">
            <v>#VALUE!</v>
          </cell>
        </row>
        <row r="123">
          <cell r="D123" t="str">
            <v>TC07h450</v>
          </cell>
          <cell r="E123" t="str">
            <v>Herramienta</v>
          </cell>
          <cell r="F123" t="str">
            <v>Gb</v>
          </cell>
          <cell r="G123">
            <v>1</v>
          </cell>
          <cell r="H123">
            <v>450</v>
          </cell>
          <cell r="I123">
            <v>450</v>
          </cell>
          <cell r="J123">
            <v>0</v>
          </cell>
          <cell r="K123">
            <v>0</v>
          </cell>
          <cell r="L123">
            <v>0</v>
          </cell>
          <cell r="Y123" t="e">
            <v>#VALUE!</v>
          </cell>
          <cell r="Z123" t="e">
            <v>#VALUE!</v>
          </cell>
        </row>
        <row r="125">
          <cell r="E125" t="str">
            <v>SUBTOTAL</v>
          </cell>
          <cell r="I125">
            <v>7280</v>
          </cell>
          <cell r="L125">
            <v>0</v>
          </cell>
          <cell r="Z125" t="e">
            <v>#VALUE!</v>
          </cell>
        </row>
        <row r="126">
          <cell r="E126" t="str">
            <v>A.I.U</v>
          </cell>
          <cell r="I126">
            <v>0</v>
          </cell>
          <cell r="L126">
            <v>0</v>
          </cell>
          <cell r="Z126">
            <v>0</v>
          </cell>
        </row>
        <row r="127">
          <cell r="D127" t="str">
            <v>AIUAADMON</v>
          </cell>
          <cell r="E127" t="str">
            <v>Admon</v>
          </cell>
          <cell r="F127">
            <v>0</v>
          </cell>
          <cell r="I127">
            <v>0</v>
          </cell>
          <cell r="J127">
            <v>0</v>
          </cell>
          <cell r="L127">
            <v>0</v>
          </cell>
          <cell r="Z127">
            <v>0</v>
          </cell>
        </row>
        <row r="128">
          <cell r="D128" t="str">
            <v>AIUAIMPRE</v>
          </cell>
          <cell r="E128" t="str">
            <v>Imprevistos</v>
          </cell>
          <cell r="F128">
            <v>0</v>
          </cell>
          <cell r="I128">
            <v>0</v>
          </cell>
          <cell r="J128">
            <v>0</v>
          </cell>
          <cell r="L128">
            <v>0</v>
          </cell>
          <cell r="Z128">
            <v>0</v>
          </cell>
        </row>
        <row r="129">
          <cell r="D129" t="str">
            <v>AIUAUTILI</v>
          </cell>
          <cell r="E129" t="str">
            <v>Utilidad</v>
          </cell>
          <cell r="F129">
            <v>0</v>
          </cell>
          <cell r="I129">
            <v>0</v>
          </cell>
          <cell r="J129">
            <v>0</v>
          </cell>
          <cell r="L129">
            <v>0</v>
          </cell>
          <cell r="Z129">
            <v>0</v>
          </cell>
        </row>
        <row r="130">
          <cell r="D130" t="str">
            <v>AIUAIVAUTI</v>
          </cell>
          <cell r="E130" t="str">
            <v>IVA utilidad</v>
          </cell>
          <cell r="F130">
            <v>0</v>
          </cell>
          <cell r="I130">
            <v>0</v>
          </cell>
          <cell r="J130">
            <v>0</v>
          </cell>
          <cell r="L130">
            <v>0</v>
          </cell>
          <cell r="Z130">
            <v>0</v>
          </cell>
        </row>
        <row r="132">
          <cell r="E132" t="str">
            <v>ITEM</v>
          </cell>
        </row>
        <row r="133">
          <cell r="D133" t="str">
            <v>MTERETROG</v>
          </cell>
          <cell r="E133" t="str">
            <v>Excavación Retro Oruga Grande</v>
          </cell>
          <cell r="G133" t="str">
            <v>UN.</v>
          </cell>
          <cell r="H133" t="str">
            <v>Hr</v>
          </cell>
          <cell r="I133">
            <v>90000</v>
          </cell>
          <cell r="K133">
            <v>0</v>
          </cell>
          <cell r="L133">
            <v>0</v>
          </cell>
          <cell r="N133">
            <v>0</v>
          </cell>
          <cell r="O133">
            <v>0</v>
          </cell>
          <cell r="P133">
            <v>90000</v>
          </cell>
          <cell r="Q133">
            <v>0</v>
          </cell>
          <cell r="X133">
            <v>0</v>
          </cell>
          <cell r="Z133" t="e">
            <v>#VALUE!</v>
          </cell>
          <cell r="AA133">
            <v>0</v>
          </cell>
          <cell r="AB133">
            <v>0</v>
          </cell>
          <cell r="AC133" t="e">
            <v>#VALUE!</v>
          </cell>
        </row>
        <row r="135">
          <cell r="D135" t="str">
            <v>CODIGO</v>
          </cell>
          <cell r="E135" t="str">
            <v>DESCRIPCION</v>
          </cell>
          <cell r="F135" t="str">
            <v>UN</v>
          </cell>
          <cell r="G135" t="str">
            <v>CANT</v>
          </cell>
          <cell r="H135" t="str">
            <v>V/UNIT.</v>
          </cell>
          <cell r="I135" t="str">
            <v>V/TOTAL</v>
          </cell>
          <cell r="K135" t="str">
            <v>CANT TOTAL</v>
          </cell>
          <cell r="L135" t="str">
            <v>Vr TOTAL</v>
          </cell>
          <cell r="Y135" t="str">
            <v>CANT.</v>
          </cell>
          <cell r="Z135" t="str">
            <v>V/TOTAL</v>
          </cell>
        </row>
        <row r="136">
          <cell r="E136" t="str">
            <v>HERRAMIENTA</v>
          </cell>
          <cell r="I136">
            <v>0</v>
          </cell>
          <cell r="L136">
            <v>0</v>
          </cell>
          <cell r="Z136">
            <v>0</v>
          </cell>
        </row>
        <row r="137"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Z137">
            <v>0</v>
          </cell>
        </row>
        <row r="139">
          <cell r="E139" t="str">
            <v>MANO DE OBRA</v>
          </cell>
          <cell r="I139">
            <v>0</v>
          </cell>
          <cell r="L139">
            <v>0</v>
          </cell>
          <cell r="Z139">
            <v>0</v>
          </cell>
        </row>
        <row r="140"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Z140">
            <v>0</v>
          </cell>
        </row>
        <row r="142">
          <cell r="E142" t="str">
            <v>VARIOS</v>
          </cell>
          <cell r="I142">
            <v>90000</v>
          </cell>
          <cell r="L142">
            <v>0</v>
          </cell>
          <cell r="Z142" t="e">
            <v>#VALUE!</v>
          </cell>
        </row>
        <row r="143">
          <cell r="D143" t="str">
            <v>AL04RETROG</v>
          </cell>
          <cell r="E143" t="str">
            <v>Retro Oruga 320</v>
          </cell>
          <cell r="F143" t="str">
            <v>Hr</v>
          </cell>
          <cell r="G143">
            <v>1</v>
          </cell>
          <cell r="H143">
            <v>90000</v>
          </cell>
          <cell r="I143">
            <v>90000</v>
          </cell>
          <cell r="J143">
            <v>0</v>
          </cell>
          <cell r="K143">
            <v>0</v>
          </cell>
          <cell r="L143">
            <v>0</v>
          </cell>
          <cell r="Y143" t="e">
            <v>#VALUE!</v>
          </cell>
          <cell r="Z143" t="e">
            <v>#VALUE!</v>
          </cell>
        </row>
        <row r="145">
          <cell r="E145" t="str">
            <v>SUBTOTAL</v>
          </cell>
          <cell r="I145">
            <v>90000</v>
          </cell>
          <cell r="L145">
            <v>0</v>
          </cell>
          <cell r="Z145" t="e">
            <v>#VALUE!</v>
          </cell>
        </row>
        <row r="146">
          <cell r="E146" t="str">
            <v>A.I.U</v>
          </cell>
          <cell r="I146">
            <v>0</v>
          </cell>
          <cell r="L146">
            <v>0</v>
          </cell>
          <cell r="Z146">
            <v>0</v>
          </cell>
        </row>
        <row r="147">
          <cell r="D147" t="str">
            <v>AIUAADMON</v>
          </cell>
          <cell r="E147" t="str">
            <v>Admon</v>
          </cell>
          <cell r="F147">
            <v>0</v>
          </cell>
          <cell r="I147">
            <v>0</v>
          </cell>
          <cell r="J147">
            <v>0</v>
          </cell>
          <cell r="L147">
            <v>0</v>
          </cell>
          <cell r="Z147">
            <v>0</v>
          </cell>
        </row>
        <row r="148">
          <cell r="D148" t="str">
            <v>AIUAIMPRE</v>
          </cell>
          <cell r="E148" t="str">
            <v>Imprevistos</v>
          </cell>
          <cell r="F148">
            <v>0</v>
          </cell>
          <cell r="I148">
            <v>0</v>
          </cell>
          <cell r="J148">
            <v>0</v>
          </cell>
          <cell r="L148">
            <v>0</v>
          </cell>
          <cell r="Z148">
            <v>0</v>
          </cell>
        </row>
        <row r="149">
          <cell r="D149" t="str">
            <v>AIUAUTILI</v>
          </cell>
          <cell r="E149" t="str">
            <v>Utilidad</v>
          </cell>
          <cell r="F149">
            <v>0</v>
          </cell>
          <cell r="I149">
            <v>0</v>
          </cell>
          <cell r="J149">
            <v>0</v>
          </cell>
          <cell r="L149">
            <v>0</v>
          </cell>
          <cell r="Z149">
            <v>0</v>
          </cell>
        </row>
        <row r="150">
          <cell r="D150" t="str">
            <v>AIUAIVAUTI</v>
          </cell>
          <cell r="E150" t="str">
            <v>IVA utilidad</v>
          </cell>
          <cell r="F150">
            <v>0</v>
          </cell>
          <cell r="I150">
            <v>0</v>
          </cell>
          <cell r="J150">
            <v>0</v>
          </cell>
          <cell r="L150">
            <v>0</v>
          </cell>
          <cell r="Z150">
            <v>0</v>
          </cell>
        </row>
        <row r="152">
          <cell r="E152" t="str">
            <v>ITEM</v>
          </cell>
        </row>
        <row r="153">
          <cell r="D153" t="str">
            <v>MTERETRO</v>
          </cell>
          <cell r="E153" t="str">
            <v>Excavación Retro Oruga</v>
          </cell>
          <cell r="G153" t="str">
            <v>UN.</v>
          </cell>
          <cell r="H153" t="str">
            <v>Hr</v>
          </cell>
          <cell r="I153">
            <v>60000</v>
          </cell>
          <cell r="K153">
            <v>0</v>
          </cell>
          <cell r="L153">
            <v>0</v>
          </cell>
          <cell r="N153">
            <v>0</v>
          </cell>
          <cell r="O153">
            <v>0</v>
          </cell>
          <cell r="P153">
            <v>60000</v>
          </cell>
          <cell r="Q153">
            <v>0</v>
          </cell>
          <cell r="X153">
            <v>0</v>
          </cell>
          <cell r="Z153" t="e">
            <v>#VALUE!</v>
          </cell>
          <cell r="AA153">
            <v>0</v>
          </cell>
          <cell r="AB153">
            <v>0</v>
          </cell>
          <cell r="AC153" t="e">
            <v>#VALUE!</v>
          </cell>
        </row>
        <row r="155">
          <cell r="D155" t="str">
            <v>CODIGO</v>
          </cell>
          <cell r="E155" t="str">
            <v>DESCRIPCION</v>
          </cell>
          <cell r="F155" t="str">
            <v>UN</v>
          </cell>
          <cell r="G155" t="str">
            <v>CANT</v>
          </cell>
          <cell r="H155" t="str">
            <v>V/UNIT.</v>
          </cell>
          <cell r="I155" t="str">
            <v>V/TOTAL</v>
          </cell>
          <cell r="K155" t="str">
            <v>CANT TOTAL</v>
          </cell>
          <cell r="L155" t="str">
            <v>Vr TOTAL</v>
          </cell>
          <cell r="Y155" t="str">
            <v>CANT.</v>
          </cell>
          <cell r="Z155" t="str">
            <v>V/TOTAL</v>
          </cell>
        </row>
        <row r="156">
          <cell r="E156" t="str">
            <v>HERRAMIENTA</v>
          </cell>
          <cell r="I156">
            <v>0</v>
          </cell>
          <cell r="L156">
            <v>0</v>
          </cell>
          <cell r="Z156">
            <v>0</v>
          </cell>
        </row>
        <row r="157"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Z157">
            <v>0</v>
          </cell>
        </row>
        <row r="159">
          <cell r="E159" t="str">
            <v>MANO DE OBRA</v>
          </cell>
          <cell r="I159">
            <v>0</v>
          </cell>
          <cell r="L159">
            <v>0</v>
          </cell>
          <cell r="Z159">
            <v>0</v>
          </cell>
        </row>
        <row r="160"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Z160">
            <v>0</v>
          </cell>
        </row>
        <row r="162">
          <cell r="E162" t="str">
            <v>VARIOS</v>
          </cell>
          <cell r="I162">
            <v>60000</v>
          </cell>
          <cell r="L162">
            <v>0</v>
          </cell>
          <cell r="Z162" t="e">
            <v>#VALUE!</v>
          </cell>
        </row>
        <row r="163">
          <cell r="D163" t="str">
            <v>AL04RETROE</v>
          </cell>
          <cell r="E163" t="str">
            <v>Retro Oruga</v>
          </cell>
          <cell r="F163" t="str">
            <v>Hr</v>
          </cell>
          <cell r="G163">
            <v>1</v>
          </cell>
          <cell r="H163">
            <v>60000</v>
          </cell>
          <cell r="I163">
            <v>60000</v>
          </cell>
          <cell r="J163">
            <v>0</v>
          </cell>
          <cell r="K163">
            <v>0</v>
          </cell>
          <cell r="L163">
            <v>0</v>
          </cell>
          <cell r="Y163" t="e">
            <v>#VALUE!</v>
          </cell>
          <cell r="Z163" t="e">
            <v>#VALUE!</v>
          </cell>
        </row>
        <row r="165">
          <cell r="E165" t="str">
            <v>SUBTOTAL</v>
          </cell>
          <cell r="I165">
            <v>60000</v>
          </cell>
          <cell r="L165">
            <v>0</v>
          </cell>
          <cell r="Z165" t="e">
            <v>#VALUE!</v>
          </cell>
        </row>
        <row r="166">
          <cell r="E166" t="str">
            <v>A.I.U</v>
          </cell>
          <cell r="I166">
            <v>0</v>
          </cell>
          <cell r="L166">
            <v>0</v>
          </cell>
          <cell r="Z166">
            <v>0</v>
          </cell>
        </row>
        <row r="167">
          <cell r="D167" t="str">
            <v>AIUAADMON</v>
          </cell>
          <cell r="E167" t="str">
            <v>Admon</v>
          </cell>
          <cell r="F167">
            <v>0</v>
          </cell>
          <cell r="I167">
            <v>0</v>
          </cell>
          <cell r="J167">
            <v>0</v>
          </cell>
          <cell r="L167">
            <v>0</v>
          </cell>
          <cell r="Z167">
            <v>0</v>
          </cell>
        </row>
        <row r="168">
          <cell r="D168" t="str">
            <v>AIUAIMPRE</v>
          </cell>
          <cell r="E168" t="str">
            <v>Imprevistos</v>
          </cell>
          <cell r="F168">
            <v>0</v>
          </cell>
          <cell r="I168">
            <v>0</v>
          </cell>
          <cell r="J168">
            <v>0</v>
          </cell>
          <cell r="L168">
            <v>0</v>
          </cell>
          <cell r="Z168">
            <v>0</v>
          </cell>
        </row>
        <row r="169">
          <cell r="D169" t="str">
            <v>AIUAUTILI</v>
          </cell>
          <cell r="E169" t="str">
            <v>Utilidad</v>
          </cell>
          <cell r="F169">
            <v>0</v>
          </cell>
          <cell r="I169">
            <v>0</v>
          </cell>
          <cell r="J169">
            <v>0</v>
          </cell>
          <cell r="L169">
            <v>0</v>
          </cell>
          <cell r="Z169">
            <v>0</v>
          </cell>
        </row>
        <row r="170">
          <cell r="D170" t="str">
            <v>AIUAIVAUTI</v>
          </cell>
          <cell r="E170" t="str">
            <v>IVA utilidad</v>
          </cell>
          <cell r="F170">
            <v>0</v>
          </cell>
          <cell r="I170">
            <v>0</v>
          </cell>
          <cell r="J170">
            <v>0</v>
          </cell>
          <cell r="L170">
            <v>0</v>
          </cell>
          <cell r="Z170">
            <v>0</v>
          </cell>
        </row>
        <row r="172">
          <cell r="E172" t="str">
            <v>ITEM</v>
          </cell>
        </row>
        <row r="173">
          <cell r="D173" t="str">
            <v>MTRETUREMA</v>
          </cell>
          <cell r="E173" t="str">
            <v>Recubrimento Tuberia en Recebo a Mano</v>
          </cell>
          <cell r="G173" t="str">
            <v>UN.</v>
          </cell>
          <cell r="H173" t="str">
            <v>M3</v>
          </cell>
          <cell r="I173">
            <v>29260</v>
          </cell>
          <cell r="K173">
            <v>7270.15</v>
          </cell>
          <cell r="L173">
            <v>212724589</v>
          </cell>
          <cell r="N173">
            <v>24510</v>
          </cell>
          <cell r="O173">
            <v>2000</v>
          </cell>
          <cell r="P173">
            <v>2750</v>
          </cell>
          <cell r="Q173">
            <v>0</v>
          </cell>
          <cell r="X173">
            <v>212724589</v>
          </cell>
          <cell r="Z173" t="e">
            <v>#N/A</v>
          </cell>
          <cell r="AA173" t="e">
            <v>#VALUE!</v>
          </cell>
          <cell r="AB173" t="e">
            <v>#VALUE!</v>
          </cell>
          <cell r="AC173" t="e">
            <v>#N/A</v>
          </cell>
        </row>
        <row r="175">
          <cell r="D175" t="str">
            <v>CODIGO</v>
          </cell>
          <cell r="E175" t="str">
            <v>DESCRIPCION</v>
          </cell>
          <cell r="F175" t="str">
            <v>UN</v>
          </cell>
          <cell r="G175" t="str">
            <v>CANT</v>
          </cell>
          <cell r="H175" t="str">
            <v>V/UNIT.</v>
          </cell>
          <cell r="I175" t="str">
            <v>V/TOTAL</v>
          </cell>
          <cell r="K175" t="str">
            <v>CANT TOTAL</v>
          </cell>
          <cell r="L175" t="str">
            <v>Vr TOTAL</v>
          </cell>
          <cell r="Y175" t="str">
            <v>CANT.</v>
          </cell>
          <cell r="Z175" t="str">
            <v>V/TOTAL</v>
          </cell>
        </row>
        <row r="176">
          <cell r="E176" t="str">
            <v>MATERIALES</v>
          </cell>
          <cell r="I176">
            <v>24510</v>
          </cell>
          <cell r="L176">
            <v>178191376.5</v>
          </cell>
          <cell r="Z176" t="e">
            <v>#VALUE!</v>
          </cell>
        </row>
        <row r="177">
          <cell r="D177" t="str">
            <v>MA02RMC</v>
          </cell>
          <cell r="E177" t="str">
            <v>Recebo en Cantera</v>
          </cell>
          <cell r="F177" t="str">
            <v>M3</v>
          </cell>
          <cell r="G177">
            <v>1.25</v>
          </cell>
          <cell r="H177">
            <v>6000</v>
          </cell>
          <cell r="I177">
            <v>7500</v>
          </cell>
          <cell r="J177">
            <v>0</v>
          </cell>
          <cell r="K177">
            <v>9087.6875</v>
          </cell>
          <cell r="L177">
            <v>54526125</v>
          </cell>
          <cell r="Y177" t="e">
            <v>#VALUE!</v>
          </cell>
          <cell r="Z177" t="e">
            <v>#VALUE!</v>
          </cell>
        </row>
        <row r="178">
          <cell r="D178" t="str">
            <v>TC09TR</v>
          </cell>
          <cell r="E178" t="str">
            <v>Transporte Recebo</v>
          </cell>
          <cell r="F178" t="str">
            <v>Vj</v>
          </cell>
          <cell r="G178">
            <v>0.21</v>
          </cell>
          <cell r="H178">
            <v>81000</v>
          </cell>
          <cell r="I178">
            <v>17010</v>
          </cell>
          <cell r="J178">
            <v>0</v>
          </cell>
          <cell r="K178">
            <v>1526.7314999999999</v>
          </cell>
          <cell r="L178">
            <v>123665251.49999999</v>
          </cell>
          <cell r="Y178" t="e">
            <v>#VALUE!</v>
          </cell>
          <cell r="Z178" t="e">
            <v>#VALUE!</v>
          </cell>
        </row>
        <row r="180">
          <cell r="E180" t="str">
            <v>MANO DE OBRA</v>
          </cell>
          <cell r="I180">
            <v>2000</v>
          </cell>
          <cell r="L180">
            <v>14540300</v>
          </cell>
          <cell r="Z180" t="e">
            <v>#VALUE!</v>
          </cell>
        </row>
        <row r="181">
          <cell r="D181" t="str">
            <v>MOMTRETU</v>
          </cell>
          <cell r="E181" t="str">
            <v xml:space="preserve">Recubrimiento Tuberia </v>
          </cell>
          <cell r="F181" t="str">
            <v>M3</v>
          </cell>
          <cell r="G181">
            <v>1</v>
          </cell>
          <cell r="H181">
            <v>2000</v>
          </cell>
          <cell r="I181">
            <v>2000</v>
          </cell>
          <cell r="J181">
            <v>0</v>
          </cell>
          <cell r="K181">
            <v>7270.15</v>
          </cell>
          <cell r="L181">
            <v>14540300</v>
          </cell>
          <cell r="Y181" t="e">
            <v>#VALUE!</v>
          </cell>
          <cell r="Z181" t="e">
            <v>#VALUE!</v>
          </cell>
        </row>
        <row r="183">
          <cell r="E183" t="str">
            <v>VARIOS</v>
          </cell>
          <cell r="I183">
            <v>2750</v>
          </cell>
          <cell r="L183">
            <v>19992912.5</v>
          </cell>
          <cell r="Z183" t="e">
            <v>#N/A</v>
          </cell>
        </row>
        <row r="184">
          <cell r="D184" t="str">
            <v>AL04BENIT</v>
          </cell>
          <cell r="E184" t="str">
            <v>Benitin</v>
          </cell>
          <cell r="F184" t="str">
            <v>Dia</v>
          </cell>
          <cell r="G184">
            <v>1.6E-2</v>
          </cell>
          <cell r="H184">
            <v>150000</v>
          </cell>
          <cell r="I184">
            <v>2400</v>
          </cell>
          <cell r="J184">
            <v>0</v>
          </cell>
          <cell r="K184">
            <v>116.3224</v>
          </cell>
          <cell r="L184">
            <v>17448360</v>
          </cell>
          <cell r="Y184" t="e">
            <v>#N/A</v>
          </cell>
          <cell r="Z184" t="e">
            <v>#N/A</v>
          </cell>
        </row>
        <row r="185">
          <cell r="D185" t="str">
            <v>TC07H150</v>
          </cell>
          <cell r="E185" t="str">
            <v>Herramienta</v>
          </cell>
          <cell r="F185" t="str">
            <v>Gb</v>
          </cell>
          <cell r="G185">
            <v>1</v>
          </cell>
          <cell r="H185">
            <v>350</v>
          </cell>
          <cell r="I185">
            <v>350</v>
          </cell>
          <cell r="J185">
            <v>0</v>
          </cell>
          <cell r="K185">
            <v>7270.15</v>
          </cell>
          <cell r="L185">
            <v>2544552.5</v>
          </cell>
          <cell r="Y185" t="e">
            <v>#N/A</v>
          </cell>
          <cell r="Z185" t="e">
            <v>#N/A</v>
          </cell>
        </row>
        <row r="186">
          <cell r="E186" t="str">
            <v>SUBTOTAL</v>
          </cell>
          <cell r="I186">
            <v>29260</v>
          </cell>
          <cell r="L186">
            <v>212724589</v>
          </cell>
          <cell r="Z186" t="e">
            <v>#N/A</v>
          </cell>
        </row>
        <row r="187">
          <cell r="E187" t="str">
            <v>A.I.U</v>
          </cell>
          <cell r="I187">
            <v>0</v>
          </cell>
          <cell r="L187">
            <v>0</v>
          </cell>
          <cell r="Z187">
            <v>0</v>
          </cell>
        </row>
        <row r="188">
          <cell r="D188" t="str">
            <v>AIUAADMON</v>
          </cell>
          <cell r="E188" t="str">
            <v>Admon</v>
          </cell>
          <cell r="F188">
            <v>0</v>
          </cell>
          <cell r="I188">
            <v>0</v>
          </cell>
          <cell r="J188">
            <v>0</v>
          </cell>
          <cell r="L188">
            <v>0</v>
          </cell>
          <cell r="Z188">
            <v>0</v>
          </cell>
        </row>
        <row r="189">
          <cell r="D189" t="str">
            <v>AIUAIMPRE</v>
          </cell>
          <cell r="E189" t="str">
            <v>Imprevistos</v>
          </cell>
          <cell r="F189">
            <v>0</v>
          </cell>
          <cell r="I189">
            <v>0</v>
          </cell>
          <cell r="J189">
            <v>0</v>
          </cell>
          <cell r="L189">
            <v>0</v>
          </cell>
          <cell r="Z189">
            <v>0</v>
          </cell>
        </row>
        <row r="190">
          <cell r="D190" t="str">
            <v>AIUAUTILI</v>
          </cell>
          <cell r="E190" t="str">
            <v>Utilidad</v>
          </cell>
          <cell r="F190">
            <v>0</v>
          </cell>
          <cell r="I190">
            <v>0</v>
          </cell>
          <cell r="J190">
            <v>0</v>
          </cell>
          <cell r="L190">
            <v>0</v>
          </cell>
          <cell r="Z190">
            <v>0</v>
          </cell>
        </row>
        <row r="191">
          <cell r="D191" t="str">
            <v>AIUAIVAUTI</v>
          </cell>
          <cell r="E191" t="str">
            <v>IVA utilidad</v>
          </cell>
          <cell r="F191">
            <v>0</v>
          </cell>
          <cell r="I191">
            <v>0</v>
          </cell>
          <cell r="J191">
            <v>0</v>
          </cell>
          <cell r="L191">
            <v>0</v>
          </cell>
          <cell r="Z191">
            <v>0</v>
          </cell>
        </row>
        <row r="193">
          <cell r="E193" t="str">
            <v>ITEM</v>
          </cell>
        </row>
        <row r="194">
          <cell r="D194" t="str">
            <v>MTRTRI</v>
          </cell>
          <cell r="E194" t="str">
            <v>Relleno Gravilla o Triturado</v>
          </cell>
          <cell r="G194" t="str">
            <v>UN.</v>
          </cell>
          <cell r="H194" t="str">
            <v>M3</v>
          </cell>
          <cell r="I194">
            <v>29070</v>
          </cell>
          <cell r="K194">
            <v>4144</v>
          </cell>
          <cell r="L194">
            <v>120466080</v>
          </cell>
          <cell r="N194">
            <v>29070</v>
          </cell>
          <cell r="O194">
            <v>0</v>
          </cell>
          <cell r="P194">
            <v>0</v>
          </cell>
          <cell r="Q194">
            <v>0</v>
          </cell>
          <cell r="X194">
            <v>120466080</v>
          </cell>
          <cell r="Z194" t="e">
            <v>#N/A</v>
          </cell>
          <cell r="AA194" t="e">
            <v>#N/A</v>
          </cell>
          <cell r="AB194">
            <v>0</v>
          </cell>
          <cell r="AC194">
            <v>0</v>
          </cell>
        </row>
        <row r="196">
          <cell r="D196" t="str">
            <v>CODIGO</v>
          </cell>
          <cell r="E196" t="str">
            <v>DESCRIPCION</v>
          </cell>
          <cell r="F196" t="str">
            <v>UN</v>
          </cell>
          <cell r="G196" t="str">
            <v>CANT</v>
          </cell>
          <cell r="H196" t="str">
            <v>V/UNIT.</v>
          </cell>
          <cell r="I196" t="str">
            <v>V/TOTAL</v>
          </cell>
          <cell r="K196" t="str">
            <v>CANT TOTAL</v>
          </cell>
          <cell r="L196" t="str">
            <v>Vr TOTAL</v>
          </cell>
          <cell r="Y196" t="str">
            <v>CANT.</v>
          </cell>
          <cell r="Z196" t="str">
            <v>V/TOTAL</v>
          </cell>
        </row>
        <row r="197">
          <cell r="E197" t="str">
            <v>MATERIALES</v>
          </cell>
          <cell r="I197">
            <v>29070</v>
          </cell>
          <cell r="L197">
            <v>120466080</v>
          </cell>
          <cell r="Z197" t="e">
            <v>#N/A</v>
          </cell>
        </row>
        <row r="198">
          <cell r="D198" t="str">
            <v>MA02TRITU</v>
          </cell>
          <cell r="E198" t="str">
            <v>Triturado</v>
          </cell>
          <cell r="F198" t="str">
            <v>m3</v>
          </cell>
          <cell r="G198">
            <v>1.02</v>
          </cell>
          <cell r="H198">
            <v>28500</v>
          </cell>
          <cell r="I198">
            <v>29070</v>
          </cell>
          <cell r="J198">
            <v>0</v>
          </cell>
          <cell r="K198">
            <v>4226.88</v>
          </cell>
          <cell r="L198">
            <v>120466080</v>
          </cell>
          <cell r="Y198" t="e">
            <v>#N/A</v>
          </cell>
          <cell r="Z198" t="e">
            <v>#N/A</v>
          </cell>
        </row>
        <row r="199"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Y199">
            <v>0</v>
          </cell>
          <cell r="Z199">
            <v>0</v>
          </cell>
        </row>
        <row r="201">
          <cell r="E201" t="str">
            <v>MANO DE OBRA</v>
          </cell>
          <cell r="I201">
            <v>0</v>
          </cell>
          <cell r="L201">
            <v>0</v>
          </cell>
          <cell r="Z201">
            <v>0</v>
          </cell>
        </row>
        <row r="202"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Y202">
            <v>0</v>
          </cell>
          <cell r="Z202">
            <v>0</v>
          </cell>
        </row>
        <row r="204">
          <cell r="E204" t="str">
            <v>VARIOS</v>
          </cell>
          <cell r="I204">
            <v>0</v>
          </cell>
          <cell r="L204">
            <v>0</v>
          </cell>
          <cell r="Z204">
            <v>0</v>
          </cell>
        </row>
        <row r="205"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Y205">
            <v>0</v>
          </cell>
          <cell r="Z205">
            <v>0</v>
          </cell>
        </row>
        <row r="206"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Y206">
            <v>0</v>
          </cell>
          <cell r="Z206">
            <v>0</v>
          </cell>
        </row>
        <row r="207">
          <cell r="E207" t="str">
            <v>SUBTOTAL</v>
          </cell>
          <cell r="I207">
            <v>29070</v>
          </cell>
          <cell r="L207">
            <v>120466080</v>
          </cell>
          <cell r="Z207" t="e">
            <v>#N/A</v>
          </cell>
        </row>
        <row r="208">
          <cell r="E208" t="str">
            <v>A.I.U</v>
          </cell>
          <cell r="I208">
            <v>0</v>
          </cell>
          <cell r="L208">
            <v>0</v>
          </cell>
          <cell r="Z208">
            <v>0</v>
          </cell>
        </row>
        <row r="209">
          <cell r="D209" t="str">
            <v>AIUAADMON</v>
          </cell>
          <cell r="E209" t="str">
            <v>Admon</v>
          </cell>
          <cell r="F209">
            <v>0</v>
          </cell>
          <cell r="I209">
            <v>0</v>
          </cell>
          <cell r="J209">
            <v>0</v>
          </cell>
          <cell r="L209">
            <v>0</v>
          </cell>
          <cell r="Z209">
            <v>0</v>
          </cell>
        </row>
        <row r="210">
          <cell r="D210" t="str">
            <v>AIUAIMPRE</v>
          </cell>
          <cell r="E210" t="str">
            <v>Imprevistos</v>
          </cell>
          <cell r="F210">
            <v>0</v>
          </cell>
          <cell r="I210">
            <v>0</v>
          </cell>
          <cell r="J210">
            <v>0</v>
          </cell>
          <cell r="L210">
            <v>0</v>
          </cell>
          <cell r="Z210">
            <v>0</v>
          </cell>
        </row>
        <row r="211">
          <cell r="D211" t="str">
            <v>AIUAUTILI</v>
          </cell>
          <cell r="E211" t="str">
            <v>Utilidad</v>
          </cell>
          <cell r="F211">
            <v>0</v>
          </cell>
          <cell r="I211">
            <v>0</v>
          </cell>
          <cell r="J211">
            <v>0</v>
          </cell>
          <cell r="L211">
            <v>0</v>
          </cell>
          <cell r="Z211">
            <v>0</v>
          </cell>
        </row>
        <row r="212">
          <cell r="D212" t="str">
            <v>AIUAIVAUTI</v>
          </cell>
          <cell r="E212" t="str">
            <v>IVA utilidad</v>
          </cell>
          <cell r="F212">
            <v>0</v>
          </cell>
          <cell r="I212">
            <v>0</v>
          </cell>
          <cell r="J212">
            <v>0</v>
          </cell>
          <cell r="L212">
            <v>0</v>
          </cell>
          <cell r="Z212">
            <v>0</v>
          </cell>
        </row>
        <row r="214">
          <cell r="E214" t="str">
            <v>ITEM</v>
          </cell>
        </row>
        <row r="215">
          <cell r="D215" t="str">
            <v>MTRRM</v>
          </cell>
          <cell r="E215" t="str">
            <v>Relleno Recebo a Mano</v>
          </cell>
          <cell r="G215" t="str">
            <v>UN.</v>
          </cell>
          <cell r="H215" t="str">
            <v>M3</v>
          </cell>
          <cell r="I215">
            <v>30330</v>
          </cell>
          <cell r="K215">
            <v>2758.85</v>
          </cell>
          <cell r="L215">
            <v>83675920.5</v>
          </cell>
          <cell r="N215">
            <v>24510</v>
          </cell>
          <cell r="O215">
            <v>4000</v>
          </cell>
          <cell r="P215">
            <v>1820</v>
          </cell>
          <cell r="Q215">
            <v>0</v>
          </cell>
          <cell r="X215">
            <v>83675920.5</v>
          </cell>
          <cell r="Z215" t="e">
            <v>#VALUE!</v>
          </cell>
          <cell r="AA215" t="e">
            <v>#VALUE!</v>
          </cell>
          <cell r="AB215" t="e">
            <v>#VALUE!</v>
          </cell>
          <cell r="AC215" t="e">
            <v>#VALUE!</v>
          </cell>
        </row>
        <row r="217">
          <cell r="D217" t="str">
            <v>CODIGO</v>
          </cell>
          <cell r="E217" t="str">
            <v>DESCRIPCION</v>
          </cell>
          <cell r="F217" t="str">
            <v>UN</v>
          </cell>
          <cell r="G217" t="str">
            <v>CANT</v>
          </cell>
          <cell r="H217" t="str">
            <v>V/UNIT.</v>
          </cell>
          <cell r="I217" t="str">
            <v>V/TOTAL</v>
          </cell>
          <cell r="K217" t="str">
            <v>CANT TOTAL</v>
          </cell>
          <cell r="L217" t="str">
            <v>Vr TOTAL</v>
          </cell>
          <cell r="Y217" t="str">
            <v>CANT.</v>
          </cell>
          <cell r="Z217" t="str">
            <v>V/TOTAL</v>
          </cell>
        </row>
        <row r="218">
          <cell r="E218" t="str">
            <v>MATERIALES</v>
          </cell>
          <cell r="I218">
            <v>24510</v>
          </cell>
          <cell r="L218">
            <v>67619413.5</v>
          </cell>
          <cell r="Z218" t="e">
            <v>#VALUE!</v>
          </cell>
        </row>
        <row r="219">
          <cell r="D219" t="str">
            <v>MA02RMC</v>
          </cell>
          <cell r="E219" t="str">
            <v>Recebo en Cantera</v>
          </cell>
          <cell r="F219" t="str">
            <v>M3</v>
          </cell>
          <cell r="G219">
            <v>1.25</v>
          </cell>
          <cell r="H219">
            <v>6000</v>
          </cell>
          <cell r="I219">
            <v>7500</v>
          </cell>
          <cell r="J219">
            <v>0</v>
          </cell>
          <cell r="K219">
            <v>3448.5625</v>
          </cell>
          <cell r="L219">
            <v>20691375</v>
          </cell>
          <cell r="Y219" t="e">
            <v>#VALUE!</v>
          </cell>
          <cell r="Z219" t="e">
            <v>#VALUE!</v>
          </cell>
        </row>
        <row r="220">
          <cell r="D220" t="str">
            <v>TC09TR</v>
          </cell>
          <cell r="E220" t="str">
            <v>Transporte Recebo</v>
          </cell>
          <cell r="F220" t="str">
            <v>Vj</v>
          </cell>
          <cell r="G220">
            <v>0.21</v>
          </cell>
          <cell r="H220">
            <v>81000</v>
          </cell>
          <cell r="I220">
            <v>17010</v>
          </cell>
          <cell r="J220">
            <v>0</v>
          </cell>
          <cell r="K220">
            <v>579.35849999999994</v>
          </cell>
          <cell r="L220">
            <v>46928038.499999993</v>
          </cell>
          <cell r="Y220" t="e">
            <v>#VALUE!</v>
          </cell>
          <cell r="Z220" t="e">
            <v>#VALUE!</v>
          </cell>
        </row>
        <row r="222">
          <cell r="E222" t="str">
            <v>MANO DE OBRA</v>
          </cell>
          <cell r="I222">
            <v>4000</v>
          </cell>
          <cell r="L222">
            <v>11035400</v>
          </cell>
          <cell r="Z222" t="e">
            <v>#VALUE!</v>
          </cell>
        </row>
        <row r="223">
          <cell r="D223" t="str">
            <v>MOMTRRM</v>
          </cell>
          <cell r="E223" t="str">
            <v>Relleno Receno a Mano</v>
          </cell>
          <cell r="F223" t="str">
            <v>M3</v>
          </cell>
          <cell r="G223">
            <v>1</v>
          </cell>
          <cell r="H223">
            <v>4000</v>
          </cell>
          <cell r="I223">
            <v>4000</v>
          </cell>
          <cell r="J223">
            <v>0</v>
          </cell>
          <cell r="K223">
            <v>2758.85</v>
          </cell>
          <cell r="L223">
            <v>11035400</v>
          </cell>
          <cell r="Y223" t="e">
            <v>#VALUE!</v>
          </cell>
          <cell r="Z223" t="e">
            <v>#VALUE!</v>
          </cell>
        </row>
        <row r="225">
          <cell r="E225" t="str">
            <v>VARIOS</v>
          </cell>
          <cell r="I225">
            <v>1820</v>
          </cell>
          <cell r="L225">
            <v>5021107</v>
          </cell>
          <cell r="Z225" t="e">
            <v>#VALUE!</v>
          </cell>
        </row>
        <row r="226">
          <cell r="D226" t="str">
            <v>AL04APIS</v>
          </cell>
          <cell r="E226" t="str">
            <v>Apisonador</v>
          </cell>
          <cell r="F226" t="str">
            <v>Dia</v>
          </cell>
          <cell r="G226">
            <v>0.04</v>
          </cell>
          <cell r="H226">
            <v>33000</v>
          </cell>
          <cell r="I226">
            <v>1320</v>
          </cell>
          <cell r="J226">
            <v>0</v>
          </cell>
          <cell r="K226">
            <v>110.354</v>
          </cell>
          <cell r="L226">
            <v>3641682</v>
          </cell>
          <cell r="Y226" t="e">
            <v>#VALUE!</v>
          </cell>
          <cell r="Z226" t="e">
            <v>#VALUE!</v>
          </cell>
        </row>
        <row r="227">
          <cell r="D227" t="str">
            <v>TC07H500</v>
          </cell>
          <cell r="E227" t="str">
            <v>Herramienta y Varios</v>
          </cell>
          <cell r="F227" t="str">
            <v>Gb</v>
          </cell>
          <cell r="G227">
            <v>1</v>
          </cell>
          <cell r="H227">
            <v>500</v>
          </cell>
          <cell r="I227">
            <v>500</v>
          </cell>
          <cell r="J227">
            <v>0</v>
          </cell>
          <cell r="K227">
            <v>2758.85</v>
          </cell>
          <cell r="L227">
            <v>1379425</v>
          </cell>
          <cell r="Y227" t="e">
            <v>#VALUE!</v>
          </cell>
          <cell r="Z227" t="e">
            <v>#VALUE!</v>
          </cell>
        </row>
        <row r="228">
          <cell r="E228" t="str">
            <v>SUBTOTAL</v>
          </cell>
          <cell r="I228">
            <v>30330</v>
          </cell>
          <cell r="L228">
            <v>83675920.5</v>
          </cell>
          <cell r="Z228" t="e">
            <v>#VALUE!</v>
          </cell>
        </row>
        <row r="229">
          <cell r="E229" t="str">
            <v>A.I.U</v>
          </cell>
          <cell r="I229">
            <v>0</v>
          </cell>
          <cell r="L229">
            <v>0</v>
          </cell>
          <cell r="Z229">
            <v>0</v>
          </cell>
        </row>
        <row r="230">
          <cell r="D230" t="str">
            <v>AIUAADMON</v>
          </cell>
          <cell r="E230" t="str">
            <v>Admon</v>
          </cell>
          <cell r="F230">
            <v>0</v>
          </cell>
          <cell r="I230">
            <v>0</v>
          </cell>
          <cell r="J230">
            <v>0</v>
          </cell>
          <cell r="L230">
            <v>0</v>
          </cell>
          <cell r="Z230">
            <v>0</v>
          </cell>
        </row>
        <row r="231">
          <cell r="D231" t="str">
            <v>AIUAIMPRE</v>
          </cell>
          <cell r="E231" t="str">
            <v>Imprevistos</v>
          </cell>
          <cell r="F231">
            <v>0</v>
          </cell>
          <cell r="I231">
            <v>0</v>
          </cell>
          <cell r="J231">
            <v>0</v>
          </cell>
          <cell r="L231">
            <v>0</v>
          </cell>
          <cell r="Z231">
            <v>0</v>
          </cell>
        </row>
        <row r="232">
          <cell r="D232" t="str">
            <v>AIUAUTILI</v>
          </cell>
          <cell r="E232" t="str">
            <v>Utilidad</v>
          </cell>
          <cell r="F232">
            <v>0</v>
          </cell>
          <cell r="I232">
            <v>0</v>
          </cell>
          <cell r="J232">
            <v>0</v>
          </cell>
          <cell r="L232">
            <v>0</v>
          </cell>
          <cell r="Z232">
            <v>0</v>
          </cell>
        </row>
        <row r="233">
          <cell r="D233" t="str">
            <v>AIUAIVAUTI</v>
          </cell>
          <cell r="E233" t="str">
            <v>IVA utilidad</v>
          </cell>
          <cell r="F233">
            <v>0</v>
          </cell>
          <cell r="I233">
            <v>0</v>
          </cell>
          <cell r="J233">
            <v>0</v>
          </cell>
          <cell r="L233">
            <v>0</v>
          </cell>
          <cell r="Z233">
            <v>0</v>
          </cell>
        </row>
        <row r="235">
          <cell r="E235" t="str">
            <v>ITEM</v>
          </cell>
        </row>
        <row r="236">
          <cell r="D236" t="str">
            <v>MTRMEX</v>
          </cell>
          <cell r="E236" t="str">
            <v>Retiro Material de Excavacion</v>
          </cell>
          <cell r="G236" t="str">
            <v>UN.</v>
          </cell>
          <cell r="H236" t="str">
            <v>M3</v>
          </cell>
          <cell r="I236">
            <v>11090</v>
          </cell>
          <cell r="K236">
            <v>22649</v>
          </cell>
          <cell r="L236">
            <v>251177410</v>
          </cell>
          <cell r="N236">
            <v>0</v>
          </cell>
          <cell r="O236">
            <v>0</v>
          </cell>
          <cell r="P236">
            <v>11090</v>
          </cell>
          <cell r="Q236">
            <v>0</v>
          </cell>
          <cell r="X236">
            <v>251177410</v>
          </cell>
          <cell r="Z236" t="e">
            <v>#N/A</v>
          </cell>
          <cell r="AA236">
            <v>0</v>
          </cell>
          <cell r="AB236">
            <v>0</v>
          </cell>
          <cell r="AC236" t="e">
            <v>#N/A</v>
          </cell>
        </row>
        <row r="238">
          <cell r="D238" t="str">
            <v>CODIGO</v>
          </cell>
          <cell r="E238" t="str">
            <v>DESCRIPCION</v>
          </cell>
          <cell r="F238" t="str">
            <v>UN</v>
          </cell>
          <cell r="G238" t="str">
            <v>CANT</v>
          </cell>
          <cell r="H238" t="str">
            <v>V/UNIT.</v>
          </cell>
          <cell r="I238" t="str">
            <v>V/TOTAL</v>
          </cell>
          <cell r="K238" t="str">
            <v>CANT TOTAL</v>
          </cell>
          <cell r="L238" t="str">
            <v>Vr TOTAL</v>
          </cell>
          <cell r="Y238" t="str">
            <v>CANT.</v>
          </cell>
          <cell r="Z238" t="str">
            <v>V/TOTAL</v>
          </cell>
        </row>
        <row r="239">
          <cell r="E239" t="str">
            <v>MATERIALES</v>
          </cell>
          <cell r="I239">
            <v>0</v>
          </cell>
          <cell r="L239">
            <v>0</v>
          </cell>
          <cell r="Z239">
            <v>0</v>
          </cell>
        </row>
        <row r="242">
          <cell r="E242" t="str">
            <v>MANO DE OBRA</v>
          </cell>
          <cell r="I242">
            <v>0</v>
          </cell>
          <cell r="L242">
            <v>0</v>
          </cell>
          <cell r="Z242">
            <v>0</v>
          </cell>
        </row>
        <row r="245">
          <cell r="E245" t="str">
            <v>VARIOS</v>
          </cell>
          <cell r="I245">
            <v>11090</v>
          </cell>
          <cell r="L245">
            <v>251177410</v>
          </cell>
          <cell r="Z245" t="e">
            <v>#N/A</v>
          </cell>
        </row>
        <row r="246">
          <cell r="D246" t="str">
            <v>TC09VOLN</v>
          </cell>
          <cell r="E246" t="str">
            <v>Volqueta</v>
          </cell>
          <cell r="F246" t="str">
            <v>M3</v>
          </cell>
          <cell r="G246">
            <v>1.3</v>
          </cell>
          <cell r="H246">
            <v>6667</v>
          </cell>
          <cell r="I246">
            <v>8667</v>
          </cell>
          <cell r="J246">
            <v>0</v>
          </cell>
          <cell r="K246">
            <v>29443.7</v>
          </cell>
          <cell r="L246">
            <v>196301147.90000001</v>
          </cell>
          <cell r="N246">
            <v>0.16666666666666666</v>
          </cell>
          <cell r="Y246" t="e">
            <v>#N/A</v>
          </cell>
          <cell r="Z246" t="e">
            <v>#N/A</v>
          </cell>
          <cell r="AA246">
            <v>0.16666666666666666</v>
          </cell>
        </row>
        <row r="247">
          <cell r="D247" t="str">
            <v>TC09BOT</v>
          </cell>
          <cell r="E247" t="str">
            <v>Botadero</v>
          </cell>
          <cell r="F247" t="str">
            <v>Vj</v>
          </cell>
          <cell r="G247">
            <v>0.3029</v>
          </cell>
          <cell r="H247">
            <v>8000</v>
          </cell>
          <cell r="I247">
            <v>2423</v>
          </cell>
          <cell r="J247">
            <v>0</v>
          </cell>
          <cell r="K247">
            <v>6860.3820999999998</v>
          </cell>
          <cell r="L247">
            <v>54883056.799999997</v>
          </cell>
          <cell r="Y247" t="e">
            <v>#N/A</v>
          </cell>
          <cell r="Z247" t="e">
            <v>#N/A</v>
          </cell>
        </row>
        <row r="248">
          <cell r="E248" t="str">
            <v>SUBTOTAL</v>
          </cell>
          <cell r="I248">
            <v>11090</v>
          </cell>
          <cell r="L248">
            <v>251177410</v>
          </cell>
          <cell r="Z248" t="e">
            <v>#N/A</v>
          </cell>
        </row>
        <row r="249">
          <cell r="E249" t="str">
            <v>A.I.U</v>
          </cell>
          <cell r="I249">
            <v>0</v>
          </cell>
          <cell r="L249">
            <v>0</v>
          </cell>
          <cell r="Z249">
            <v>0</v>
          </cell>
        </row>
        <row r="250">
          <cell r="D250" t="str">
            <v>AIUAADMON</v>
          </cell>
          <cell r="E250" t="str">
            <v>Admon</v>
          </cell>
          <cell r="F250">
            <v>0</v>
          </cell>
          <cell r="I250">
            <v>0</v>
          </cell>
          <cell r="J250">
            <v>0</v>
          </cell>
          <cell r="L250">
            <v>0</v>
          </cell>
          <cell r="Z250">
            <v>0</v>
          </cell>
        </row>
        <row r="251">
          <cell r="D251" t="str">
            <v>AIUAIMPRE</v>
          </cell>
          <cell r="E251" t="str">
            <v>Imprevistos</v>
          </cell>
          <cell r="F251">
            <v>0</v>
          </cell>
          <cell r="I251">
            <v>0</v>
          </cell>
          <cell r="J251">
            <v>0</v>
          </cell>
          <cell r="L251">
            <v>0</v>
          </cell>
          <cell r="Z251">
            <v>0</v>
          </cell>
        </row>
        <row r="252">
          <cell r="D252" t="str">
            <v>AIUAUTILI</v>
          </cell>
          <cell r="E252" t="str">
            <v>Utilidad</v>
          </cell>
          <cell r="F252">
            <v>0</v>
          </cell>
          <cell r="I252">
            <v>0</v>
          </cell>
          <cell r="J252">
            <v>0</v>
          </cell>
          <cell r="L252">
            <v>0</v>
          </cell>
          <cell r="Z252">
            <v>0</v>
          </cell>
        </row>
        <row r="253">
          <cell r="D253" t="str">
            <v>AIUAIVAUTI</v>
          </cell>
          <cell r="E253" t="str">
            <v>IVA utilidad</v>
          </cell>
          <cell r="F253">
            <v>0</v>
          </cell>
          <cell r="I253">
            <v>0</v>
          </cell>
          <cell r="J253">
            <v>0</v>
          </cell>
          <cell r="L253">
            <v>0</v>
          </cell>
          <cell r="Z253">
            <v>0</v>
          </cell>
        </row>
        <row r="255">
          <cell r="D255" t="str">
            <v>MTEXRGTU</v>
          </cell>
          <cell r="E255" t="str">
            <v>Excavacion Mecanica Retro 320 Tuberia</v>
          </cell>
          <cell r="G255" t="str">
            <v>UN.</v>
          </cell>
          <cell r="H255" t="str">
            <v>M3</v>
          </cell>
          <cell r="I255">
            <v>3060</v>
          </cell>
          <cell r="K255">
            <v>9100</v>
          </cell>
          <cell r="L255">
            <v>27846000</v>
          </cell>
          <cell r="N255">
            <v>0</v>
          </cell>
          <cell r="O255">
            <v>0</v>
          </cell>
          <cell r="P255">
            <v>3060</v>
          </cell>
          <cell r="Q255">
            <v>0</v>
          </cell>
          <cell r="X255">
            <v>27846000</v>
          </cell>
          <cell r="Z255" t="e">
            <v>#N/A</v>
          </cell>
          <cell r="AA255">
            <v>0</v>
          </cell>
          <cell r="AB255">
            <v>0</v>
          </cell>
          <cell r="AC255" t="e">
            <v>#N/A</v>
          </cell>
        </row>
        <row r="257">
          <cell r="D257" t="str">
            <v>CODIGO</v>
          </cell>
          <cell r="E257" t="str">
            <v>DESCRIPCION</v>
          </cell>
          <cell r="F257" t="str">
            <v>UN</v>
          </cell>
          <cell r="G257" t="str">
            <v>CANT</v>
          </cell>
          <cell r="H257" t="str">
            <v>V/UNIT.</v>
          </cell>
          <cell r="I257" t="str">
            <v>V/TOTAL</v>
          </cell>
          <cell r="K257" t="str">
            <v>CANT TOTAL</v>
          </cell>
          <cell r="L257" t="str">
            <v>Vr TOTAL</v>
          </cell>
          <cell r="Y257" t="str">
            <v>CANT.</v>
          </cell>
          <cell r="Z257" t="str">
            <v>V/TOTAL</v>
          </cell>
        </row>
        <row r="258">
          <cell r="E258" t="str">
            <v>HERRAMIENTA</v>
          </cell>
          <cell r="I258">
            <v>0</v>
          </cell>
          <cell r="L258">
            <v>0</v>
          </cell>
          <cell r="Z258">
            <v>0</v>
          </cell>
        </row>
        <row r="259"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Z259">
            <v>0</v>
          </cell>
        </row>
        <row r="261">
          <cell r="E261" t="str">
            <v>MANO DE OBRA</v>
          </cell>
          <cell r="I261">
            <v>0</v>
          </cell>
          <cell r="L261">
            <v>0</v>
          </cell>
          <cell r="Z261">
            <v>0</v>
          </cell>
        </row>
        <row r="262"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Z262">
            <v>0</v>
          </cell>
        </row>
        <row r="264">
          <cell r="E264" t="str">
            <v>VARIOS</v>
          </cell>
          <cell r="I264">
            <v>3060</v>
          </cell>
          <cell r="L264">
            <v>27846000</v>
          </cell>
          <cell r="Z264" t="e">
            <v>#N/A</v>
          </cell>
        </row>
        <row r="265">
          <cell r="D265" t="str">
            <v>AL04RETROG</v>
          </cell>
          <cell r="E265" t="str">
            <v>Retro Oruga 320</v>
          </cell>
          <cell r="F265" t="str">
            <v>Hr</v>
          </cell>
          <cell r="G265">
            <v>3.4000000000000002E-2</v>
          </cell>
          <cell r="H265">
            <v>90000</v>
          </cell>
          <cell r="I265">
            <v>3060</v>
          </cell>
          <cell r="J265">
            <v>0</v>
          </cell>
          <cell r="K265">
            <v>309.40000000000003</v>
          </cell>
          <cell r="L265">
            <v>27846000.000000004</v>
          </cell>
          <cell r="Y265" t="e">
            <v>#N/A</v>
          </cell>
          <cell r="Z265" t="e">
            <v>#N/A</v>
          </cell>
        </row>
        <row r="267">
          <cell r="E267" t="str">
            <v>SUBTOTAL</v>
          </cell>
          <cell r="I267">
            <v>3060</v>
          </cell>
          <cell r="L267">
            <v>27846000</v>
          </cell>
          <cell r="Z267" t="e">
            <v>#N/A</v>
          </cell>
        </row>
        <row r="268">
          <cell r="E268" t="str">
            <v>A.I.U</v>
          </cell>
          <cell r="I268">
            <v>0</v>
          </cell>
          <cell r="L268">
            <v>0</v>
          </cell>
          <cell r="Z268">
            <v>0</v>
          </cell>
        </row>
        <row r="269">
          <cell r="D269" t="str">
            <v>AIUAADMON</v>
          </cell>
          <cell r="E269" t="str">
            <v>Admon</v>
          </cell>
          <cell r="F269">
            <v>0</v>
          </cell>
          <cell r="I269">
            <v>0</v>
          </cell>
          <cell r="J269">
            <v>0</v>
          </cell>
          <cell r="L269">
            <v>0</v>
          </cell>
          <cell r="Z269">
            <v>0</v>
          </cell>
        </row>
        <row r="270">
          <cell r="D270" t="str">
            <v>AIUAIMPRE</v>
          </cell>
          <cell r="E270" t="str">
            <v>Imprevistos</v>
          </cell>
          <cell r="F270">
            <v>0</v>
          </cell>
          <cell r="I270">
            <v>0</v>
          </cell>
          <cell r="J270">
            <v>0</v>
          </cell>
          <cell r="L270">
            <v>0</v>
          </cell>
          <cell r="Z270">
            <v>0</v>
          </cell>
        </row>
        <row r="271">
          <cell r="D271" t="str">
            <v>AIUAUTILI</v>
          </cell>
          <cell r="E271" t="str">
            <v>Utilidad</v>
          </cell>
          <cell r="F271">
            <v>0</v>
          </cell>
          <cell r="I271">
            <v>0</v>
          </cell>
          <cell r="J271">
            <v>0</v>
          </cell>
          <cell r="L271">
            <v>0</v>
          </cell>
          <cell r="Z271">
            <v>0</v>
          </cell>
        </row>
        <row r="272">
          <cell r="D272" t="str">
            <v>AIUAIVAUTI</v>
          </cell>
          <cell r="E272" t="str">
            <v>IVA utilidad</v>
          </cell>
          <cell r="F272">
            <v>0</v>
          </cell>
          <cell r="I272">
            <v>0</v>
          </cell>
          <cell r="J272">
            <v>0</v>
          </cell>
          <cell r="L272">
            <v>0</v>
          </cell>
          <cell r="Z272">
            <v>0</v>
          </cell>
        </row>
        <row r="274">
          <cell r="D274" t="str">
            <v>MTEXRMTU</v>
          </cell>
          <cell r="E274" t="str">
            <v>Excavacion Mecanica Retro 200 Tuberia</v>
          </cell>
          <cell r="G274" t="str">
            <v>UN.</v>
          </cell>
          <cell r="H274" t="str">
            <v>M3</v>
          </cell>
          <cell r="I274">
            <v>3180</v>
          </cell>
          <cell r="K274">
            <v>10016</v>
          </cell>
          <cell r="L274">
            <v>31850880</v>
          </cell>
          <cell r="N274">
            <v>0</v>
          </cell>
          <cell r="O274">
            <v>0</v>
          </cell>
          <cell r="P274">
            <v>3180</v>
          </cell>
          <cell r="Q274">
            <v>0</v>
          </cell>
          <cell r="X274">
            <v>31850880</v>
          </cell>
          <cell r="Z274" t="e">
            <v>#N/A</v>
          </cell>
          <cell r="AA274">
            <v>0</v>
          </cell>
          <cell r="AB274">
            <v>0</v>
          </cell>
          <cell r="AC274" t="e">
            <v>#N/A</v>
          </cell>
        </row>
        <row r="276">
          <cell r="D276" t="str">
            <v>CODIGO</v>
          </cell>
          <cell r="E276" t="str">
            <v>DESCRIPCION</v>
          </cell>
          <cell r="F276" t="str">
            <v>UN</v>
          </cell>
          <cell r="G276" t="str">
            <v>CANT</v>
          </cell>
          <cell r="H276" t="str">
            <v>V/UNIT.</v>
          </cell>
          <cell r="I276" t="str">
            <v>V/TOTAL</v>
          </cell>
          <cell r="K276" t="str">
            <v>CANT TOTAL</v>
          </cell>
          <cell r="L276" t="str">
            <v>Vr TOTAL</v>
          </cell>
          <cell r="Y276" t="str">
            <v>CANT.</v>
          </cell>
          <cell r="Z276" t="str">
            <v>V/TOTAL</v>
          </cell>
        </row>
        <row r="277">
          <cell r="E277" t="str">
            <v>HERRAMIENTA</v>
          </cell>
          <cell r="I277">
            <v>0</v>
          </cell>
          <cell r="L277">
            <v>0</v>
          </cell>
          <cell r="Z277">
            <v>0</v>
          </cell>
        </row>
        <row r="278"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Z278">
            <v>0</v>
          </cell>
        </row>
        <row r="280">
          <cell r="E280" t="str">
            <v>MANO DE OBRA</v>
          </cell>
          <cell r="I280">
            <v>0</v>
          </cell>
          <cell r="L280">
            <v>0</v>
          </cell>
          <cell r="Z280">
            <v>0</v>
          </cell>
        </row>
        <row r="281"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Z281">
            <v>0</v>
          </cell>
        </row>
        <row r="283">
          <cell r="E283" t="str">
            <v>VARIOS</v>
          </cell>
          <cell r="I283">
            <v>3180</v>
          </cell>
          <cell r="L283">
            <v>31850880</v>
          </cell>
          <cell r="Z283" t="e">
            <v>#N/A</v>
          </cell>
        </row>
        <row r="284">
          <cell r="D284" t="str">
            <v>AL04RETROE</v>
          </cell>
          <cell r="E284" t="str">
            <v>Retro Oruga</v>
          </cell>
          <cell r="F284" t="str">
            <v>Hr</v>
          </cell>
          <cell r="G284">
            <v>5.2999999999999999E-2</v>
          </cell>
          <cell r="H284">
            <v>60000</v>
          </cell>
          <cell r="I284">
            <v>3180</v>
          </cell>
          <cell r="J284">
            <v>0</v>
          </cell>
          <cell r="K284">
            <v>530.84799999999996</v>
          </cell>
          <cell r="L284">
            <v>31850879.999999996</v>
          </cell>
          <cell r="Y284" t="e">
            <v>#N/A</v>
          </cell>
          <cell r="Z284" t="e">
            <v>#N/A</v>
          </cell>
        </row>
        <row r="285">
          <cell r="H285">
            <v>112</v>
          </cell>
        </row>
        <row r="286">
          <cell r="E286" t="str">
            <v>SUBTOTAL</v>
          </cell>
          <cell r="I286">
            <v>3180</v>
          </cell>
          <cell r="L286">
            <v>31850880</v>
          </cell>
          <cell r="Z286" t="e">
            <v>#N/A</v>
          </cell>
        </row>
        <row r="287">
          <cell r="E287" t="str">
            <v>A.I.U</v>
          </cell>
          <cell r="I287">
            <v>0</v>
          </cell>
          <cell r="L287">
            <v>0</v>
          </cell>
          <cell r="Z287">
            <v>0</v>
          </cell>
        </row>
        <row r="288">
          <cell r="D288" t="str">
            <v>AIUAADMON</v>
          </cell>
          <cell r="E288" t="str">
            <v>Admon</v>
          </cell>
          <cell r="F288">
            <v>0</v>
          </cell>
          <cell r="I288">
            <v>0</v>
          </cell>
          <cell r="J288">
            <v>0</v>
          </cell>
          <cell r="L288">
            <v>0</v>
          </cell>
          <cell r="Z288">
            <v>0</v>
          </cell>
        </row>
        <row r="289">
          <cell r="D289" t="str">
            <v>AIUAIMPRE</v>
          </cell>
          <cell r="E289" t="str">
            <v>Imprevistos</v>
          </cell>
          <cell r="F289">
            <v>0</v>
          </cell>
          <cell r="I289">
            <v>0</v>
          </cell>
          <cell r="J289">
            <v>0</v>
          </cell>
          <cell r="L289">
            <v>0</v>
          </cell>
          <cell r="Z289">
            <v>0</v>
          </cell>
        </row>
        <row r="290">
          <cell r="D290" t="str">
            <v>AIUAUTILI</v>
          </cell>
          <cell r="E290" t="str">
            <v>Utilidad</v>
          </cell>
          <cell r="F290">
            <v>0</v>
          </cell>
          <cell r="I290">
            <v>0</v>
          </cell>
          <cell r="J290">
            <v>0</v>
          </cell>
          <cell r="L290">
            <v>0</v>
          </cell>
          <cell r="Z290">
            <v>0</v>
          </cell>
        </row>
        <row r="291">
          <cell r="D291" t="str">
            <v>AIUAIVAUTI</v>
          </cell>
          <cell r="E291" t="str">
            <v>IVA utilidad</v>
          </cell>
          <cell r="F291">
            <v>0</v>
          </cell>
          <cell r="I291">
            <v>0</v>
          </cell>
          <cell r="J291">
            <v>0</v>
          </cell>
          <cell r="L291">
            <v>0</v>
          </cell>
          <cell r="Z291">
            <v>0</v>
          </cell>
        </row>
        <row r="293">
          <cell r="E293" t="str">
            <v>ITEM</v>
          </cell>
        </row>
        <row r="294">
          <cell r="D294" t="str">
            <v>MTRAJO</v>
          </cell>
          <cell r="E294" t="e">
            <v>#N/A</v>
          </cell>
          <cell r="G294" t="str">
            <v>UN.</v>
          </cell>
          <cell r="H294" t="e">
            <v>#N/A</v>
          </cell>
          <cell r="I294" t="e">
            <v>#N/A</v>
          </cell>
          <cell r="K294">
            <v>0</v>
          </cell>
          <cell r="L294" t="e">
            <v>#N/A</v>
          </cell>
          <cell r="N294" t="e">
            <v>#N/A</v>
          </cell>
          <cell r="O294">
            <v>2800</v>
          </cell>
          <cell r="P294">
            <v>0</v>
          </cell>
          <cell r="Q294" t="e">
            <v>#N/A</v>
          </cell>
          <cell r="X294" t="e">
            <v>#N/A</v>
          </cell>
          <cell r="Z294" t="e">
            <v>#VALUE!</v>
          </cell>
          <cell r="AA294" t="e">
            <v>#VALUE!</v>
          </cell>
          <cell r="AB294" t="e">
            <v>#VALUE!</v>
          </cell>
          <cell r="AC294">
            <v>0</v>
          </cell>
        </row>
        <row r="296">
          <cell r="D296" t="str">
            <v>CODIGO</v>
          </cell>
          <cell r="E296" t="str">
            <v>DESCRIPCION</v>
          </cell>
          <cell r="F296" t="str">
            <v>UN</v>
          </cell>
          <cell r="G296" t="str">
            <v>CANT</v>
          </cell>
          <cell r="H296" t="str">
            <v>V/UNIT.</v>
          </cell>
          <cell r="I296" t="str">
            <v>V/TOTAL</v>
          </cell>
          <cell r="K296" t="str">
            <v>CANT TOTAL</v>
          </cell>
          <cell r="L296" t="str">
            <v>Vr TOTAL</v>
          </cell>
          <cell r="Y296" t="str">
            <v>CANT.</v>
          </cell>
          <cell r="Z296" t="str">
            <v>V/TOTAL</v>
          </cell>
        </row>
        <row r="297">
          <cell r="E297" t="str">
            <v>MATERIALES</v>
          </cell>
          <cell r="I297" t="e">
            <v>#N/A</v>
          </cell>
          <cell r="L297" t="e">
            <v>#N/A</v>
          </cell>
          <cell r="Z297" t="e">
            <v>#VALUE!</v>
          </cell>
        </row>
        <row r="298">
          <cell r="D298" t="str">
            <v>MA02RA</v>
          </cell>
          <cell r="E298" t="e">
            <v>#N/A</v>
          </cell>
          <cell r="F298" t="e">
            <v>#N/A</v>
          </cell>
          <cell r="G298">
            <v>1</v>
          </cell>
          <cell r="H298" t="e">
            <v>#N/A</v>
          </cell>
          <cell r="I298" t="e">
            <v>#N/A</v>
          </cell>
          <cell r="J298" t="e">
            <v>#N/A</v>
          </cell>
          <cell r="K298">
            <v>0</v>
          </cell>
          <cell r="L298" t="e">
            <v>#N/A</v>
          </cell>
          <cell r="Y298" t="e">
            <v>#VALUE!</v>
          </cell>
          <cell r="Z298" t="e">
            <v>#VALUE!</v>
          </cell>
        </row>
        <row r="300">
          <cell r="E300" t="str">
            <v>MANO DE OBRA</v>
          </cell>
          <cell r="I300">
            <v>2800</v>
          </cell>
          <cell r="L300">
            <v>0</v>
          </cell>
          <cell r="Z300" t="e">
            <v>#VALUE!</v>
          </cell>
        </row>
        <row r="301">
          <cell r="D301" t="str">
            <v>MOVIIRA</v>
          </cell>
          <cell r="E301" t="str">
            <v>Instalacion Rajon</v>
          </cell>
          <cell r="F301" t="str">
            <v>m3</v>
          </cell>
          <cell r="G301">
            <v>1</v>
          </cell>
          <cell r="H301">
            <v>2800</v>
          </cell>
          <cell r="I301">
            <v>2800</v>
          </cell>
          <cell r="J301">
            <v>0</v>
          </cell>
          <cell r="K301">
            <v>0</v>
          </cell>
          <cell r="L301">
            <v>0</v>
          </cell>
          <cell r="Y301" t="e">
            <v>#VALUE!</v>
          </cell>
          <cell r="Z301" t="e">
            <v>#VALUE!</v>
          </cell>
        </row>
        <row r="303">
          <cell r="E303" t="str">
            <v>VARIOS</v>
          </cell>
          <cell r="I303">
            <v>0</v>
          </cell>
          <cell r="L303">
            <v>0</v>
          </cell>
          <cell r="Z303">
            <v>0</v>
          </cell>
        </row>
        <row r="304"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Z304">
            <v>0</v>
          </cell>
        </row>
        <row r="306">
          <cell r="E306" t="str">
            <v>SUBTOTAL</v>
          </cell>
          <cell r="I306" t="e">
            <v>#N/A</v>
          </cell>
          <cell r="L306" t="e">
            <v>#N/A</v>
          </cell>
          <cell r="Z306" t="e">
            <v>#VALUE!</v>
          </cell>
        </row>
        <row r="307">
          <cell r="E307" t="str">
            <v>A.I.U</v>
          </cell>
          <cell r="I307" t="e">
            <v>#N/A</v>
          </cell>
          <cell r="L307" t="e">
            <v>#N/A</v>
          </cell>
          <cell r="Z307" t="e">
            <v>#N/A</v>
          </cell>
        </row>
        <row r="308">
          <cell r="D308" t="str">
            <v>AIUAADMON</v>
          </cell>
          <cell r="E308" t="str">
            <v>Admon</v>
          </cell>
          <cell r="F308">
            <v>0</v>
          </cell>
          <cell r="I308" t="e">
            <v>#N/A</v>
          </cell>
          <cell r="J308">
            <v>0</v>
          </cell>
          <cell r="L308" t="e">
            <v>#N/A</v>
          </cell>
          <cell r="Z308" t="e">
            <v>#N/A</v>
          </cell>
        </row>
        <row r="309">
          <cell r="D309" t="str">
            <v>AIUAIMPRE</v>
          </cell>
          <cell r="E309" t="str">
            <v>Imprevistos</v>
          </cell>
          <cell r="F309">
            <v>0</v>
          </cell>
          <cell r="I309" t="e">
            <v>#N/A</v>
          </cell>
          <cell r="J309">
            <v>0</v>
          </cell>
          <cell r="L309" t="e">
            <v>#N/A</v>
          </cell>
          <cell r="Z309" t="e">
            <v>#N/A</v>
          </cell>
        </row>
        <row r="310">
          <cell r="D310" t="str">
            <v>AIUAUTILI</v>
          </cell>
          <cell r="E310" t="str">
            <v>Utilidad</v>
          </cell>
          <cell r="F310">
            <v>0</v>
          </cell>
          <cell r="I310" t="e">
            <v>#N/A</v>
          </cell>
          <cell r="J310">
            <v>0</v>
          </cell>
          <cell r="L310" t="e">
            <v>#N/A</v>
          </cell>
          <cell r="Z310" t="e">
            <v>#N/A</v>
          </cell>
        </row>
        <row r="311">
          <cell r="D311" t="str">
            <v>AIUAIVAUTI</v>
          </cell>
          <cell r="E311" t="str">
            <v>IVA utilidad</v>
          </cell>
          <cell r="F311">
            <v>0</v>
          </cell>
          <cell r="I311" t="e">
            <v>#N/A</v>
          </cell>
          <cell r="J311">
            <v>0</v>
          </cell>
          <cell r="L311" t="e">
            <v>#N/A</v>
          </cell>
          <cell r="Z311" t="e">
            <v>#N/A</v>
          </cell>
        </row>
        <row r="314">
          <cell r="E314" t="str">
            <v>ITEM</v>
          </cell>
        </row>
        <row r="315">
          <cell r="D315" t="str">
            <v>ANICBOX</v>
          </cell>
          <cell r="E315" t="str">
            <v>Inst. Concretos y Constr. Box Coulvert</v>
          </cell>
          <cell r="G315" t="str">
            <v>UN.</v>
          </cell>
          <cell r="H315" t="str">
            <v>M3</v>
          </cell>
          <cell r="I315">
            <v>96923</v>
          </cell>
          <cell r="K315">
            <v>214</v>
          </cell>
          <cell r="L315">
            <v>20741522</v>
          </cell>
          <cell r="N315">
            <v>5523</v>
          </cell>
          <cell r="O315">
            <v>78000</v>
          </cell>
          <cell r="P315">
            <v>13400</v>
          </cell>
          <cell r="Q315">
            <v>0</v>
          </cell>
          <cell r="X315">
            <v>20741522</v>
          </cell>
          <cell r="Y315" t="str">
            <v>M3</v>
          </cell>
          <cell r="Z315" t="e">
            <v>#N/A</v>
          </cell>
          <cell r="AA315" t="e">
            <v>#N/A</v>
          </cell>
          <cell r="AB315" t="e">
            <v>#N/A</v>
          </cell>
          <cell r="AC315" t="e">
            <v>#N/A</v>
          </cell>
        </row>
        <row r="317">
          <cell r="D317" t="str">
            <v>CODIGO</v>
          </cell>
          <cell r="E317" t="str">
            <v>DESCRIPCION</v>
          </cell>
          <cell r="F317" t="str">
            <v>UN</v>
          </cell>
          <cell r="G317" t="str">
            <v>CANT</v>
          </cell>
          <cell r="H317" t="str">
            <v>V/UNIT.</v>
          </cell>
          <cell r="I317" t="str">
            <v>V/TOTAL</v>
          </cell>
          <cell r="K317" t="str">
            <v>CANT TOTAL</v>
          </cell>
          <cell r="L317" t="str">
            <v>Vr TOTAL</v>
          </cell>
          <cell r="Y317" t="str">
            <v>CANT.</v>
          </cell>
          <cell r="Z317" t="str">
            <v>V/TOTAL</v>
          </cell>
        </row>
        <row r="318">
          <cell r="E318" t="str">
            <v>MATERIALES</v>
          </cell>
          <cell r="I318">
            <v>5523</v>
          </cell>
          <cell r="L318">
            <v>1181922</v>
          </cell>
          <cell r="Z318" t="e">
            <v>#N/A</v>
          </cell>
        </row>
        <row r="319">
          <cell r="D319" t="str">
            <v>MA19PC3</v>
          </cell>
          <cell r="E319" t="str">
            <v>Puntilla con cabeza 3"</v>
          </cell>
          <cell r="F319" t="str">
            <v>Lb</v>
          </cell>
          <cell r="G319">
            <v>0.5</v>
          </cell>
          <cell r="H319">
            <v>1216</v>
          </cell>
          <cell r="I319">
            <v>608</v>
          </cell>
          <cell r="J319">
            <v>0</v>
          </cell>
          <cell r="K319">
            <v>107</v>
          </cell>
          <cell r="L319">
            <v>130112</v>
          </cell>
          <cell r="Y319" t="e">
            <v>#N/A</v>
          </cell>
          <cell r="Z319" t="e">
            <v>#N/A</v>
          </cell>
        </row>
        <row r="320">
          <cell r="D320" t="str">
            <v>MA19PC25</v>
          </cell>
          <cell r="E320" t="str">
            <v>Puntilla con cabeza 2,5"</v>
          </cell>
          <cell r="F320" t="str">
            <v>Lb</v>
          </cell>
          <cell r="G320">
            <v>0.2</v>
          </cell>
          <cell r="H320">
            <v>1216</v>
          </cell>
          <cell r="I320">
            <v>243</v>
          </cell>
          <cell r="J320">
            <v>0</v>
          </cell>
          <cell r="K320">
            <v>42.800000000000004</v>
          </cell>
          <cell r="L320">
            <v>52044.800000000003</v>
          </cell>
          <cell r="Y320" t="e">
            <v>#N/A</v>
          </cell>
          <cell r="Z320" t="e">
            <v>#N/A</v>
          </cell>
        </row>
        <row r="321">
          <cell r="D321" t="str">
            <v>MA01AN18</v>
          </cell>
          <cell r="E321" t="str">
            <v>Alambre Negro</v>
          </cell>
          <cell r="F321" t="str">
            <v>Kg</v>
          </cell>
          <cell r="G321">
            <v>1.8</v>
          </cell>
          <cell r="H321">
            <v>1940</v>
          </cell>
          <cell r="I321">
            <v>3492</v>
          </cell>
          <cell r="J321">
            <v>0</v>
          </cell>
          <cell r="K321">
            <v>385.2</v>
          </cell>
          <cell r="L321">
            <v>747288</v>
          </cell>
          <cell r="Y321" t="e">
            <v>#N/A</v>
          </cell>
          <cell r="Z321" t="e">
            <v>#N/A</v>
          </cell>
        </row>
        <row r="322">
          <cell r="D322" t="str">
            <v>MA01A3</v>
          </cell>
          <cell r="E322" t="str">
            <v>Acero A-3</v>
          </cell>
          <cell r="F322" t="str">
            <v>Kg</v>
          </cell>
          <cell r="G322">
            <v>0.25</v>
          </cell>
          <cell r="H322">
            <v>1404</v>
          </cell>
          <cell r="I322">
            <v>351</v>
          </cell>
          <cell r="J322">
            <v>0</v>
          </cell>
          <cell r="K322">
            <v>53.5</v>
          </cell>
          <cell r="L322">
            <v>75114</v>
          </cell>
          <cell r="Y322" t="e">
            <v>#N/A</v>
          </cell>
          <cell r="Z322" t="e">
            <v>#N/A</v>
          </cell>
        </row>
        <row r="323">
          <cell r="D323" t="str">
            <v>MA25TB20</v>
          </cell>
          <cell r="E323" t="str">
            <v>Tabla Burra 20 cm</v>
          </cell>
          <cell r="F323" t="str">
            <v>Un</v>
          </cell>
          <cell r="G323">
            <v>0.13</v>
          </cell>
          <cell r="H323">
            <v>6380</v>
          </cell>
          <cell r="I323">
            <v>829</v>
          </cell>
          <cell r="J323">
            <v>0</v>
          </cell>
          <cell r="K323">
            <v>27.82</v>
          </cell>
          <cell r="L323">
            <v>177491.6</v>
          </cell>
          <cell r="Y323" t="e">
            <v>#N/A</v>
          </cell>
          <cell r="Z323" t="e">
            <v>#N/A</v>
          </cell>
        </row>
        <row r="325"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Z325">
            <v>0</v>
          </cell>
        </row>
        <row r="326">
          <cell r="E326" t="str">
            <v>MANO DE OBRA</v>
          </cell>
          <cell r="I326">
            <v>78000</v>
          </cell>
          <cell r="L326">
            <v>16692000</v>
          </cell>
          <cell r="Z326" t="e">
            <v>#N/A</v>
          </cell>
        </row>
        <row r="327">
          <cell r="D327" t="str">
            <v>MOANBOX</v>
          </cell>
          <cell r="E327" t="str">
            <v>Concreto Box-Coulvert</v>
          </cell>
          <cell r="F327" t="str">
            <v>m3</v>
          </cell>
          <cell r="G327">
            <v>1</v>
          </cell>
          <cell r="H327">
            <v>78000</v>
          </cell>
          <cell r="I327">
            <v>78000</v>
          </cell>
          <cell r="J327">
            <v>0</v>
          </cell>
          <cell r="K327">
            <v>214</v>
          </cell>
          <cell r="L327">
            <v>16692000</v>
          </cell>
          <cell r="Y327" t="e">
            <v>#N/A</v>
          </cell>
          <cell r="Z327" t="e">
            <v>#N/A</v>
          </cell>
        </row>
        <row r="328"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Z328">
            <v>0</v>
          </cell>
        </row>
        <row r="329">
          <cell r="E329" t="str">
            <v>VARIOS</v>
          </cell>
          <cell r="I329">
            <v>13400</v>
          </cell>
          <cell r="L329">
            <v>2867600</v>
          </cell>
          <cell r="Z329" t="e">
            <v>#N/A</v>
          </cell>
        </row>
        <row r="330">
          <cell r="D330" t="str">
            <v>TC07H800</v>
          </cell>
          <cell r="E330" t="str">
            <v>Herramienta Menor</v>
          </cell>
          <cell r="F330" t="str">
            <v>Gb</v>
          </cell>
          <cell r="G330">
            <v>1</v>
          </cell>
          <cell r="H330">
            <v>800</v>
          </cell>
          <cell r="I330">
            <v>800</v>
          </cell>
          <cell r="J330">
            <v>0</v>
          </cell>
          <cell r="K330">
            <v>214</v>
          </cell>
          <cell r="L330">
            <v>171200</v>
          </cell>
          <cell r="Y330" t="e">
            <v>#N/A</v>
          </cell>
          <cell r="Z330" t="e">
            <v>#N/A</v>
          </cell>
        </row>
        <row r="331">
          <cell r="D331" t="str">
            <v>AL07VCG</v>
          </cell>
          <cell r="E331" t="str">
            <v>Vibrador para concretos a Gasolina</v>
          </cell>
          <cell r="F331" t="str">
            <v>Hr</v>
          </cell>
          <cell r="G331">
            <v>0.08</v>
          </cell>
          <cell r="H331">
            <v>45000</v>
          </cell>
          <cell r="I331">
            <v>3600</v>
          </cell>
          <cell r="J331">
            <v>0</v>
          </cell>
          <cell r="K331">
            <v>17.12</v>
          </cell>
          <cell r="L331">
            <v>770400</v>
          </cell>
          <cell r="Y331" t="e">
            <v>#N/A</v>
          </cell>
          <cell r="Z331" t="e">
            <v>#N/A</v>
          </cell>
        </row>
        <row r="332">
          <cell r="D332" t="str">
            <v>AL04FORBO</v>
          </cell>
          <cell r="E332" t="str">
            <v>Formaleta Box-Coulvert</v>
          </cell>
          <cell r="F332" t="str">
            <v>m2</v>
          </cell>
          <cell r="G332">
            <v>2</v>
          </cell>
          <cell r="H332">
            <v>4500</v>
          </cell>
          <cell r="I332">
            <v>9000</v>
          </cell>
          <cell r="J332">
            <v>0</v>
          </cell>
          <cell r="K332">
            <v>428</v>
          </cell>
          <cell r="L332">
            <v>1926000</v>
          </cell>
          <cell r="Y332" t="e">
            <v>#N/A</v>
          </cell>
          <cell r="Z332" t="e">
            <v>#N/A</v>
          </cell>
        </row>
        <row r="333">
          <cell r="E333" t="str">
            <v>SUBTOTAL</v>
          </cell>
          <cell r="I333">
            <v>96923</v>
          </cell>
          <cell r="L333">
            <v>20741522</v>
          </cell>
          <cell r="Z333" t="e">
            <v>#N/A</v>
          </cell>
        </row>
        <row r="334">
          <cell r="E334" t="str">
            <v>A.I.U</v>
          </cell>
          <cell r="I334">
            <v>0</v>
          </cell>
          <cell r="L334">
            <v>0</v>
          </cell>
          <cell r="Z334">
            <v>0</v>
          </cell>
        </row>
        <row r="335">
          <cell r="D335" t="str">
            <v>AIUAADMON</v>
          </cell>
          <cell r="E335" t="str">
            <v>Admon</v>
          </cell>
          <cell r="F335">
            <v>0</v>
          </cell>
          <cell r="I335">
            <v>0</v>
          </cell>
          <cell r="J335">
            <v>0</v>
          </cell>
          <cell r="L335">
            <v>0</v>
          </cell>
          <cell r="Z335">
            <v>0</v>
          </cell>
        </row>
        <row r="336">
          <cell r="D336" t="str">
            <v>AIUAIMPRE</v>
          </cell>
          <cell r="E336" t="str">
            <v>Imprevistos</v>
          </cell>
          <cell r="F336">
            <v>0</v>
          </cell>
          <cell r="I336">
            <v>0</v>
          </cell>
          <cell r="J336">
            <v>0</v>
          </cell>
          <cell r="L336">
            <v>0</v>
          </cell>
          <cell r="Z336">
            <v>0</v>
          </cell>
        </row>
        <row r="337">
          <cell r="D337" t="str">
            <v>AIUAUTILI</v>
          </cell>
          <cell r="E337" t="str">
            <v>Utilidad</v>
          </cell>
          <cell r="F337">
            <v>0</v>
          </cell>
          <cell r="I337">
            <v>0</v>
          </cell>
          <cell r="J337">
            <v>0</v>
          </cell>
          <cell r="L337">
            <v>0</v>
          </cell>
          <cell r="Z337">
            <v>0</v>
          </cell>
        </row>
        <row r="338">
          <cell r="D338" t="str">
            <v>AIUAIVAUTI</v>
          </cell>
          <cell r="E338" t="str">
            <v>IVA utilidad</v>
          </cell>
          <cell r="F338">
            <v>0</v>
          </cell>
          <cell r="I338">
            <v>0</v>
          </cell>
          <cell r="J338">
            <v>0</v>
          </cell>
          <cell r="L338">
            <v>0</v>
          </cell>
          <cell r="Z338">
            <v>0</v>
          </cell>
        </row>
        <row r="340">
          <cell r="E340" t="str">
            <v>ITEM</v>
          </cell>
        </row>
        <row r="341">
          <cell r="D341" t="str">
            <v>ANICCA</v>
          </cell>
          <cell r="E341" t="str">
            <v>Inst. Concretos y Constr. Camaras y Cajas</v>
          </cell>
          <cell r="G341" t="str">
            <v>UN.</v>
          </cell>
          <cell r="H341" t="str">
            <v>M3</v>
          </cell>
          <cell r="I341">
            <v>75194</v>
          </cell>
          <cell r="K341">
            <v>483</v>
          </cell>
          <cell r="L341">
            <v>36318702</v>
          </cell>
          <cell r="N341">
            <v>3794</v>
          </cell>
          <cell r="O341">
            <v>60000</v>
          </cell>
          <cell r="P341">
            <v>11400</v>
          </cell>
          <cell r="Q341">
            <v>0</v>
          </cell>
          <cell r="X341">
            <v>36318702</v>
          </cell>
          <cell r="Y341" t="str">
            <v>M3</v>
          </cell>
          <cell r="Z341" t="e">
            <v>#N/A</v>
          </cell>
          <cell r="AA341" t="e">
            <v>#N/A</v>
          </cell>
          <cell r="AB341" t="e">
            <v>#N/A</v>
          </cell>
          <cell r="AC341" t="e">
            <v>#N/A</v>
          </cell>
        </row>
        <row r="343">
          <cell r="D343" t="str">
            <v>CODIGO</v>
          </cell>
          <cell r="E343" t="str">
            <v>DESCRIPCION</v>
          </cell>
          <cell r="F343" t="str">
            <v>UN</v>
          </cell>
          <cell r="G343" t="str">
            <v>CANT</v>
          </cell>
          <cell r="H343" t="str">
            <v>V/UNIT.</v>
          </cell>
          <cell r="I343" t="str">
            <v>V/TOTAL</v>
          </cell>
          <cell r="K343" t="str">
            <v>CANT TOTAL</v>
          </cell>
          <cell r="L343" t="str">
            <v>Vr TOTAL</v>
          </cell>
          <cell r="Y343" t="str">
            <v>CANT.</v>
          </cell>
          <cell r="Z343" t="str">
            <v>V/TOTAL</v>
          </cell>
        </row>
        <row r="344">
          <cell r="E344" t="str">
            <v>MATERIALES</v>
          </cell>
          <cell r="I344">
            <v>3794</v>
          </cell>
          <cell r="L344">
            <v>1832502</v>
          </cell>
          <cell r="Z344" t="e">
            <v>#N/A</v>
          </cell>
        </row>
        <row r="345">
          <cell r="D345" t="str">
            <v>MA19PC3</v>
          </cell>
          <cell r="E345" t="str">
            <v>Puntilla con cabeza 3"</v>
          </cell>
          <cell r="F345" t="str">
            <v>Lb</v>
          </cell>
          <cell r="G345">
            <v>0.3</v>
          </cell>
          <cell r="H345">
            <v>1216</v>
          </cell>
          <cell r="I345">
            <v>365</v>
          </cell>
          <cell r="J345">
            <v>0</v>
          </cell>
          <cell r="K345">
            <v>144.9</v>
          </cell>
          <cell r="L345">
            <v>176198.39999999999</v>
          </cell>
          <cell r="Y345" t="e">
            <v>#N/A</v>
          </cell>
          <cell r="Z345" t="e">
            <v>#N/A</v>
          </cell>
        </row>
        <row r="346">
          <cell r="D346" t="str">
            <v>MA19PC25</v>
          </cell>
          <cell r="E346" t="str">
            <v>Puntilla con cabeza 2,5"</v>
          </cell>
          <cell r="F346" t="str">
            <v>Lb</v>
          </cell>
          <cell r="G346">
            <v>0.15</v>
          </cell>
          <cell r="H346">
            <v>1216</v>
          </cell>
          <cell r="I346">
            <v>182</v>
          </cell>
          <cell r="J346">
            <v>0</v>
          </cell>
          <cell r="K346">
            <v>72.45</v>
          </cell>
          <cell r="L346">
            <v>88099.199999999997</v>
          </cell>
          <cell r="Y346" t="e">
            <v>#N/A</v>
          </cell>
          <cell r="Z346" t="e">
            <v>#N/A</v>
          </cell>
        </row>
        <row r="347">
          <cell r="D347" t="str">
            <v>MA01AN18</v>
          </cell>
          <cell r="E347" t="str">
            <v>Alambre Negro</v>
          </cell>
          <cell r="F347" t="str">
            <v>Kg</v>
          </cell>
          <cell r="G347">
            <v>1.2</v>
          </cell>
          <cell r="H347">
            <v>1940</v>
          </cell>
          <cell r="I347">
            <v>2328</v>
          </cell>
          <cell r="J347">
            <v>0</v>
          </cell>
          <cell r="K347">
            <v>579.6</v>
          </cell>
          <cell r="L347">
            <v>1124424</v>
          </cell>
          <cell r="Y347" t="e">
            <v>#N/A</v>
          </cell>
          <cell r="Z347" t="e">
            <v>#N/A</v>
          </cell>
        </row>
        <row r="348">
          <cell r="D348" t="str">
            <v>MA01A3</v>
          </cell>
          <cell r="E348" t="str">
            <v>Acero A-3</v>
          </cell>
          <cell r="F348" t="str">
            <v>Kg</v>
          </cell>
          <cell r="G348">
            <v>0.2</v>
          </cell>
          <cell r="H348">
            <v>1404</v>
          </cell>
          <cell r="I348">
            <v>281</v>
          </cell>
          <cell r="J348">
            <v>0</v>
          </cell>
          <cell r="K348">
            <v>96.600000000000009</v>
          </cell>
          <cell r="L348">
            <v>135626.40000000002</v>
          </cell>
          <cell r="Y348" t="e">
            <v>#N/A</v>
          </cell>
          <cell r="Z348" t="e">
            <v>#N/A</v>
          </cell>
        </row>
        <row r="349">
          <cell r="D349" t="str">
            <v>MA25TB20</v>
          </cell>
          <cell r="E349" t="str">
            <v>Tabla Burra 20 cm</v>
          </cell>
          <cell r="F349" t="str">
            <v>Un</v>
          </cell>
          <cell r="G349">
            <v>0.1</v>
          </cell>
          <cell r="H349">
            <v>6380</v>
          </cell>
          <cell r="I349">
            <v>638</v>
          </cell>
          <cell r="J349">
            <v>0</v>
          </cell>
          <cell r="K349">
            <v>48.300000000000004</v>
          </cell>
          <cell r="L349">
            <v>308154</v>
          </cell>
          <cell r="Y349" t="e">
            <v>#N/A</v>
          </cell>
          <cell r="Z349" t="e">
            <v>#N/A</v>
          </cell>
        </row>
        <row r="351"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Z351">
            <v>0</v>
          </cell>
        </row>
        <row r="352">
          <cell r="E352" t="str">
            <v>MANO DE OBRA</v>
          </cell>
          <cell r="I352">
            <v>60000</v>
          </cell>
          <cell r="L352">
            <v>28980000</v>
          </cell>
          <cell r="Z352" t="e">
            <v>#N/A</v>
          </cell>
        </row>
        <row r="353">
          <cell r="D353" t="str">
            <v>MOANCACON</v>
          </cell>
          <cell r="E353" t="str">
            <v>Camara en Concreto</v>
          </cell>
          <cell r="F353" t="str">
            <v>m3</v>
          </cell>
          <cell r="G353">
            <v>1</v>
          </cell>
          <cell r="H353">
            <v>60000</v>
          </cell>
          <cell r="I353">
            <v>60000</v>
          </cell>
          <cell r="J353">
            <v>0</v>
          </cell>
          <cell r="K353">
            <v>483</v>
          </cell>
          <cell r="L353">
            <v>28980000</v>
          </cell>
          <cell r="Y353" t="e">
            <v>#N/A</v>
          </cell>
          <cell r="Z353" t="e">
            <v>#N/A</v>
          </cell>
        </row>
        <row r="354"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Z354">
            <v>0</v>
          </cell>
        </row>
        <row r="355">
          <cell r="E355" t="str">
            <v>VARIOS</v>
          </cell>
          <cell r="I355">
            <v>11400</v>
          </cell>
          <cell r="L355">
            <v>5506200</v>
          </cell>
          <cell r="Z355" t="e">
            <v>#N/A</v>
          </cell>
        </row>
        <row r="356">
          <cell r="D356" t="str">
            <v>TC07H800</v>
          </cell>
          <cell r="E356" t="str">
            <v>Herramienta Menor</v>
          </cell>
          <cell r="F356" t="str">
            <v>Gb</v>
          </cell>
          <cell r="G356">
            <v>1</v>
          </cell>
          <cell r="H356">
            <v>800</v>
          </cell>
          <cell r="I356">
            <v>800</v>
          </cell>
          <cell r="J356">
            <v>0</v>
          </cell>
          <cell r="K356">
            <v>483</v>
          </cell>
          <cell r="L356">
            <v>386400</v>
          </cell>
          <cell r="Y356" t="e">
            <v>#N/A</v>
          </cell>
          <cell r="Z356" t="e">
            <v>#N/A</v>
          </cell>
        </row>
        <row r="357">
          <cell r="D357" t="str">
            <v>AL07VCG</v>
          </cell>
          <cell r="E357" t="str">
            <v>Vibrador para concretos a Gasolina</v>
          </cell>
          <cell r="F357" t="str">
            <v>Hr</v>
          </cell>
          <cell r="G357">
            <v>0.08</v>
          </cell>
          <cell r="H357">
            <v>45000</v>
          </cell>
          <cell r="I357">
            <v>3600</v>
          </cell>
          <cell r="J357">
            <v>0</v>
          </cell>
          <cell r="K357">
            <v>38.64</v>
          </cell>
          <cell r="L357">
            <v>1738800</v>
          </cell>
          <cell r="Y357" t="e">
            <v>#N/A</v>
          </cell>
          <cell r="Z357" t="e">
            <v>#N/A</v>
          </cell>
        </row>
        <row r="358">
          <cell r="D358" t="str">
            <v>AL04FORCA</v>
          </cell>
          <cell r="E358" t="str">
            <v>Formaleta Camaras</v>
          </cell>
          <cell r="F358" t="str">
            <v>m2</v>
          </cell>
          <cell r="G358">
            <v>2</v>
          </cell>
          <cell r="H358">
            <v>3500</v>
          </cell>
          <cell r="I358">
            <v>7000</v>
          </cell>
          <cell r="J358">
            <v>0</v>
          </cell>
          <cell r="K358">
            <v>966</v>
          </cell>
          <cell r="L358">
            <v>3381000</v>
          </cell>
          <cell r="Y358" t="e">
            <v>#N/A</v>
          </cell>
          <cell r="Z358" t="e">
            <v>#N/A</v>
          </cell>
        </row>
        <row r="359">
          <cell r="E359" t="str">
            <v>SUBTOTAL</v>
          </cell>
          <cell r="I359">
            <v>75194</v>
          </cell>
          <cell r="L359">
            <v>36318702</v>
          </cell>
          <cell r="Z359" t="e">
            <v>#N/A</v>
          </cell>
        </row>
        <row r="360">
          <cell r="E360" t="str">
            <v>A.I.U</v>
          </cell>
          <cell r="I360">
            <v>0</v>
          </cell>
          <cell r="L360">
            <v>0</v>
          </cell>
          <cell r="Z360">
            <v>0</v>
          </cell>
        </row>
        <row r="361">
          <cell r="D361" t="str">
            <v>AIUAADMON</v>
          </cell>
          <cell r="E361" t="str">
            <v>Admon</v>
          </cell>
          <cell r="F361">
            <v>0</v>
          </cell>
          <cell r="I361">
            <v>0</v>
          </cell>
          <cell r="J361">
            <v>0</v>
          </cell>
          <cell r="L361">
            <v>0</v>
          </cell>
          <cell r="Z361">
            <v>0</v>
          </cell>
        </row>
        <row r="362">
          <cell r="D362" t="str">
            <v>AIUAIMPRE</v>
          </cell>
          <cell r="E362" t="str">
            <v>Imprevistos</v>
          </cell>
          <cell r="F362">
            <v>0</v>
          </cell>
          <cell r="I362">
            <v>0</v>
          </cell>
          <cell r="J362">
            <v>0</v>
          </cell>
          <cell r="L362">
            <v>0</v>
          </cell>
          <cell r="Z362">
            <v>0</v>
          </cell>
        </row>
        <row r="363">
          <cell r="D363" t="str">
            <v>AIUAUTILI</v>
          </cell>
          <cell r="E363" t="str">
            <v>Utilidad</v>
          </cell>
          <cell r="F363">
            <v>0</v>
          </cell>
          <cell r="I363">
            <v>0</v>
          </cell>
          <cell r="J363">
            <v>0</v>
          </cell>
          <cell r="L363">
            <v>0</v>
          </cell>
          <cell r="Z363">
            <v>0</v>
          </cell>
        </row>
        <row r="364">
          <cell r="D364" t="str">
            <v>AIUAIVAUTI</v>
          </cell>
          <cell r="E364" t="str">
            <v>IVA utilidad</v>
          </cell>
          <cell r="F364">
            <v>0</v>
          </cell>
          <cell r="I364">
            <v>0</v>
          </cell>
          <cell r="J364">
            <v>0</v>
          </cell>
          <cell r="L364">
            <v>0</v>
          </cell>
          <cell r="Z364">
            <v>0</v>
          </cell>
        </row>
        <row r="366">
          <cell r="E366" t="str">
            <v>ITEM</v>
          </cell>
        </row>
        <row r="367">
          <cell r="D367" t="str">
            <v>ANITC12</v>
          </cell>
          <cell r="E367" t="str">
            <v xml:space="preserve">Instalación Tuberia Concreto  Ø 12" </v>
          </cell>
          <cell r="G367" t="str">
            <v>UN.</v>
          </cell>
          <cell r="H367" t="str">
            <v>Ml</v>
          </cell>
          <cell r="I367">
            <v>4028</v>
          </cell>
          <cell r="K367">
            <v>1358</v>
          </cell>
          <cell r="L367">
            <v>5470024</v>
          </cell>
          <cell r="N367">
            <v>218</v>
          </cell>
          <cell r="O367">
            <v>3750</v>
          </cell>
          <cell r="P367">
            <v>60</v>
          </cell>
          <cell r="Q367">
            <v>0</v>
          </cell>
          <cell r="X367">
            <v>5470024</v>
          </cell>
          <cell r="Z367" t="e">
            <v>#N/A</v>
          </cell>
          <cell r="AA367" t="e">
            <v>#N/A</v>
          </cell>
          <cell r="AB367" t="e">
            <v>#N/A</v>
          </cell>
          <cell r="AC367" t="e">
            <v>#N/A</v>
          </cell>
        </row>
        <row r="369">
          <cell r="D369" t="str">
            <v>CODIGO</v>
          </cell>
          <cell r="E369" t="str">
            <v>DESCRIPCION</v>
          </cell>
          <cell r="F369" t="str">
            <v>UN</v>
          </cell>
          <cell r="G369" t="str">
            <v>CANT</v>
          </cell>
          <cell r="H369" t="str">
            <v>V/UNIT.</v>
          </cell>
          <cell r="I369" t="str">
            <v>V/TOTAL</v>
          </cell>
          <cell r="K369" t="str">
            <v>CANT TOTAL</v>
          </cell>
          <cell r="L369" t="str">
            <v>Vr TOTAL</v>
          </cell>
          <cell r="Y369" t="str">
            <v>CANT.</v>
          </cell>
          <cell r="Z369" t="str">
            <v>V/TOTAL</v>
          </cell>
        </row>
        <row r="370">
          <cell r="E370" t="str">
            <v>MATERIALES</v>
          </cell>
          <cell r="I370">
            <v>218</v>
          </cell>
          <cell r="L370">
            <v>296044</v>
          </cell>
          <cell r="Z370" t="e">
            <v>#N/A</v>
          </cell>
        </row>
        <row r="373">
          <cell r="D373" t="str">
            <v>MA27LUBRI</v>
          </cell>
          <cell r="E373" t="str">
            <v>Lubricante</v>
          </cell>
          <cell r="F373" t="str">
            <v>lb</v>
          </cell>
          <cell r="G373">
            <v>0.02</v>
          </cell>
          <cell r="H373">
            <v>10890.543999999998</v>
          </cell>
          <cell r="I373">
            <v>218</v>
          </cell>
          <cell r="J373">
            <v>0</v>
          </cell>
          <cell r="K373">
            <v>27.16</v>
          </cell>
          <cell r="L373">
            <v>295787.17503999994</v>
          </cell>
          <cell r="Y373" t="e">
            <v>#N/A</v>
          </cell>
          <cell r="Z373" t="e">
            <v>#N/A</v>
          </cell>
        </row>
        <row r="374">
          <cell r="E374" t="str">
            <v>MANO DE OBRA</v>
          </cell>
          <cell r="I374">
            <v>3750</v>
          </cell>
          <cell r="L374">
            <v>5092500</v>
          </cell>
          <cell r="Z374" t="e">
            <v>#N/A</v>
          </cell>
        </row>
        <row r="375">
          <cell r="D375" t="str">
            <v>MOANIT12</v>
          </cell>
          <cell r="E375" t="str">
            <v>Inst. Tuberia Ø 12"</v>
          </cell>
          <cell r="F375" t="str">
            <v>ml</v>
          </cell>
          <cell r="G375">
            <v>1</v>
          </cell>
          <cell r="H375">
            <v>3750</v>
          </cell>
          <cell r="I375">
            <v>3750</v>
          </cell>
          <cell r="J375">
            <v>0</v>
          </cell>
          <cell r="K375">
            <v>1358</v>
          </cell>
          <cell r="L375">
            <v>5092500</v>
          </cell>
          <cell r="Y375" t="e">
            <v>#N/A</v>
          </cell>
          <cell r="Z375" t="e">
            <v>#N/A</v>
          </cell>
        </row>
        <row r="377">
          <cell r="E377" t="str">
            <v>VARIOS</v>
          </cell>
          <cell r="I377">
            <v>60</v>
          </cell>
          <cell r="L377">
            <v>81480</v>
          </cell>
          <cell r="Z377" t="e">
            <v>#N/A</v>
          </cell>
        </row>
        <row r="378">
          <cell r="D378" t="str">
            <v>TC07HINT</v>
          </cell>
          <cell r="E378" t="str">
            <v>Herramienta Menor</v>
          </cell>
          <cell r="F378" t="str">
            <v>ML"</v>
          </cell>
          <cell r="G378">
            <v>12</v>
          </cell>
          <cell r="H378">
            <v>5</v>
          </cell>
          <cell r="I378">
            <v>60</v>
          </cell>
          <cell r="J378">
            <v>0</v>
          </cell>
          <cell r="K378">
            <v>16296</v>
          </cell>
          <cell r="L378">
            <v>81480</v>
          </cell>
          <cell r="Y378" t="e">
            <v>#N/A</v>
          </cell>
          <cell r="Z378" t="e">
            <v>#N/A</v>
          </cell>
        </row>
        <row r="379">
          <cell r="E379" t="str">
            <v>SUBTOTAL</v>
          </cell>
          <cell r="I379">
            <v>4028</v>
          </cell>
          <cell r="L379">
            <v>5470024</v>
          </cell>
          <cell r="Z379" t="e">
            <v>#N/A</v>
          </cell>
        </row>
        <row r="380">
          <cell r="E380" t="str">
            <v>A.I.U</v>
          </cell>
          <cell r="I380">
            <v>0</v>
          </cell>
          <cell r="L380">
            <v>0</v>
          </cell>
          <cell r="Z380" t="e">
            <v>#REF!</v>
          </cell>
        </row>
        <row r="381">
          <cell r="D381" t="str">
            <v>AIUAADMON</v>
          </cell>
          <cell r="E381" t="str">
            <v>Admon</v>
          </cell>
          <cell r="F381">
            <v>0</v>
          </cell>
          <cell r="I381">
            <v>0</v>
          </cell>
          <cell r="J381">
            <v>0</v>
          </cell>
          <cell r="L381">
            <v>0</v>
          </cell>
          <cell r="Z381">
            <v>0</v>
          </cell>
        </row>
        <row r="382">
          <cell r="D382" t="str">
            <v>AIUAIMPRE</v>
          </cell>
          <cell r="E382" t="str">
            <v>Imprevistos</v>
          </cell>
          <cell r="F382">
            <v>0</v>
          </cell>
          <cell r="I382">
            <v>0</v>
          </cell>
          <cell r="J382">
            <v>0</v>
          </cell>
          <cell r="L382">
            <v>0</v>
          </cell>
          <cell r="Z382" t="e">
            <v>#REF!</v>
          </cell>
        </row>
        <row r="383">
          <cell r="D383" t="str">
            <v>AIUAUTILI</v>
          </cell>
          <cell r="E383" t="str">
            <v>Utilidad</v>
          </cell>
          <cell r="F383">
            <v>0</v>
          </cell>
          <cell r="I383">
            <v>0</v>
          </cell>
          <cell r="J383">
            <v>0</v>
          </cell>
          <cell r="L383">
            <v>0</v>
          </cell>
          <cell r="Z383" t="e">
            <v>#REF!</v>
          </cell>
        </row>
        <row r="384">
          <cell r="D384" t="str">
            <v>AIUAIVAUTI</v>
          </cell>
          <cell r="E384" t="str">
            <v>IVA utilidad</v>
          </cell>
          <cell r="F384">
            <v>0</v>
          </cell>
          <cell r="I384">
            <v>0</v>
          </cell>
          <cell r="J384">
            <v>0</v>
          </cell>
          <cell r="L384">
            <v>0</v>
          </cell>
          <cell r="Z384" t="e">
            <v>#REF!</v>
          </cell>
        </row>
        <row r="386">
          <cell r="E386" t="str">
            <v>ITEM</v>
          </cell>
        </row>
        <row r="387">
          <cell r="D387" t="str">
            <v>ANITC18</v>
          </cell>
          <cell r="E387" t="str">
            <v xml:space="preserve">Instalación Tuberia Concreto  Ø 14-18" </v>
          </cell>
          <cell r="G387" t="str">
            <v>UN.</v>
          </cell>
          <cell r="H387" t="str">
            <v>Ml</v>
          </cell>
          <cell r="I387">
            <v>5048</v>
          </cell>
          <cell r="K387">
            <v>87.04</v>
          </cell>
          <cell r="L387">
            <v>439377.92000000004</v>
          </cell>
          <cell r="N387">
            <v>218</v>
          </cell>
          <cell r="O387">
            <v>4680</v>
          </cell>
          <cell r="P387">
            <v>150</v>
          </cell>
          <cell r="Q387">
            <v>0</v>
          </cell>
          <cell r="X387">
            <v>439377.92000000004</v>
          </cell>
          <cell r="Y387" t="str">
            <v>Ml</v>
          </cell>
          <cell r="Z387" t="e">
            <v>#N/A</v>
          </cell>
          <cell r="AA387" t="e">
            <v>#N/A</v>
          </cell>
          <cell r="AB387" t="e">
            <v>#N/A</v>
          </cell>
          <cell r="AC387" t="e">
            <v>#N/A</v>
          </cell>
        </row>
        <row r="389">
          <cell r="D389" t="str">
            <v>CODIGO</v>
          </cell>
          <cell r="E389" t="str">
            <v>DESCRIPCION</v>
          </cell>
          <cell r="F389" t="str">
            <v>UN</v>
          </cell>
          <cell r="G389" t="str">
            <v>CANT</v>
          </cell>
          <cell r="H389" t="str">
            <v>V/UNIT.</v>
          </cell>
          <cell r="I389" t="str">
            <v>V/TOTAL</v>
          </cell>
          <cell r="K389" t="str">
            <v>CANT TOTAL</v>
          </cell>
          <cell r="L389" t="str">
            <v>Vr TOTAL</v>
          </cell>
          <cell r="Y389" t="str">
            <v>CANT.</v>
          </cell>
          <cell r="Z389" t="str">
            <v>V/TOTAL</v>
          </cell>
        </row>
        <row r="390">
          <cell r="E390" t="str">
            <v>MATERIALES</v>
          </cell>
          <cell r="I390">
            <v>218</v>
          </cell>
          <cell r="L390">
            <v>18974.72</v>
          </cell>
          <cell r="Z390" t="e">
            <v>#N/A</v>
          </cell>
        </row>
        <row r="391"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Y391">
            <v>0</v>
          </cell>
          <cell r="Z391">
            <v>0</v>
          </cell>
        </row>
        <row r="392"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Y392">
            <v>0</v>
          </cell>
          <cell r="Z392">
            <v>0</v>
          </cell>
        </row>
        <row r="393"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Y393">
            <v>0</v>
          </cell>
          <cell r="Z393">
            <v>0</v>
          </cell>
        </row>
        <row r="394">
          <cell r="D394" t="str">
            <v>MA27LUBRI</v>
          </cell>
          <cell r="E394" t="str">
            <v>Lubricante</v>
          </cell>
          <cell r="F394" t="str">
            <v>lb</v>
          </cell>
          <cell r="G394">
            <v>0.02</v>
          </cell>
          <cell r="H394">
            <v>10890.543999999998</v>
          </cell>
          <cell r="I394">
            <v>218</v>
          </cell>
          <cell r="J394">
            <v>0</v>
          </cell>
          <cell r="K394">
            <v>1.7408000000000001</v>
          </cell>
          <cell r="L394">
            <v>18958.258995199998</v>
          </cell>
          <cell r="Y394" t="e">
            <v>#N/A</v>
          </cell>
          <cell r="Z394" t="e">
            <v>#N/A</v>
          </cell>
        </row>
        <row r="395">
          <cell r="E395" t="str">
            <v>MANO DE OBRA</v>
          </cell>
          <cell r="I395">
            <v>4680</v>
          </cell>
          <cell r="L395">
            <v>407347.20000000001</v>
          </cell>
          <cell r="Z395" t="e">
            <v>#N/A</v>
          </cell>
        </row>
        <row r="396">
          <cell r="D396" t="str">
            <v>MOANIT18</v>
          </cell>
          <cell r="E396" t="str">
            <v>Inst. Tuberia Ø 14-18"</v>
          </cell>
          <cell r="F396" t="str">
            <v>ml</v>
          </cell>
          <cell r="G396">
            <v>1</v>
          </cell>
          <cell r="H396">
            <v>4680</v>
          </cell>
          <cell r="I396">
            <v>4680</v>
          </cell>
          <cell r="J396">
            <v>0</v>
          </cell>
          <cell r="K396">
            <v>87.04</v>
          </cell>
          <cell r="L396">
            <v>407347.20000000001</v>
          </cell>
          <cell r="Y396" t="e">
            <v>#N/A</v>
          </cell>
          <cell r="Z396" t="e">
            <v>#N/A</v>
          </cell>
        </row>
        <row r="398">
          <cell r="E398" t="str">
            <v>VARIOS</v>
          </cell>
          <cell r="I398">
            <v>150</v>
          </cell>
          <cell r="L398">
            <v>13056.000000000002</v>
          </cell>
          <cell r="Z398" t="e">
            <v>#N/A</v>
          </cell>
        </row>
        <row r="399"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Y399">
            <v>0</v>
          </cell>
          <cell r="Z399">
            <v>0</v>
          </cell>
        </row>
        <row r="400">
          <cell r="D400" t="str">
            <v>TC07HINT</v>
          </cell>
          <cell r="E400" t="str">
            <v>Herramienta Menor</v>
          </cell>
          <cell r="F400" t="str">
            <v>ML"</v>
          </cell>
          <cell r="G400">
            <v>30</v>
          </cell>
          <cell r="H400">
            <v>5</v>
          </cell>
          <cell r="I400">
            <v>150</v>
          </cell>
          <cell r="J400">
            <v>0</v>
          </cell>
          <cell r="K400">
            <v>2611.2000000000003</v>
          </cell>
          <cell r="L400">
            <v>13056.000000000002</v>
          </cell>
          <cell r="Y400" t="e">
            <v>#N/A</v>
          </cell>
          <cell r="Z400" t="e">
            <v>#N/A</v>
          </cell>
        </row>
        <row r="401">
          <cell r="E401" t="str">
            <v>SUBTOTAL</v>
          </cell>
          <cell r="I401">
            <v>5048</v>
          </cell>
          <cell r="L401">
            <v>439377.92000000004</v>
          </cell>
          <cell r="Z401" t="e">
            <v>#N/A</v>
          </cell>
        </row>
        <row r="402">
          <cell r="E402" t="str">
            <v>A.I.U</v>
          </cell>
          <cell r="I402">
            <v>0</v>
          </cell>
          <cell r="L402">
            <v>0</v>
          </cell>
          <cell r="Z402">
            <v>0</v>
          </cell>
        </row>
        <row r="403">
          <cell r="D403" t="str">
            <v>AIUAADMON</v>
          </cell>
          <cell r="E403" t="str">
            <v>Admon</v>
          </cell>
          <cell r="F403">
            <v>0</v>
          </cell>
          <cell r="I403">
            <v>0</v>
          </cell>
          <cell r="J403">
            <v>0</v>
          </cell>
          <cell r="L403">
            <v>0</v>
          </cell>
          <cell r="Z403">
            <v>0</v>
          </cell>
        </row>
        <row r="404">
          <cell r="D404" t="str">
            <v>AIUAIMPRE</v>
          </cell>
          <cell r="E404" t="str">
            <v>Imprevistos</v>
          </cell>
          <cell r="F404">
            <v>0</v>
          </cell>
          <cell r="I404">
            <v>0</v>
          </cell>
          <cell r="J404">
            <v>0</v>
          </cell>
          <cell r="L404">
            <v>0</v>
          </cell>
          <cell r="Z404">
            <v>0</v>
          </cell>
        </row>
        <row r="405">
          <cell r="D405" t="str">
            <v>AIUAUTILI</v>
          </cell>
          <cell r="E405" t="str">
            <v>Utilidad</v>
          </cell>
          <cell r="F405">
            <v>0</v>
          </cell>
          <cell r="I405">
            <v>0</v>
          </cell>
          <cell r="J405">
            <v>0</v>
          </cell>
          <cell r="L405">
            <v>0</v>
          </cell>
          <cell r="Z405">
            <v>0</v>
          </cell>
        </row>
        <row r="406">
          <cell r="D406" t="str">
            <v>AIUAIVAUTI</v>
          </cell>
          <cell r="E406" t="str">
            <v>IVA utilidad</v>
          </cell>
          <cell r="F406">
            <v>0</v>
          </cell>
          <cell r="I406">
            <v>0</v>
          </cell>
          <cell r="J406">
            <v>0</v>
          </cell>
          <cell r="L406">
            <v>0</v>
          </cell>
          <cell r="Z406">
            <v>0</v>
          </cell>
        </row>
        <row r="408">
          <cell r="E408" t="str">
            <v>ITEM</v>
          </cell>
        </row>
        <row r="409">
          <cell r="D409" t="str">
            <v>ANITC30</v>
          </cell>
          <cell r="E409" t="str">
            <v xml:space="preserve">Instalación Tuberia Concreto  Ø 27-30" </v>
          </cell>
          <cell r="G409" t="str">
            <v>UN.</v>
          </cell>
          <cell r="H409" t="str">
            <v>Ml</v>
          </cell>
          <cell r="I409">
            <v>19968</v>
          </cell>
          <cell r="K409">
            <v>106</v>
          </cell>
          <cell r="L409">
            <v>2116608</v>
          </cell>
          <cell r="N409">
            <v>218</v>
          </cell>
          <cell r="O409">
            <v>10000</v>
          </cell>
          <cell r="P409">
            <v>9750</v>
          </cell>
          <cell r="Q409">
            <v>0</v>
          </cell>
          <cell r="X409">
            <v>2116608</v>
          </cell>
          <cell r="Y409" t="str">
            <v>Ml</v>
          </cell>
          <cell r="Z409" t="e">
            <v>#N/A</v>
          </cell>
          <cell r="AA409" t="e">
            <v>#N/A</v>
          </cell>
          <cell r="AB409" t="e">
            <v>#N/A</v>
          </cell>
          <cell r="AC409" t="e">
            <v>#N/A</v>
          </cell>
        </row>
        <row r="411">
          <cell r="D411" t="str">
            <v>CODIGO</v>
          </cell>
          <cell r="E411" t="str">
            <v>DESCRIPCION</v>
          </cell>
          <cell r="F411" t="str">
            <v>UN</v>
          </cell>
          <cell r="G411" t="str">
            <v>CANT</v>
          </cell>
          <cell r="H411" t="str">
            <v>V/UNIT.</v>
          </cell>
          <cell r="I411" t="str">
            <v>V/TOTAL</v>
          </cell>
          <cell r="K411" t="str">
            <v>CANT TOTAL</v>
          </cell>
          <cell r="L411" t="str">
            <v>Vr TOTAL</v>
          </cell>
          <cell r="Y411" t="str">
            <v>CANT.</v>
          </cell>
          <cell r="Z411" t="str">
            <v>V/TOTAL</v>
          </cell>
        </row>
        <row r="412">
          <cell r="E412" t="str">
            <v>MATERIALES</v>
          </cell>
          <cell r="I412">
            <v>218</v>
          </cell>
          <cell r="L412">
            <v>23108</v>
          </cell>
          <cell r="Z412" t="e">
            <v>#N/A</v>
          </cell>
        </row>
        <row r="413"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Y413">
            <v>0</v>
          </cell>
          <cell r="Z413">
            <v>0</v>
          </cell>
        </row>
        <row r="414"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Y414">
            <v>0</v>
          </cell>
          <cell r="Z414">
            <v>0</v>
          </cell>
        </row>
        <row r="415"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Y415">
            <v>0</v>
          </cell>
          <cell r="Z415">
            <v>0</v>
          </cell>
        </row>
        <row r="416">
          <cell r="D416" t="str">
            <v>MA27LUBRI</v>
          </cell>
          <cell r="E416" t="str">
            <v>Lubricante</v>
          </cell>
          <cell r="F416" t="str">
            <v>lb</v>
          </cell>
          <cell r="G416">
            <v>0.02</v>
          </cell>
          <cell r="H416">
            <v>10890.543999999998</v>
          </cell>
          <cell r="I416">
            <v>218</v>
          </cell>
          <cell r="J416">
            <v>0</v>
          </cell>
          <cell r="K416">
            <v>2.12</v>
          </cell>
          <cell r="L416">
            <v>23087.953279999998</v>
          </cell>
          <cell r="Y416" t="e">
            <v>#N/A</v>
          </cell>
          <cell r="Z416" t="e">
            <v>#N/A</v>
          </cell>
        </row>
        <row r="417">
          <cell r="E417" t="str">
            <v>MANO DE OBRA</v>
          </cell>
          <cell r="I417">
            <v>10000</v>
          </cell>
          <cell r="L417">
            <v>1060000</v>
          </cell>
          <cell r="Z417" t="e">
            <v>#N/A</v>
          </cell>
        </row>
        <row r="418">
          <cell r="D418" t="str">
            <v>MOANIT30</v>
          </cell>
          <cell r="E418" t="str">
            <v>Inst. Tuberia Ø 27-30"</v>
          </cell>
          <cell r="F418" t="str">
            <v>ml</v>
          </cell>
          <cell r="G418">
            <v>1</v>
          </cell>
          <cell r="H418">
            <v>10000</v>
          </cell>
          <cell r="I418">
            <v>10000</v>
          </cell>
          <cell r="J418">
            <v>0</v>
          </cell>
          <cell r="K418">
            <v>106</v>
          </cell>
          <cell r="L418">
            <v>1060000</v>
          </cell>
          <cell r="Y418" t="e">
            <v>#N/A</v>
          </cell>
          <cell r="Z418" t="e">
            <v>#N/A</v>
          </cell>
        </row>
        <row r="420">
          <cell r="E420" t="str">
            <v>VARIOS</v>
          </cell>
          <cell r="I420">
            <v>9750</v>
          </cell>
          <cell r="L420">
            <v>1033500</v>
          </cell>
          <cell r="Z420" t="e">
            <v>#N/A</v>
          </cell>
        </row>
        <row r="421">
          <cell r="D421" t="str">
            <v>AL04RETRO</v>
          </cell>
          <cell r="E421" t="str">
            <v>Retro Oruga</v>
          </cell>
          <cell r="F421" t="str">
            <v>Hr</v>
          </cell>
          <cell r="G421">
            <v>0.16</v>
          </cell>
          <cell r="H421">
            <v>60000</v>
          </cell>
          <cell r="I421">
            <v>9600</v>
          </cell>
          <cell r="J421">
            <v>0</v>
          </cell>
          <cell r="K421">
            <v>16.96</v>
          </cell>
          <cell r="L421">
            <v>1017600</v>
          </cell>
          <cell r="Y421" t="e">
            <v>#N/A</v>
          </cell>
          <cell r="Z421" t="e">
            <v>#N/A</v>
          </cell>
        </row>
        <row r="422">
          <cell r="D422" t="str">
            <v>TC07HINT</v>
          </cell>
          <cell r="E422" t="str">
            <v>Herramienta Menor</v>
          </cell>
          <cell r="F422" t="str">
            <v>ML"</v>
          </cell>
          <cell r="G422">
            <v>30</v>
          </cell>
          <cell r="H422">
            <v>5</v>
          </cell>
          <cell r="I422">
            <v>150</v>
          </cell>
          <cell r="J422">
            <v>0</v>
          </cell>
          <cell r="K422">
            <v>3180</v>
          </cell>
          <cell r="L422">
            <v>15900</v>
          </cell>
          <cell r="Y422" t="e">
            <v>#N/A</v>
          </cell>
          <cell r="Z422" t="e">
            <v>#N/A</v>
          </cell>
        </row>
        <row r="423">
          <cell r="E423" t="str">
            <v>SUBTOTAL</v>
          </cell>
          <cell r="I423">
            <v>19968</v>
          </cell>
          <cell r="L423">
            <v>2116608</v>
          </cell>
          <cell r="Z423" t="e">
            <v>#N/A</v>
          </cell>
        </row>
        <row r="424">
          <cell r="E424" t="str">
            <v>A.I.U</v>
          </cell>
          <cell r="I424">
            <v>0</v>
          </cell>
          <cell r="L424">
            <v>0</v>
          </cell>
          <cell r="Z424">
            <v>0</v>
          </cell>
        </row>
        <row r="425">
          <cell r="D425" t="str">
            <v>AIUAADMON</v>
          </cell>
          <cell r="E425" t="str">
            <v>Admon</v>
          </cell>
          <cell r="F425">
            <v>0</v>
          </cell>
          <cell r="I425">
            <v>0</v>
          </cell>
          <cell r="J425">
            <v>0</v>
          </cell>
          <cell r="L425">
            <v>0</v>
          </cell>
          <cell r="Z425">
            <v>0</v>
          </cell>
        </row>
        <row r="426">
          <cell r="D426" t="str">
            <v>AIUAIMPRE</v>
          </cell>
          <cell r="E426" t="str">
            <v>Imprevistos</v>
          </cell>
          <cell r="F426">
            <v>0</v>
          </cell>
          <cell r="I426">
            <v>0</v>
          </cell>
          <cell r="J426">
            <v>0</v>
          </cell>
          <cell r="L426">
            <v>0</v>
          </cell>
          <cell r="Z426">
            <v>0</v>
          </cell>
        </row>
        <row r="427">
          <cell r="D427" t="str">
            <v>AIUAUTILI</v>
          </cell>
          <cell r="E427" t="str">
            <v>Utilidad</v>
          </cell>
          <cell r="F427">
            <v>0</v>
          </cell>
          <cell r="I427">
            <v>0</v>
          </cell>
          <cell r="J427">
            <v>0</v>
          </cell>
          <cell r="L427">
            <v>0</v>
          </cell>
          <cell r="Z427">
            <v>0</v>
          </cell>
        </row>
        <row r="428">
          <cell r="D428" t="str">
            <v>AIUAIVAUTI</v>
          </cell>
          <cell r="E428" t="str">
            <v>IVA utilidad</v>
          </cell>
          <cell r="F428">
            <v>0</v>
          </cell>
          <cell r="I428">
            <v>0</v>
          </cell>
          <cell r="J428">
            <v>0</v>
          </cell>
          <cell r="L428">
            <v>0</v>
          </cell>
          <cell r="Z428">
            <v>0</v>
          </cell>
        </row>
        <row r="430">
          <cell r="E430" t="str">
            <v>ITEM</v>
          </cell>
        </row>
        <row r="431">
          <cell r="D431" t="str">
            <v>ANITC40</v>
          </cell>
          <cell r="E431" t="str">
            <v xml:space="preserve">Instalación Tuberia Concreto  Ø 36-40" </v>
          </cell>
          <cell r="G431" t="str">
            <v>UN.</v>
          </cell>
          <cell r="H431" t="str">
            <v>Ml</v>
          </cell>
          <cell r="I431">
            <v>23945</v>
          </cell>
          <cell r="K431">
            <v>137</v>
          </cell>
          <cell r="L431">
            <v>3280465</v>
          </cell>
          <cell r="N431">
            <v>545</v>
          </cell>
          <cell r="O431">
            <v>11200</v>
          </cell>
          <cell r="P431">
            <v>12200</v>
          </cell>
          <cell r="Q431">
            <v>0</v>
          </cell>
          <cell r="X431">
            <v>3280465</v>
          </cell>
          <cell r="Y431" t="str">
            <v>Ml</v>
          </cell>
          <cell r="Z431" t="e">
            <v>#N/A</v>
          </cell>
          <cell r="AA431" t="e">
            <v>#N/A</v>
          </cell>
          <cell r="AB431" t="e">
            <v>#N/A</v>
          </cell>
          <cell r="AC431" t="e">
            <v>#N/A</v>
          </cell>
        </row>
        <row r="433">
          <cell r="D433" t="str">
            <v>CODIGO</v>
          </cell>
          <cell r="E433" t="str">
            <v>DESCRIPCION</v>
          </cell>
          <cell r="F433" t="str">
            <v>UN</v>
          </cell>
          <cell r="G433" t="str">
            <v>CANT</v>
          </cell>
          <cell r="H433" t="str">
            <v>V/UNIT.</v>
          </cell>
          <cell r="I433" t="str">
            <v>V/TOTAL</v>
          </cell>
          <cell r="K433" t="str">
            <v>CANT TOTAL</v>
          </cell>
          <cell r="L433" t="str">
            <v>Vr TOTAL</v>
          </cell>
          <cell r="Y433" t="str">
            <v>CANT.</v>
          </cell>
          <cell r="Z433" t="str">
            <v>V/TOTAL</v>
          </cell>
        </row>
        <row r="434">
          <cell r="E434" t="str">
            <v>MATERIALES</v>
          </cell>
          <cell r="I434">
            <v>545</v>
          </cell>
          <cell r="L434">
            <v>74665</v>
          </cell>
          <cell r="Z434" t="e">
            <v>#N/A</v>
          </cell>
        </row>
        <row r="435"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Y435">
            <v>0</v>
          </cell>
          <cell r="Z435">
            <v>0</v>
          </cell>
        </row>
        <row r="436"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Y436">
            <v>0</v>
          </cell>
          <cell r="Z436">
            <v>0</v>
          </cell>
        </row>
        <row r="437"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Y437">
            <v>0</v>
          </cell>
          <cell r="Z437">
            <v>0</v>
          </cell>
        </row>
        <row r="438">
          <cell r="D438" t="str">
            <v>MA27LUBRI</v>
          </cell>
          <cell r="E438" t="str">
            <v>Lubricante</v>
          </cell>
          <cell r="F438" t="str">
            <v>lb</v>
          </cell>
          <cell r="G438">
            <v>0.05</v>
          </cell>
          <cell r="H438">
            <v>10890.543999999998</v>
          </cell>
          <cell r="I438">
            <v>545</v>
          </cell>
          <cell r="J438">
            <v>0</v>
          </cell>
          <cell r="K438">
            <v>6.8500000000000005</v>
          </cell>
          <cell r="L438">
            <v>74600.2264</v>
          </cell>
          <cell r="Y438" t="e">
            <v>#N/A</v>
          </cell>
          <cell r="Z438" t="e">
            <v>#N/A</v>
          </cell>
        </row>
        <row r="439">
          <cell r="E439" t="str">
            <v>MANO DE OBRA</v>
          </cell>
          <cell r="I439">
            <v>11200</v>
          </cell>
          <cell r="L439">
            <v>1534400</v>
          </cell>
          <cell r="Z439" t="e">
            <v>#N/A</v>
          </cell>
        </row>
        <row r="440">
          <cell r="D440" t="str">
            <v>MOANIT40</v>
          </cell>
          <cell r="E440" t="str">
            <v>Inst. Tuberia Ø 36-40"</v>
          </cell>
          <cell r="F440" t="str">
            <v>ml</v>
          </cell>
          <cell r="G440">
            <v>1</v>
          </cell>
          <cell r="H440">
            <v>11200</v>
          </cell>
          <cell r="I440">
            <v>11200</v>
          </cell>
          <cell r="J440">
            <v>0</v>
          </cell>
          <cell r="K440">
            <v>137</v>
          </cell>
          <cell r="L440">
            <v>1534400</v>
          </cell>
          <cell r="Y440" t="e">
            <v>#N/A</v>
          </cell>
          <cell r="Z440" t="e">
            <v>#N/A</v>
          </cell>
        </row>
        <row r="442">
          <cell r="E442" t="str">
            <v>VARIOS</v>
          </cell>
          <cell r="I442">
            <v>12200</v>
          </cell>
          <cell r="L442">
            <v>1671400</v>
          </cell>
          <cell r="Z442" t="e">
            <v>#N/A</v>
          </cell>
        </row>
        <row r="443">
          <cell r="D443" t="str">
            <v>AL04RETRO</v>
          </cell>
          <cell r="E443" t="str">
            <v>Retro Oruga</v>
          </cell>
          <cell r="F443" t="str">
            <v>Hr</v>
          </cell>
          <cell r="G443">
            <v>0.2</v>
          </cell>
          <cell r="H443">
            <v>60000</v>
          </cell>
          <cell r="I443">
            <v>12000</v>
          </cell>
          <cell r="J443">
            <v>0</v>
          </cell>
          <cell r="K443">
            <v>27.400000000000002</v>
          </cell>
          <cell r="L443">
            <v>1644000.0000000002</v>
          </cell>
          <cell r="Y443" t="e">
            <v>#N/A</v>
          </cell>
          <cell r="Z443" t="e">
            <v>#N/A</v>
          </cell>
        </row>
        <row r="444">
          <cell r="D444" t="str">
            <v>TC07HINT</v>
          </cell>
          <cell r="E444" t="str">
            <v>Herramienta Menor</v>
          </cell>
          <cell r="F444" t="str">
            <v>ML"</v>
          </cell>
          <cell r="G444">
            <v>40</v>
          </cell>
          <cell r="H444">
            <v>5</v>
          </cell>
          <cell r="I444">
            <v>200</v>
          </cell>
          <cell r="J444">
            <v>0</v>
          </cell>
          <cell r="K444">
            <v>5480</v>
          </cell>
          <cell r="L444">
            <v>27400</v>
          </cell>
          <cell r="Y444" t="e">
            <v>#N/A</v>
          </cell>
          <cell r="Z444" t="e">
            <v>#N/A</v>
          </cell>
        </row>
        <row r="445">
          <cell r="E445" t="str">
            <v>SUBTOTAL</v>
          </cell>
          <cell r="I445">
            <v>23945</v>
          </cell>
          <cell r="L445">
            <v>3280465</v>
          </cell>
          <cell r="Z445" t="e">
            <v>#N/A</v>
          </cell>
        </row>
        <row r="446">
          <cell r="E446" t="str">
            <v>A.I.U</v>
          </cell>
          <cell r="I446">
            <v>0</v>
          </cell>
          <cell r="L446">
            <v>0</v>
          </cell>
          <cell r="Z446">
            <v>0</v>
          </cell>
        </row>
        <row r="447">
          <cell r="D447" t="str">
            <v>AIUAADMON</v>
          </cell>
          <cell r="E447" t="str">
            <v>Admon</v>
          </cell>
          <cell r="F447">
            <v>0</v>
          </cell>
          <cell r="I447">
            <v>0</v>
          </cell>
          <cell r="J447">
            <v>0</v>
          </cell>
          <cell r="L447">
            <v>0</v>
          </cell>
          <cell r="Z447">
            <v>0</v>
          </cell>
        </row>
        <row r="448">
          <cell r="D448" t="str">
            <v>AIUAIMPRE</v>
          </cell>
          <cell r="E448" t="str">
            <v>Imprevistos</v>
          </cell>
          <cell r="F448">
            <v>0</v>
          </cell>
          <cell r="I448">
            <v>0</v>
          </cell>
          <cell r="J448">
            <v>0</v>
          </cell>
          <cell r="L448">
            <v>0</v>
          </cell>
          <cell r="Z448">
            <v>0</v>
          </cell>
        </row>
        <row r="449">
          <cell r="D449" t="str">
            <v>AIUAUTILI</v>
          </cell>
          <cell r="E449" t="str">
            <v>Utilidad</v>
          </cell>
          <cell r="F449">
            <v>0</v>
          </cell>
          <cell r="I449">
            <v>0</v>
          </cell>
          <cell r="J449">
            <v>0</v>
          </cell>
          <cell r="L449">
            <v>0</v>
          </cell>
          <cell r="Z449">
            <v>0</v>
          </cell>
        </row>
        <row r="450">
          <cell r="D450" t="str">
            <v>AIUAIVAUTI</v>
          </cell>
          <cell r="E450" t="str">
            <v>IVA utilidad</v>
          </cell>
          <cell r="F450">
            <v>0</v>
          </cell>
          <cell r="I450">
            <v>0</v>
          </cell>
          <cell r="J450">
            <v>0</v>
          </cell>
          <cell r="L450">
            <v>0</v>
          </cell>
          <cell r="Z450">
            <v>0</v>
          </cell>
        </row>
        <row r="452">
          <cell r="E452" t="str">
            <v>ITEM</v>
          </cell>
        </row>
        <row r="453">
          <cell r="D453" t="str">
            <v>ANITC56</v>
          </cell>
          <cell r="E453" t="str">
            <v>Instalación Tuberia Concreto  Ø 1,40 m</v>
          </cell>
          <cell r="G453" t="str">
            <v>UN.</v>
          </cell>
          <cell r="H453" t="str">
            <v>Ml</v>
          </cell>
          <cell r="I453">
            <v>26433</v>
          </cell>
          <cell r="K453">
            <v>170</v>
          </cell>
          <cell r="L453">
            <v>4493610</v>
          </cell>
          <cell r="N453">
            <v>653</v>
          </cell>
          <cell r="O453">
            <v>13500</v>
          </cell>
          <cell r="P453">
            <v>12280</v>
          </cell>
          <cell r="Q453">
            <v>0</v>
          </cell>
          <cell r="X453">
            <v>4493610</v>
          </cell>
          <cell r="Y453" t="str">
            <v>Ml</v>
          </cell>
          <cell r="Z453" t="e">
            <v>#N/A</v>
          </cell>
          <cell r="AA453" t="e">
            <v>#N/A</v>
          </cell>
          <cell r="AB453" t="e">
            <v>#N/A</v>
          </cell>
          <cell r="AC453" t="e">
            <v>#N/A</v>
          </cell>
        </row>
        <row r="455">
          <cell r="D455" t="str">
            <v>CODIGO</v>
          </cell>
          <cell r="E455" t="str">
            <v>DESCRIPCION</v>
          </cell>
          <cell r="F455" t="str">
            <v>UN</v>
          </cell>
          <cell r="G455" t="str">
            <v>CANT</v>
          </cell>
          <cell r="H455" t="str">
            <v>V/UNIT.</v>
          </cell>
          <cell r="I455" t="str">
            <v>V/TOTAL</v>
          </cell>
          <cell r="K455" t="str">
            <v>CANT TOTAL</v>
          </cell>
          <cell r="L455" t="str">
            <v>Vr TOTAL</v>
          </cell>
          <cell r="Y455" t="str">
            <v>CANT.</v>
          </cell>
          <cell r="Z455" t="str">
            <v>V/TOTAL</v>
          </cell>
        </row>
        <row r="456">
          <cell r="E456" t="str">
            <v>MATERIALES</v>
          </cell>
          <cell r="I456">
            <v>653</v>
          </cell>
          <cell r="L456">
            <v>111010</v>
          </cell>
          <cell r="Z456" t="e">
            <v>#N/A</v>
          </cell>
        </row>
        <row r="459">
          <cell r="D459" t="str">
            <v>MA27LUBRI</v>
          </cell>
          <cell r="E459" t="str">
            <v>Lubricante</v>
          </cell>
          <cell r="F459" t="str">
            <v>lb</v>
          </cell>
          <cell r="G459">
            <v>0.06</v>
          </cell>
          <cell r="H459">
            <v>10890.543999999998</v>
          </cell>
          <cell r="I459">
            <v>653</v>
          </cell>
          <cell r="J459">
            <v>0</v>
          </cell>
          <cell r="K459">
            <v>10.199999999999999</v>
          </cell>
          <cell r="L459">
            <v>111083.54879999998</v>
          </cell>
          <cell r="Y459" t="e">
            <v>#N/A</v>
          </cell>
          <cell r="Z459" t="e">
            <v>#N/A</v>
          </cell>
        </row>
        <row r="460">
          <cell r="E460" t="str">
            <v>MANO DE OBRA</v>
          </cell>
          <cell r="I460">
            <v>13500</v>
          </cell>
          <cell r="L460">
            <v>2295000</v>
          </cell>
          <cell r="Z460" t="e">
            <v>#N/A</v>
          </cell>
        </row>
        <row r="461">
          <cell r="D461" t="str">
            <v>MOANIT56</v>
          </cell>
          <cell r="E461" t="str">
            <v>Inst. Tuberia Ø 1,40 m</v>
          </cell>
          <cell r="F461" t="str">
            <v>ml</v>
          </cell>
          <cell r="G461">
            <v>1</v>
          </cell>
          <cell r="H461">
            <v>13500</v>
          </cell>
          <cell r="I461">
            <v>13500</v>
          </cell>
          <cell r="J461">
            <v>0</v>
          </cell>
          <cell r="K461">
            <v>170</v>
          </cell>
          <cell r="L461">
            <v>2295000</v>
          </cell>
          <cell r="Y461" t="e">
            <v>#N/A</v>
          </cell>
          <cell r="Z461" t="e">
            <v>#N/A</v>
          </cell>
        </row>
        <row r="463">
          <cell r="E463" t="str">
            <v>VARIOS</v>
          </cell>
          <cell r="I463">
            <v>12280</v>
          </cell>
          <cell r="L463">
            <v>2087600</v>
          </cell>
          <cell r="Z463" t="e">
            <v>#N/A</v>
          </cell>
        </row>
        <row r="464">
          <cell r="D464" t="str">
            <v>AL04RETRO</v>
          </cell>
          <cell r="E464" t="str">
            <v>Retro Oruga</v>
          </cell>
          <cell r="F464" t="str">
            <v>Hr</v>
          </cell>
          <cell r="G464">
            <v>0.2</v>
          </cell>
          <cell r="H464">
            <v>60000</v>
          </cell>
          <cell r="I464">
            <v>12000</v>
          </cell>
          <cell r="J464">
            <v>0</v>
          </cell>
          <cell r="K464">
            <v>34</v>
          </cell>
          <cell r="L464">
            <v>2040000</v>
          </cell>
          <cell r="Y464" t="e">
            <v>#N/A</v>
          </cell>
          <cell r="Z464" t="e">
            <v>#N/A</v>
          </cell>
        </row>
        <row r="465">
          <cell r="D465" t="str">
            <v>TC07HINT</v>
          </cell>
          <cell r="E465" t="str">
            <v>Herramienta Menor</v>
          </cell>
          <cell r="F465" t="str">
            <v>ML"</v>
          </cell>
          <cell r="G465">
            <v>56</v>
          </cell>
          <cell r="H465">
            <v>5</v>
          </cell>
          <cell r="I465">
            <v>280</v>
          </cell>
          <cell r="J465">
            <v>0</v>
          </cell>
          <cell r="K465">
            <v>9520</v>
          </cell>
          <cell r="L465">
            <v>47600</v>
          </cell>
          <cell r="Y465" t="e">
            <v>#N/A</v>
          </cell>
          <cell r="Z465" t="e">
            <v>#N/A</v>
          </cell>
        </row>
        <row r="466">
          <cell r="E466" t="str">
            <v>SUBTOTAL</v>
          </cell>
          <cell r="I466">
            <v>26433</v>
          </cell>
          <cell r="L466">
            <v>4493610</v>
          </cell>
          <cell r="Z466" t="e">
            <v>#N/A</v>
          </cell>
        </row>
        <row r="467">
          <cell r="E467" t="str">
            <v>A.I.U</v>
          </cell>
          <cell r="I467">
            <v>0</v>
          </cell>
          <cell r="L467">
            <v>0</v>
          </cell>
          <cell r="Z467">
            <v>0</v>
          </cell>
        </row>
        <row r="468">
          <cell r="D468" t="str">
            <v>AIUAADMON</v>
          </cell>
          <cell r="E468" t="str">
            <v>Admon</v>
          </cell>
          <cell r="F468">
            <v>0</v>
          </cell>
          <cell r="I468">
            <v>0</v>
          </cell>
          <cell r="J468">
            <v>0</v>
          </cell>
          <cell r="L468">
            <v>0</v>
          </cell>
          <cell r="Z468">
            <v>0</v>
          </cell>
        </row>
        <row r="469">
          <cell r="D469" t="str">
            <v>AIUAIMPRE</v>
          </cell>
          <cell r="E469" t="str">
            <v>Imprevistos</v>
          </cell>
          <cell r="F469">
            <v>0</v>
          </cell>
          <cell r="I469">
            <v>0</v>
          </cell>
          <cell r="J469">
            <v>0</v>
          </cell>
          <cell r="L469">
            <v>0</v>
          </cell>
          <cell r="Z469">
            <v>0</v>
          </cell>
        </row>
        <row r="470">
          <cell r="D470" t="str">
            <v>AIUAUTILI</v>
          </cell>
          <cell r="E470" t="str">
            <v>Utilidad</v>
          </cell>
          <cell r="F470">
            <v>0</v>
          </cell>
          <cell r="I470">
            <v>0</v>
          </cell>
          <cell r="J470">
            <v>0</v>
          </cell>
          <cell r="L470">
            <v>0</v>
          </cell>
          <cell r="Z470">
            <v>0</v>
          </cell>
        </row>
        <row r="471">
          <cell r="D471" t="str">
            <v>AIUAIVAUTI</v>
          </cell>
          <cell r="E471" t="str">
            <v>IVA utilidad</v>
          </cell>
          <cell r="F471">
            <v>0</v>
          </cell>
          <cell r="I471">
            <v>0</v>
          </cell>
          <cell r="J471">
            <v>0</v>
          </cell>
          <cell r="L471">
            <v>0</v>
          </cell>
          <cell r="Z471">
            <v>0</v>
          </cell>
        </row>
        <row r="473">
          <cell r="E473" t="str">
            <v>ITEM</v>
          </cell>
        </row>
        <row r="474">
          <cell r="D474" t="str">
            <v>ANITC72</v>
          </cell>
          <cell r="E474" t="str">
            <v>Instalación Tuberia Concreto  Ø 1,80 m</v>
          </cell>
          <cell r="G474" t="str">
            <v>UN.</v>
          </cell>
          <cell r="H474" t="str">
            <v>Ml</v>
          </cell>
          <cell r="I474">
            <v>37333</v>
          </cell>
          <cell r="K474">
            <v>130</v>
          </cell>
          <cell r="L474">
            <v>4853290</v>
          </cell>
          <cell r="N474">
            <v>653</v>
          </cell>
          <cell r="O474">
            <v>14720</v>
          </cell>
          <cell r="P474">
            <v>21960</v>
          </cell>
          <cell r="Q474">
            <v>0</v>
          </cell>
          <cell r="X474">
            <v>4853290</v>
          </cell>
          <cell r="Y474" t="str">
            <v>Ml</v>
          </cell>
          <cell r="Z474" t="e">
            <v>#N/A</v>
          </cell>
          <cell r="AA474" t="e">
            <v>#N/A</v>
          </cell>
          <cell r="AB474" t="e">
            <v>#N/A</v>
          </cell>
          <cell r="AC474" t="e">
            <v>#N/A</v>
          </cell>
        </row>
        <row r="476">
          <cell r="D476" t="str">
            <v>CODIGO</v>
          </cell>
          <cell r="E476" t="str">
            <v>DESCRIPCION</v>
          </cell>
          <cell r="F476" t="str">
            <v>UN</v>
          </cell>
          <cell r="G476" t="str">
            <v>CANT</v>
          </cell>
          <cell r="H476" t="str">
            <v>V/UNIT.</v>
          </cell>
          <cell r="I476" t="str">
            <v>V/TOTAL</v>
          </cell>
          <cell r="K476" t="str">
            <v>CANT TOTAL</v>
          </cell>
          <cell r="L476" t="str">
            <v>Vr TOTAL</v>
          </cell>
          <cell r="Y476" t="str">
            <v>CANT.</v>
          </cell>
          <cell r="Z476" t="str">
            <v>V/TOTAL</v>
          </cell>
        </row>
        <row r="477">
          <cell r="E477" t="str">
            <v>MATERIALES</v>
          </cell>
          <cell r="I477">
            <v>653</v>
          </cell>
          <cell r="L477">
            <v>84890</v>
          </cell>
          <cell r="Z477" t="e">
            <v>#N/A</v>
          </cell>
        </row>
        <row r="480">
          <cell r="D480" t="str">
            <v>MA27LUBRI</v>
          </cell>
          <cell r="E480" t="str">
            <v>Lubricante</v>
          </cell>
          <cell r="F480" t="str">
            <v>lb</v>
          </cell>
          <cell r="G480">
            <v>0.06</v>
          </cell>
          <cell r="H480">
            <v>10890.543999999998</v>
          </cell>
          <cell r="I480">
            <v>653</v>
          </cell>
          <cell r="J480">
            <v>0</v>
          </cell>
          <cell r="K480">
            <v>7.8</v>
          </cell>
          <cell r="L480">
            <v>84946.243199999983</v>
          </cell>
          <cell r="Y480" t="e">
            <v>#N/A</v>
          </cell>
          <cell r="Z480" t="e">
            <v>#N/A</v>
          </cell>
        </row>
        <row r="481">
          <cell r="E481" t="str">
            <v>MANO DE OBRA</v>
          </cell>
          <cell r="I481">
            <v>14720</v>
          </cell>
          <cell r="L481">
            <v>1913600</v>
          </cell>
          <cell r="Z481" t="e">
            <v>#N/A</v>
          </cell>
        </row>
        <row r="482">
          <cell r="D482" t="str">
            <v>MOANIT72</v>
          </cell>
          <cell r="E482" t="str">
            <v>Inst. Tuberia Ø 1,80 m</v>
          </cell>
          <cell r="F482" t="str">
            <v>ml</v>
          </cell>
          <cell r="G482">
            <v>1</v>
          </cell>
          <cell r="H482">
            <v>14720</v>
          </cell>
          <cell r="I482">
            <v>14720</v>
          </cell>
          <cell r="J482">
            <v>0</v>
          </cell>
          <cell r="K482">
            <v>130</v>
          </cell>
          <cell r="L482">
            <v>1913600</v>
          </cell>
          <cell r="Y482" t="e">
            <v>#N/A</v>
          </cell>
          <cell r="Z482" t="e">
            <v>#N/A</v>
          </cell>
        </row>
        <row r="484">
          <cell r="E484" t="str">
            <v>VARIOS</v>
          </cell>
          <cell r="I484">
            <v>21960</v>
          </cell>
          <cell r="L484">
            <v>2854800</v>
          </cell>
          <cell r="Z484" t="e">
            <v>#N/A</v>
          </cell>
        </row>
        <row r="485">
          <cell r="D485" t="str">
            <v>AL04RETROG</v>
          </cell>
          <cell r="E485" t="str">
            <v>Retro Oruga 320</v>
          </cell>
          <cell r="F485" t="str">
            <v>Hr</v>
          </cell>
          <cell r="G485">
            <v>0.24</v>
          </cell>
          <cell r="H485">
            <v>90000</v>
          </cell>
          <cell r="I485">
            <v>21600</v>
          </cell>
          <cell r="J485">
            <v>0</v>
          </cell>
          <cell r="K485">
            <v>31.2</v>
          </cell>
          <cell r="L485">
            <v>2808000</v>
          </cell>
          <cell r="Y485" t="e">
            <v>#N/A</v>
          </cell>
          <cell r="Z485" t="e">
            <v>#N/A</v>
          </cell>
        </row>
        <row r="486">
          <cell r="D486" t="str">
            <v>TC07HINT</v>
          </cell>
          <cell r="E486" t="str">
            <v>Herramienta Menor</v>
          </cell>
          <cell r="F486" t="str">
            <v>ML"</v>
          </cell>
          <cell r="G486">
            <v>72</v>
          </cell>
          <cell r="H486">
            <v>5</v>
          </cell>
          <cell r="I486">
            <v>360</v>
          </cell>
          <cell r="J486">
            <v>0</v>
          </cell>
          <cell r="K486">
            <v>9360</v>
          </cell>
          <cell r="L486">
            <v>46800</v>
          </cell>
          <cell r="Y486" t="e">
            <v>#N/A</v>
          </cell>
          <cell r="Z486" t="e">
            <v>#N/A</v>
          </cell>
        </row>
        <row r="487">
          <cell r="E487" t="str">
            <v>SUBTOTAL</v>
          </cell>
          <cell r="I487">
            <v>37333</v>
          </cell>
          <cell r="L487">
            <v>4853290</v>
          </cell>
          <cell r="Z487" t="e">
            <v>#N/A</v>
          </cell>
        </row>
        <row r="488">
          <cell r="E488" t="str">
            <v>A.I.U</v>
          </cell>
          <cell r="I488">
            <v>0</v>
          </cell>
          <cell r="L488">
            <v>0</v>
          </cell>
          <cell r="Z488">
            <v>0</v>
          </cell>
        </row>
        <row r="489">
          <cell r="D489" t="str">
            <v>AIUAADMON</v>
          </cell>
          <cell r="E489" t="str">
            <v>Admon</v>
          </cell>
          <cell r="F489">
            <v>0</v>
          </cell>
          <cell r="I489">
            <v>0</v>
          </cell>
          <cell r="J489">
            <v>0</v>
          </cell>
          <cell r="L489">
            <v>0</v>
          </cell>
          <cell r="Z489">
            <v>0</v>
          </cell>
        </row>
        <row r="490">
          <cell r="D490" t="str">
            <v>AIUAIMPRE</v>
          </cell>
          <cell r="E490" t="str">
            <v>Imprevistos</v>
          </cell>
          <cell r="F490">
            <v>0</v>
          </cell>
          <cell r="I490">
            <v>0</v>
          </cell>
          <cell r="J490">
            <v>0</v>
          </cell>
          <cell r="L490">
            <v>0</v>
          </cell>
          <cell r="Z490">
            <v>0</v>
          </cell>
        </row>
        <row r="491">
          <cell r="D491" t="str">
            <v>AIUAUTILI</v>
          </cell>
          <cell r="E491" t="str">
            <v>Utilidad</v>
          </cell>
          <cell r="F491">
            <v>0</v>
          </cell>
          <cell r="I491">
            <v>0</v>
          </cell>
          <cell r="J491">
            <v>0</v>
          </cell>
          <cell r="L491">
            <v>0</v>
          </cell>
          <cell r="Z491">
            <v>0</v>
          </cell>
        </row>
        <row r="492">
          <cell r="D492" t="str">
            <v>AIUAIVAUTI</v>
          </cell>
          <cell r="E492" t="str">
            <v>IVA utilidad</v>
          </cell>
          <cell r="F492">
            <v>0</v>
          </cell>
          <cell r="I492">
            <v>0</v>
          </cell>
          <cell r="J492">
            <v>0</v>
          </cell>
          <cell r="L492">
            <v>0</v>
          </cell>
          <cell r="Z492">
            <v>0</v>
          </cell>
        </row>
        <row r="494">
          <cell r="E494" t="str">
            <v>ITEM</v>
          </cell>
        </row>
        <row r="495">
          <cell r="D495" t="str">
            <v>ANITC80</v>
          </cell>
          <cell r="E495" t="str">
            <v>Instalación Tuberia Concreto  Ø 2,00 m</v>
          </cell>
          <cell r="G495" t="str">
            <v>UN.</v>
          </cell>
          <cell r="H495" t="str">
            <v>Ml</v>
          </cell>
          <cell r="I495">
            <v>46413</v>
          </cell>
          <cell r="K495">
            <v>675</v>
          </cell>
          <cell r="L495">
            <v>31328775</v>
          </cell>
          <cell r="N495">
            <v>653</v>
          </cell>
          <cell r="O495">
            <v>18400</v>
          </cell>
          <cell r="P495">
            <v>27360</v>
          </cell>
          <cell r="Q495">
            <v>0</v>
          </cell>
          <cell r="X495">
            <v>31328775</v>
          </cell>
          <cell r="Y495" t="str">
            <v>Ml</v>
          </cell>
          <cell r="Z495" t="e">
            <v>#N/A</v>
          </cell>
          <cell r="AA495" t="e">
            <v>#N/A</v>
          </cell>
          <cell r="AB495" t="e">
            <v>#N/A</v>
          </cell>
          <cell r="AC495" t="e">
            <v>#N/A</v>
          </cell>
        </row>
        <row r="497">
          <cell r="D497" t="str">
            <v>CODIGO</v>
          </cell>
          <cell r="E497" t="str">
            <v>DESCRIPCION</v>
          </cell>
          <cell r="F497" t="str">
            <v>UN</v>
          </cell>
          <cell r="G497" t="str">
            <v>CANT</v>
          </cell>
          <cell r="H497" t="str">
            <v>V/UNIT.</v>
          </cell>
          <cell r="I497" t="str">
            <v>V/TOTAL</v>
          </cell>
          <cell r="K497" t="str">
            <v>CANT TOTAL</v>
          </cell>
          <cell r="L497" t="str">
            <v>Vr TOTAL</v>
          </cell>
          <cell r="Y497" t="str">
            <v>CANT.</v>
          </cell>
          <cell r="Z497" t="str">
            <v>V/TOTAL</v>
          </cell>
        </row>
        <row r="498">
          <cell r="E498" t="str">
            <v>MATERIALES</v>
          </cell>
          <cell r="I498">
            <v>653</v>
          </cell>
          <cell r="L498">
            <v>440775</v>
          </cell>
          <cell r="Z498" t="e">
            <v>#N/A</v>
          </cell>
        </row>
        <row r="501">
          <cell r="D501" t="str">
            <v>MA27LUBRI</v>
          </cell>
          <cell r="E501" t="str">
            <v>Lubricante</v>
          </cell>
          <cell r="F501" t="str">
            <v>lb</v>
          </cell>
          <cell r="G501">
            <v>0.06</v>
          </cell>
          <cell r="H501">
            <v>10890.543999999998</v>
          </cell>
          <cell r="I501">
            <v>653</v>
          </cell>
          <cell r="J501">
            <v>0</v>
          </cell>
          <cell r="K501">
            <v>40.5</v>
          </cell>
          <cell r="L501">
            <v>441067.03199999995</v>
          </cell>
          <cell r="Y501" t="e">
            <v>#N/A</v>
          </cell>
          <cell r="Z501" t="e">
            <v>#N/A</v>
          </cell>
        </row>
        <row r="502">
          <cell r="E502" t="str">
            <v>MANO DE OBRA</v>
          </cell>
          <cell r="I502">
            <v>18400</v>
          </cell>
          <cell r="L502">
            <v>12420000</v>
          </cell>
          <cell r="Z502" t="e">
            <v>#N/A</v>
          </cell>
        </row>
        <row r="503">
          <cell r="D503" t="str">
            <v>MOANIT80</v>
          </cell>
          <cell r="E503" t="str">
            <v>Inst. Tuberia Ø 2,00 m</v>
          </cell>
          <cell r="F503" t="str">
            <v>ml</v>
          </cell>
          <cell r="G503">
            <v>1</v>
          </cell>
          <cell r="H503">
            <v>18400</v>
          </cell>
          <cell r="I503">
            <v>18400</v>
          </cell>
          <cell r="J503">
            <v>0</v>
          </cell>
          <cell r="K503">
            <v>675</v>
          </cell>
          <cell r="L503">
            <v>12420000</v>
          </cell>
          <cell r="Y503" t="e">
            <v>#N/A</v>
          </cell>
          <cell r="Z503" t="e">
            <v>#N/A</v>
          </cell>
        </row>
        <row r="505">
          <cell r="E505" t="str">
            <v>VARIOS</v>
          </cell>
          <cell r="I505">
            <v>27360</v>
          </cell>
          <cell r="L505">
            <v>18468000</v>
          </cell>
          <cell r="Z505" t="e">
            <v>#N/A</v>
          </cell>
        </row>
        <row r="506">
          <cell r="D506" t="str">
            <v>AL04RETROG</v>
          </cell>
          <cell r="E506" t="str">
            <v>Retro Oruga 320</v>
          </cell>
          <cell r="F506" t="str">
            <v>Hr</v>
          </cell>
          <cell r="G506">
            <v>0.3</v>
          </cell>
          <cell r="H506">
            <v>90000</v>
          </cell>
          <cell r="I506">
            <v>27000</v>
          </cell>
          <cell r="J506">
            <v>0</v>
          </cell>
          <cell r="K506">
            <v>202.5</v>
          </cell>
          <cell r="L506">
            <v>18225000</v>
          </cell>
          <cell r="Y506" t="e">
            <v>#N/A</v>
          </cell>
          <cell r="Z506" t="e">
            <v>#N/A</v>
          </cell>
        </row>
        <row r="507">
          <cell r="D507" t="str">
            <v>TC07HINT</v>
          </cell>
          <cell r="E507" t="str">
            <v>Herramienta Menor</v>
          </cell>
          <cell r="F507" t="str">
            <v>ML"</v>
          </cell>
          <cell r="G507">
            <v>72</v>
          </cell>
          <cell r="H507">
            <v>5</v>
          </cell>
          <cell r="I507">
            <v>360</v>
          </cell>
          <cell r="J507">
            <v>0</v>
          </cell>
          <cell r="K507">
            <v>48600</v>
          </cell>
          <cell r="L507">
            <v>243000</v>
          </cell>
          <cell r="Y507" t="e">
            <v>#N/A</v>
          </cell>
          <cell r="Z507" t="e">
            <v>#N/A</v>
          </cell>
        </row>
        <row r="508">
          <cell r="E508" t="str">
            <v>SUBTOTAL</v>
          </cell>
          <cell r="I508">
            <v>46413</v>
          </cell>
          <cell r="L508">
            <v>31328775</v>
          </cell>
          <cell r="Z508" t="e">
            <v>#N/A</v>
          </cell>
        </row>
        <row r="509">
          <cell r="E509" t="str">
            <v>A.I.U</v>
          </cell>
          <cell r="I509">
            <v>0</v>
          </cell>
          <cell r="L509">
            <v>0</v>
          </cell>
          <cell r="Z509">
            <v>0</v>
          </cell>
        </row>
        <row r="510">
          <cell r="D510" t="str">
            <v>AIUAADMON</v>
          </cell>
          <cell r="E510" t="str">
            <v>Admon</v>
          </cell>
          <cell r="F510">
            <v>0</v>
          </cell>
          <cell r="I510">
            <v>0</v>
          </cell>
          <cell r="J510">
            <v>0</v>
          </cell>
          <cell r="L510">
            <v>0</v>
          </cell>
          <cell r="Z510">
            <v>0</v>
          </cell>
        </row>
        <row r="511">
          <cell r="D511" t="str">
            <v>AIUAIMPRE</v>
          </cell>
          <cell r="E511" t="str">
            <v>Imprevistos</v>
          </cell>
          <cell r="F511">
            <v>0</v>
          </cell>
          <cell r="I511">
            <v>0</v>
          </cell>
          <cell r="J511">
            <v>0</v>
          </cell>
          <cell r="L511">
            <v>0</v>
          </cell>
          <cell r="Z511">
            <v>0</v>
          </cell>
        </row>
        <row r="512">
          <cell r="D512" t="str">
            <v>AIUAUTILI</v>
          </cell>
          <cell r="E512" t="str">
            <v>Utilidad</v>
          </cell>
          <cell r="F512">
            <v>0</v>
          </cell>
          <cell r="I512">
            <v>0</v>
          </cell>
          <cell r="J512">
            <v>0</v>
          </cell>
          <cell r="L512">
            <v>0</v>
          </cell>
          <cell r="Z512">
            <v>0</v>
          </cell>
        </row>
        <row r="513">
          <cell r="D513" t="str">
            <v>AIUAIVAUTI</v>
          </cell>
          <cell r="E513" t="str">
            <v>IVA utilidad</v>
          </cell>
          <cell r="F513">
            <v>0</v>
          </cell>
          <cell r="I513">
            <v>0</v>
          </cell>
          <cell r="J513">
            <v>0</v>
          </cell>
          <cell r="L513">
            <v>0</v>
          </cell>
          <cell r="Z513">
            <v>0</v>
          </cell>
        </row>
        <row r="515">
          <cell r="E515" t="str">
            <v>ITEM</v>
          </cell>
        </row>
        <row r="516">
          <cell r="D516" t="str">
            <v>ANITF12</v>
          </cell>
          <cell r="E516" t="str">
            <v xml:space="preserve">Instalación Tuberia Flexible  Ø 12" </v>
          </cell>
          <cell r="G516" t="str">
            <v>UN.</v>
          </cell>
          <cell r="H516" t="str">
            <v>Ml</v>
          </cell>
          <cell r="I516">
            <v>3825</v>
          </cell>
          <cell r="K516">
            <v>1173</v>
          </cell>
          <cell r="L516">
            <v>4486725</v>
          </cell>
          <cell r="N516">
            <v>185</v>
          </cell>
          <cell r="O516">
            <v>3190</v>
          </cell>
          <cell r="P516">
            <v>450</v>
          </cell>
          <cell r="Q516">
            <v>0</v>
          </cell>
          <cell r="X516">
            <v>4486725</v>
          </cell>
          <cell r="Y516" t="str">
            <v>Ml</v>
          </cell>
          <cell r="Z516" t="e">
            <v>#N/A</v>
          </cell>
          <cell r="AA516" t="e">
            <v>#N/A</v>
          </cell>
          <cell r="AB516" t="e">
            <v>#N/A</v>
          </cell>
          <cell r="AC516" t="e">
            <v>#N/A</v>
          </cell>
        </row>
        <row r="518">
          <cell r="D518" t="str">
            <v>CODIGO</v>
          </cell>
          <cell r="E518" t="str">
            <v>DESCRIPCION</v>
          </cell>
          <cell r="F518" t="str">
            <v>UN</v>
          </cell>
          <cell r="G518" t="str">
            <v>CANT</v>
          </cell>
          <cell r="H518" t="str">
            <v>V/UNIT.</v>
          </cell>
          <cell r="I518" t="str">
            <v>V/TOTAL</v>
          </cell>
          <cell r="K518" t="str">
            <v>CANT TOTAL</v>
          </cell>
          <cell r="L518" t="str">
            <v>Vr TOTAL</v>
          </cell>
          <cell r="Y518" t="str">
            <v>CANT.</v>
          </cell>
          <cell r="Z518" t="str">
            <v>V/TOTAL</v>
          </cell>
        </row>
        <row r="519">
          <cell r="E519" t="str">
            <v>MATERIALES</v>
          </cell>
          <cell r="I519">
            <v>185</v>
          </cell>
          <cell r="L519">
            <v>217005</v>
          </cell>
          <cell r="Z519" t="e">
            <v>#N/A</v>
          </cell>
        </row>
        <row r="520"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Y520">
            <v>0</v>
          </cell>
          <cell r="Z520">
            <v>0</v>
          </cell>
        </row>
        <row r="521">
          <cell r="D521" t="str">
            <v>MA27LUBRI</v>
          </cell>
          <cell r="E521" t="str">
            <v>Lubricante</v>
          </cell>
          <cell r="F521" t="str">
            <v>lb</v>
          </cell>
          <cell r="G521">
            <v>1.7000000000000001E-2</v>
          </cell>
          <cell r="H521">
            <v>10890.543999999998</v>
          </cell>
          <cell r="I521">
            <v>185</v>
          </cell>
          <cell r="J521">
            <v>0</v>
          </cell>
          <cell r="K521">
            <v>19.941000000000003</v>
          </cell>
          <cell r="L521">
            <v>217168.33790399999</v>
          </cell>
          <cell r="Y521" t="e">
            <v>#N/A</v>
          </cell>
          <cell r="Z521" t="e">
            <v>#N/A</v>
          </cell>
        </row>
        <row r="522"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Y522">
            <v>0</v>
          </cell>
          <cell r="Z522">
            <v>0</v>
          </cell>
        </row>
        <row r="524">
          <cell r="E524" t="str">
            <v>MANO DE OBRA</v>
          </cell>
          <cell r="I524">
            <v>3190</v>
          </cell>
          <cell r="L524">
            <v>3741870</v>
          </cell>
          <cell r="Z524" t="e">
            <v>#N/A</v>
          </cell>
        </row>
        <row r="525">
          <cell r="D525" t="str">
            <v>MOANITF12</v>
          </cell>
          <cell r="E525" t="str">
            <v>Inst. Tuberia Ø 12"</v>
          </cell>
          <cell r="F525" t="str">
            <v>ml</v>
          </cell>
          <cell r="G525">
            <v>1</v>
          </cell>
          <cell r="H525">
            <v>3190</v>
          </cell>
          <cell r="I525">
            <v>3190</v>
          </cell>
          <cell r="J525">
            <v>0</v>
          </cell>
          <cell r="K525">
            <v>1173</v>
          </cell>
          <cell r="L525">
            <v>3741870</v>
          </cell>
          <cell r="Y525" t="e">
            <v>#N/A</v>
          </cell>
          <cell r="Z525" t="e">
            <v>#N/A</v>
          </cell>
        </row>
        <row r="527">
          <cell r="E527" t="str">
            <v>VARIOS</v>
          </cell>
          <cell r="I527">
            <v>450</v>
          </cell>
          <cell r="L527">
            <v>527850</v>
          </cell>
          <cell r="Z527" t="e">
            <v>#N/A</v>
          </cell>
        </row>
        <row r="528">
          <cell r="D528" t="str">
            <v>TC07H400</v>
          </cell>
          <cell r="E528" t="str">
            <v>Herramienta y Varios</v>
          </cell>
          <cell r="F528" t="str">
            <v>Gb</v>
          </cell>
          <cell r="G528">
            <v>1</v>
          </cell>
          <cell r="H528">
            <v>450</v>
          </cell>
          <cell r="I528">
            <v>450</v>
          </cell>
          <cell r="J528">
            <v>0</v>
          </cell>
          <cell r="K528">
            <v>1173</v>
          </cell>
          <cell r="L528">
            <v>527850</v>
          </cell>
          <cell r="Y528" t="e">
            <v>#N/A</v>
          </cell>
          <cell r="Z528" t="e">
            <v>#N/A</v>
          </cell>
        </row>
        <row r="530">
          <cell r="E530" t="str">
            <v>SUBTOTAL</v>
          </cell>
          <cell r="I530">
            <v>3825</v>
          </cell>
          <cell r="L530">
            <v>4486725</v>
          </cell>
          <cell r="Z530" t="e">
            <v>#N/A</v>
          </cell>
        </row>
        <row r="531">
          <cell r="E531" t="str">
            <v>A.I.U</v>
          </cell>
          <cell r="I531">
            <v>0</v>
          </cell>
          <cell r="L531">
            <v>0</v>
          </cell>
          <cell r="Z531">
            <v>0</v>
          </cell>
        </row>
        <row r="532">
          <cell r="D532" t="str">
            <v>AIUAADMON</v>
          </cell>
          <cell r="E532" t="str">
            <v>Admon</v>
          </cell>
          <cell r="F532">
            <v>0</v>
          </cell>
          <cell r="I532">
            <v>0</v>
          </cell>
          <cell r="J532">
            <v>0</v>
          </cell>
          <cell r="L532">
            <v>0</v>
          </cell>
          <cell r="Z532">
            <v>0</v>
          </cell>
        </row>
        <row r="533">
          <cell r="D533" t="str">
            <v>AIUAIMPRE</v>
          </cell>
          <cell r="E533" t="str">
            <v>Imprevistos</v>
          </cell>
          <cell r="F533">
            <v>0</v>
          </cell>
          <cell r="I533">
            <v>0</v>
          </cell>
          <cell r="J533">
            <v>0</v>
          </cell>
          <cell r="L533">
            <v>0</v>
          </cell>
          <cell r="Z533">
            <v>0</v>
          </cell>
        </row>
        <row r="534">
          <cell r="D534" t="str">
            <v>AIUAUTILI</v>
          </cell>
          <cell r="E534" t="str">
            <v>Utilidad</v>
          </cell>
          <cell r="F534">
            <v>0</v>
          </cell>
          <cell r="I534">
            <v>0</v>
          </cell>
          <cell r="J534">
            <v>0</v>
          </cell>
          <cell r="L534">
            <v>0</v>
          </cell>
          <cell r="Z534">
            <v>0</v>
          </cell>
        </row>
        <row r="535">
          <cell r="D535" t="str">
            <v>AIUAIVAUTI</v>
          </cell>
          <cell r="E535" t="str">
            <v>IVA utilidad</v>
          </cell>
          <cell r="F535">
            <v>0</v>
          </cell>
          <cell r="I535">
            <v>0</v>
          </cell>
          <cell r="J535">
            <v>0</v>
          </cell>
          <cell r="L535">
            <v>0</v>
          </cell>
          <cell r="Z535">
            <v>0</v>
          </cell>
        </row>
        <row r="537">
          <cell r="E537" t="str">
            <v>ITEM</v>
          </cell>
        </row>
        <row r="538">
          <cell r="D538" t="str">
            <v>ANITF18</v>
          </cell>
          <cell r="E538" t="str">
            <v xml:space="preserve">Instalación Tuberia Flexible  Ø 14-18" </v>
          </cell>
          <cell r="G538" t="str">
            <v>UN.</v>
          </cell>
          <cell r="H538" t="str">
            <v>Ml</v>
          </cell>
          <cell r="I538">
            <v>5088</v>
          </cell>
          <cell r="K538">
            <v>522</v>
          </cell>
          <cell r="L538">
            <v>2655936</v>
          </cell>
          <cell r="N538">
            <v>218</v>
          </cell>
          <cell r="O538">
            <v>4420</v>
          </cell>
          <cell r="P538">
            <v>450</v>
          </cell>
          <cell r="Q538">
            <v>0</v>
          </cell>
          <cell r="X538">
            <v>2655936</v>
          </cell>
          <cell r="Y538" t="str">
            <v>Ml</v>
          </cell>
          <cell r="Z538" t="e">
            <v>#N/A</v>
          </cell>
          <cell r="AA538" t="e">
            <v>#N/A</v>
          </cell>
          <cell r="AB538" t="e">
            <v>#N/A</v>
          </cell>
          <cell r="AC538" t="e">
            <v>#N/A</v>
          </cell>
        </row>
        <row r="540">
          <cell r="D540" t="str">
            <v>CODIGO</v>
          </cell>
          <cell r="E540" t="str">
            <v>DESCRIPCION</v>
          </cell>
          <cell r="F540" t="str">
            <v>UN</v>
          </cell>
          <cell r="G540" t="str">
            <v>CANT</v>
          </cell>
          <cell r="H540" t="str">
            <v>V/UNIT.</v>
          </cell>
          <cell r="I540" t="str">
            <v>V/TOTAL</v>
          </cell>
          <cell r="K540" t="str">
            <v>CANT TOTAL</v>
          </cell>
          <cell r="L540" t="str">
            <v>Vr TOTAL</v>
          </cell>
          <cell r="Y540" t="str">
            <v>CANT.</v>
          </cell>
          <cell r="Z540" t="str">
            <v>V/TOTAL</v>
          </cell>
        </row>
        <row r="541">
          <cell r="E541" t="str">
            <v>MATERIALES</v>
          </cell>
          <cell r="I541">
            <v>218</v>
          </cell>
          <cell r="L541">
            <v>113796</v>
          </cell>
          <cell r="Z541" t="e">
            <v>#N/A</v>
          </cell>
        </row>
        <row r="542"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Y542">
            <v>0</v>
          </cell>
          <cell r="Z542">
            <v>0</v>
          </cell>
        </row>
        <row r="543">
          <cell r="D543" t="str">
            <v>MA27LUBRI</v>
          </cell>
          <cell r="E543" t="str">
            <v>Lubricante</v>
          </cell>
          <cell r="F543" t="str">
            <v>lb</v>
          </cell>
          <cell r="G543">
            <v>0.02</v>
          </cell>
          <cell r="H543">
            <v>10890.543999999998</v>
          </cell>
          <cell r="I543">
            <v>218</v>
          </cell>
          <cell r="J543">
            <v>0</v>
          </cell>
          <cell r="K543">
            <v>10.44</v>
          </cell>
          <cell r="L543">
            <v>113697.27935999997</v>
          </cell>
          <cell r="Y543" t="e">
            <v>#N/A</v>
          </cell>
          <cell r="Z543" t="e">
            <v>#N/A</v>
          </cell>
        </row>
        <row r="544"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Y544">
            <v>0</v>
          </cell>
          <cell r="Z544">
            <v>0</v>
          </cell>
        </row>
        <row r="546">
          <cell r="E546" t="str">
            <v>MANO DE OBRA</v>
          </cell>
          <cell r="I546">
            <v>4420</v>
          </cell>
          <cell r="L546">
            <v>2307240</v>
          </cell>
          <cell r="Z546" t="e">
            <v>#N/A</v>
          </cell>
        </row>
        <row r="547">
          <cell r="D547" t="str">
            <v>MOANITF18</v>
          </cell>
          <cell r="E547" t="str">
            <v>Inst. Tuberia Ø 14-18"</v>
          </cell>
          <cell r="F547" t="str">
            <v>ml</v>
          </cell>
          <cell r="G547">
            <v>1</v>
          </cell>
          <cell r="H547">
            <v>4420</v>
          </cell>
          <cell r="I547">
            <v>4420</v>
          </cell>
          <cell r="J547">
            <v>0</v>
          </cell>
          <cell r="K547">
            <v>522</v>
          </cell>
          <cell r="L547">
            <v>2307240</v>
          </cell>
          <cell r="Y547" t="e">
            <v>#N/A</v>
          </cell>
          <cell r="Z547" t="e">
            <v>#N/A</v>
          </cell>
        </row>
        <row r="549">
          <cell r="E549" t="str">
            <v>VARIOS</v>
          </cell>
          <cell r="I549">
            <v>450</v>
          </cell>
          <cell r="L549">
            <v>234900</v>
          </cell>
          <cell r="Z549" t="e">
            <v>#N/A</v>
          </cell>
        </row>
        <row r="550">
          <cell r="D550" t="str">
            <v>TC07H400</v>
          </cell>
          <cell r="E550" t="str">
            <v>Herramienta y Varios</v>
          </cell>
          <cell r="F550" t="str">
            <v>Gb</v>
          </cell>
          <cell r="G550">
            <v>1</v>
          </cell>
          <cell r="H550">
            <v>450</v>
          </cell>
          <cell r="I550">
            <v>450</v>
          </cell>
          <cell r="J550">
            <v>0</v>
          </cell>
          <cell r="K550">
            <v>522</v>
          </cell>
          <cell r="L550">
            <v>234900</v>
          </cell>
          <cell r="Y550" t="e">
            <v>#N/A</v>
          </cell>
          <cell r="Z550" t="e">
            <v>#N/A</v>
          </cell>
        </row>
        <row r="552">
          <cell r="E552" t="str">
            <v>SUBTOTAL</v>
          </cell>
          <cell r="I552">
            <v>5088</v>
          </cell>
          <cell r="L552">
            <v>2655936</v>
          </cell>
          <cell r="Z552" t="e">
            <v>#N/A</v>
          </cell>
        </row>
        <row r="553">
          <cell r="E553" t="str">
            <v>A.I.U</v>
          </cell>
          <cell r="I553">
            <v>0</v>
          </cell>
          <cell r="L553">
            <v>0</v>
          </cell>
          <cell r="Z553">
            <v>0</v>
          </cell>
        </row>
        <row r="554">
          <cell r="D554" t="str">
            <v>AIUAADMON</v>
          </cell>
          <cell r="E554" t="str">
            <v>Admon</v>
          </cell>
          <cell r="F554">
            <v>0</v>
          </cell>
          <cell r="I554">
            <v>0</v>
          </cell>
          <cell r="J554">
            <v>0</v>
          </cell>
          <cell r="L554">
            <v>0</v>
          </cell>
          <cell r="Z554">
            <v>0</v>
          </cell>
        </row>
        <row r="555">
          <cell r="D555" t="str">
            <v>AIUAIMPRE</v>
          </cell>
          <cell r="E555" t="str">
            <v>Imprevistos</v>
          </cell>
          <cell r="F555">
            <v>0</v>
          </cell>
          <cell r="I555">
            <v>0</v>
          </cell>
          <cell r="J555">
            <v>0</v>
          </cell>
          <cell r="L555">
            <v>0</v>
          </cell>
          <cell r="Z555">
            <v>0</v>
          </cell>
        </row>
        <row r="556">
          <cell r="D556" t="str">
            <v>AIUAUTILI</v>
          </cell>
          <cell r="E556" t="str">
            <v>Utilidad</v>
          </cell>
          <cell r="F556">
            <v>0</v>
          </cell>
          <cell r="I556">
            <v>0</v>
          </cell>
          <cell r="J556">
            <v>0</v>
          </cell>
          <cell r="L556">
            <v>0</v>
          </cell>
          <cell r="Z556">
            <v>0</v>
          </cell>
        </row>
        <row r="557">
          <cell r="D557" t="str">
            <v>AIUAIVAUTI</v>
          </cell>
          <cell r="E557" t="str">
            <v>IVA utilidad</v>
          </cell>
          <cell r="F557">
            <v>0</v>
          </cell>
          <cell r="I557">
            <v>0</v>
          </cell>
          <cell r="J557">
            <v>0</v>
          </cell>
          <cell r="L557">
            <v>0</v>
          </cell>
          <cell r="Z557">
            <v>0</v>
          </cell>
        </row>
        <row r="559">
          <cell r="E559" t="str">
            <v>ITEM</v>
          </cell>
        </row>
        <row r="560">
          <cell r="D560" t="str">
            <v>ANITF24</v>
          </cell>
          <cell r="E560" t="str">
            <v xml:space="preserve">Instalación Tuberia Flexible  Ø 20-24" </v>
          </cell>
          <cell r="G560" t="str">
            <v>UN.</v>
          </cell>
          <cell r="H560" t="str">
            <v>Ml</v>
          </cell>
          <cell r="I560">
            <v>6428</v>
          </cell>
          <cell r="K560">
            <v>0</v>
          </cell>
          <cell r="L560">
            <v>0</v>
          </cell>
          <cell r="N560">
            <v>218</v>
          </cell>
          <cell r="O560">
            <v>5760</v>
          </cell>
          <cell r="P560">
            <v>450</v>
          </cell>
          <cell r="Q560">
            <v>0</v>
          </cell>
          <cell r="X560">
            <v>0</v>
          </cell>
          <cell r="Y560" t="str">
            <v>Ml</v>
          </cell>
          <cell r="Z560" t="e">
            <v>#N/A</v>
          </cell>
          <cell r="AA560" t="e">
            <v>#N/A</v>
          </cell>
          <cell r="AB560" t="e">
            <v>#N/A</v>
          </cell>
          <cell r="AC560" t="e">
            <v>#N/A</v>
          </cell>
        </row>
        <row r="562">
          <cell r="D562" t="str">
            <v>CODIGO</v>
          </cell>
          <cell r="E562" t="str">
            <v>DESCRIPCION</v>
          </cell>
          <cell r="F562" t="str">
            <v>UN</v>
          </cell>
          <cell r="G562" t="str">
            <v>CANT</v>
          </cell>
          <cell r="H562" t="str">
            <v>V/UNIT.</v>
          </cell>
          <cell r="I562" t="str">
            <v>V/TOTAL</v>
          </cell>
          <cell r="K562" t="str">
            <v>CANT TOTAL</v>
          </cell>
          <cell r="L562" t="str">
            <v>Vr TOTAL</v>
          </cell>
          <cell r="Y562" t="str">
            <v>CANT.</v>
          </cell>
          <cell r="Z562" t="str">
            <v>V/TOTAL</v>
          </cell>
        </row>
        <row r="563">
          <cell r="E563" t="str">
            <v>MATERIALES</v>
          </cell>
          <cell r="I563">
            <v>218</v>
          </cell>
          <cell r="L563">
            <v>0</v>
          </cell>
          <cell r="Z563" t="e">
            <v>#N/A</v>
          </cell>
        </row>
        <row r="564">
          <cell r="D564" t="str">
            <v>MA27LUBRI</v>
          </cell>
          <cell r="E564" t="str">
            <v>Lubricante</v>
          </cell>
          <cell r="F564" t="str">
            <v>lb</v>
          </cell>
          <cell r="G564">
            <v>0.02</v>
          </cell>
          <cell r="H564">
            <v>10890.543999999998</v>
          </cell>
          <cell r="I564">
            <v>218</v>
          </cell>
          <cell r="J564">
            <v>0</v>
          </cell>
          <cell r="K564">
            <v>0</v>
          </cell>
          <cell r="L564">
            <v>0</v>
          </cell>
          <cell r="Y564" t="e">
            <v>#N/A</v>
          </cell>
          <cell r="Z564" t="e">
            <v>#N/A</v>
          </cell>
        </row>
        <row r="565"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Y565">
            <v>0</v>
          </cell>
          <cell r="Z565">
            <v>0</v>
          </cell>
        </row>
        <row r="566"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Y566">
            <v>0</v>
          </cell>
          <cell r="Z566">
            <v>0</v>
          </cell>
        </row>
        <row r="568">
          <cell r="E568" t="str">
            <v>MANO DE OBRA</v>
          </cell>
          <cell r="I568">
            <v>5760</v>
          </cell>
          <cell r="L568">
            <v>0</v>
          </cell>
          <cell r="Z568" t="e">
            <v>#N/A</v>
          </cell>
        </row>
        <row r="569">
          <cell r="D569" t="str">
            <v>MOANITF24</v>
          </cell>
          <cell r="E569" t="str">
            <v>Inst. Tuberia Ø 20-24"</v>
          </cell>
          <cell r="F569" t="str">
            <v>ml</v>
          </cell>
          <cell r="G569">
            <v>1</v>
          </cell>
          <cell r="H569">
            <v>5760</v>
          </cell>
          <cell r="I569">
            <v>5760</v>
          </cell>
          <cell r="J569">
            <v>0</v>
          </cell>
          <cell r="K569">
            <v>0</v>
          </cell>
          <cell r="L569">
            <v>0</v>
          </cell>
          <cell r="Y569" t="e">
            <v>#N/A</v>
          </cell>
          <cell r="Z569" t="e">
            <v>#N/A</v>
          </cell>
        </row>
        <row r="571">
          <cell r="E571" t="str">
            <v>VARIOS</v>
          </cell>
          <cell r="I571">
            <v>450</v>
          </cell>
          <cell r="L571">
            <v>0</v>
          </cell>
          <cell r="Z571" t="e">
            <v>#N/A</v>
          </cell>
        </row>
        <row r="572">
          <cell r="D572" t="str">
            <v>TC07H400</v>
          </cell>
          <cell r="E572" t="str">
            <v>Herramienta y Varios</v>
          </cell>
          <cell r="F572" t="str">
            <v>Gb</v>
          </cell>
          <cell r="G572">
            <v>1</v>
          </cell>
          <cell r="H572">
            <v>450</v>
          </cell>
          <cell r="I572">
            <v>450</v>
          </cell>
          <cell r="J572">
            <v>0</v>
          </cell>
          <cell r="K572">
            <v>0</v>
          </cell>
          <cell r="L572">
            <v>0</v>
          </cell>
          <cell r="Y572" t="e">
            <v>#N/A</v>
          </cell>
          <cell r="Z572" t="e">
            <v>#N/A</v>
          </cell>
        </row>
        <row r="574">
          <cell r="E574" t="str">
            <v>SUBTOTAL</v>
          </cell>
          <cell r="I574">
            <v>6428</v>
          </cell>
          <cell r="L574">
            <v>0</v>
          </cell>
          <cell r="Z574" t="e">
            <v>#N/A</v>
          </cell>
        </row>
        <row r="575">
          <cell r="E575" t="str">
            <v>A.I.U</v>
          </cell>
          <cell r="I575">
            <v>0</v>
          </cell>
          <cell r="L575">
            <v>0</v>
          </cell>
          <cell r="Z575">
            <v>0</v>
          </cell>
        </row>
        <row r="576">
          <cell r="D576" t="str">
            <v>AIUAADMON</v>
          </cell>
          <cell r="E576" t="str">
            <v>Admon</v>
          </cell>
          <cell r="F576">
            <v>0</v>
          </cell>
          <cell r="I576">
            <v>0</v>
          </cell>
          <cell r="J576">
            <v>0</v>
          </cell>
          <cell r="L576">
            <v>0</v>
          </cell>
          <cell r="Z576">
            <v>0</v>
          </cell>
        </row>
        <row r="577">
          <cell r="D577" t="str">
            <v>AIUAIMPRE</v>
          </cell>
          <cell r="E577" t="str">
            <v>Imprevistos</v>
          </cell>
          <cell r="F577">
            <v>0</v>
          </cell>
          <cell r="I577">
            <v>0</v>
          </cell>
          <cell r="J577">
            <v>0</v>
          </cell>
          <cell r="L577">
            <v>0</v>
          </cell>
          <cell r="Z577">
            <v>0</v>
          </cell>
        </row>
        <row r="578">
          <cell r="D578" t="str">
            <v>AIUAUTILI</v>
          </cell>
          <cell r="E578" t="str">
            <v>Utilidad</v>
          </cell>
          <cell r="F578">
            <v>0</v>
          </cell>
          <cell r="I578">
            <v>0</v>
          </cell>
          <cell r="J578">
            <v>0</v>
          </cell>
          <cell r="L578">
            <v>0</v>
          </cell>
          <cell r="Z578">
            <v>0</v>
          </cell>
        </row>
        <row r="579">
          <cell r="D579" t="str">
            <v>AIUAIVAUTI</v>
          </cell>
          <cell r="E579" t="str">
            <v>IVA utilidad</v>
          </cell>
          <cell r="F579">
            <v>0</v>
          </cell>
          <cell r="I579">
            <v>0</v>
          </cell>
          <cell r="J579">
            <v>0</v>
          </cell>
          <cell r="L579">
            <v>0</v>
          </cell>
          <cell r="Z579">
            <v>0</v>
          </cell>
        </row>
        <row r="581">
          <cell r="E581" t="str">
            <v>ITEM</v>
          </cell>
        </row>
        <row r="582">
          <cell r="D582" t="str">
            <v>ANSCRC130</v>
          </cell>
          <cell r="E582" t="str">
            <v>Suministro Tuberia Concreto TCR CL-1 30"</v>
          </cell>
          <cell r="G582" t="str">
            <v>UN.</v>
          </cell>
          <cell r="H582" t="str">
            <v>Ml</v>
          </cell>
          <cell r="I582">
            <v>168472</v>
          </cell>
          <cell r="K582">
            <v>105.3</v>
          </cell>
          <cell r="L582">
            <v>17740101.599999998</v>
          </cell>
          <cell r="N582">
            <v>160520</v>
          </cell>
          <cell r="O582">
            <v>0</v>
          </cell>
          <cell r="P582">
            <v>7952</v>
          </cell>
          <cell r="Q582">
            <v>0</v>
          </cell>
          <cell r="X582">
            <v>17740101.599999998</v>
          </cell>
          <cell r="Y582" t="str">
            <v>Ml</v>
          </cell>
          <cell r="Z582" t="e">
            <v>#N/A</v>
          </cell>
          <cell r="AA582" t="e">
            <v>#N/A</v>
          </cell>
          <cell r="AB582">
            <v>0</v>
          </cell>
          <cell r="AC582" t="e">
            <v>#N/A</v>
          </cell>
        </row>
        <row r="584">
          <cell r="D584" t="str">
            <v>CODIGO</v>
          </cell>
          <cell r="E584" t="str">
            <v>DESCRIPCION</v>
          </cell>
          <cell r="F584" t="str">
            <v>UN</v>
          </cell>
          <cell r="G584" t="str">
            <v>CANT</v>
          </cell>
          <cell r="H584" t="str">
            <v>V/UNIT.</v>
          </cell>
          <cell r="I584" t="str">
            <v>V/TOTAL</v>
          </cell>
          <cell r="K584" t="str">
            <v>CANT TOTAL</v>
          </cell>
          <cell r="L584" t="str">
            <v>Vr TOTAL</v>
          </cell>
          <cell r="Y584" t="str">
            <v>CANT.</v>
          </cell>
          <cell r="Z584" t="str">
            <v>V/TOTAL</v>
          </cell>
        </row>
        <row r="585">
          <cell r="E585" t="str">
            <v>MATERIALES</v>
          </cell>
          <cell r="I585">
            <v>160520</v>
          </cell>
          <cell r="L585">
            <v>16902756</v>
          </cell>
          <cell r="Z585" t="e">
            <v>#N/A</v>
          </cell>
        </row>
        <row r="586">
          <cell r="D586" t="str">
            <v>MA46TCRC130</v>
          </cell>
          <cell r="E586" t="str">
            <v>Tuberia concreto TCR CL-I 30"</v>
          </cell>
          <cell r="F586" t="str">
            <v>ml</v>
          </cell>
          <cell r="G586">
            <v>1</v>
          </cell>
          <cell r="H586">
            <v>160520</v>
          </cell>
          <cell r="I586">
            <v>160520</v>
          </cell>
          <cell r="J586">
            <v>0</v>
          </cell>
          <cell r="K586">
            <v>105.3</v>
          </cell>
          <cell r="L586">
            <v>16902756</v>
          </cell>
          <cell r="Y586" t="e">
            <v>#N/A</v>
          </cell>
          <cell r="Z586" t="e">
            <v>#N/A</v>
          </cell>
        </row>
        <row r="589">
          <cell r="E589" t="str">
            <v>MANO DE OBRA</v>
          </cell>
          <cell r="I589">
            <v>0</v>
          </cell>
          <cell r="L589">
            <v>0</v>
          </cell>
          <cell r="Z589">
            <v>0</v>
          </cell>
        </row>
        <row r="592">
          <cell r="E592" t="str">
            <v>VARIOS</v>
          </cell>
          <cell r="I592">
            <v>7952</v>
          </cell>
          <cell r="L592">
            <v>837345.6</v>
          </cell>
          <cell r="Z592" t="e">
            <v>#N/A</v>
          </cell>
        </row>
        <row r="593">
          <cell r="D593" t="str">
            <v>TC60TT</v>
          </cell>
          <cell r="E593" t="str">
            <v>Transporte Tuberia</v>
          </cell>
          <cell r="F593" t="str">
            <v>Kg</v>
          </cell>
          <cell r="G593">
            <v>568</v>
          </cell>
          <cell r="H593">
            <v>14</v>
          </cell>
          <cell r="I593">
            <v>7952</v>
          </cell>
          <cell r="J593">
            <v>0</v>
          </cell>
          <cell r="K593">
            <v>59810.400000000001</v>
          </cell>
          <cell r="L593">
            <v>837345.6</v>
          </cell>
          <cell r="Y593" t="e">
            <v>#N/A</v>
          </cell>
          <cell r="Z593" t="e">
            <v>#N/A</v>
          </cell>
        </row>
        <row r="594">
          <cell r="E594" t="str">
            <v>SUBTOTAL</v>
          </cell>
          <cell r="I594">
            <v>168472</v>
          </cell>
          <cell r="L594">
            <v>17740101.599999998</v>
          </cell>
          <cell r="Z594" t="e">
            <v>#N/A</v>
          </cell>
        </row>
        <row r="595">
          <cell r="E595" t="str">
            <v>A.I.U</v>
          </cell>
          <cell r="I595">
            <v>0</v>
          </cell>
          <cell r="L595">
            <v>0</v>
          </cell>
          <cell r="Z595">
            <v>0</v>
          </cell>
        </row>
        <row r="596">
          <cell r="D596" t="str">
            <v>AIUAADMON</v>
          </cell>
          <cell r="E596" t="str">
            <v>Admon</v>
          </cell>
          <cell r="F596">
            <v>0</v>
          </cell>
          <cell r="I596">
            <v>0</v>
          </cell>
          <cell r="J596">
            <v>0</v>
          </cell>
          <cell r="L596">
            <v>0</v>
          </cell>
          <cell r="Z596">
            <v>0</v>
          </cell>
        </row>
        <row r="597">
          <cell r="D597" t="str">
            <v>AIUAIMPRE</v>
          </cell>
          <cell r="E597" t="str">
            <v>Imprevistos</v>
          </cell>
          <cell r="F597">
            <v>0</v>
          </cell>
          <cell r="I597">
            <v>0</v>
          </cell>
          <cell r="J597">
            <v>0</v>
          </cell>
          <cell r="L597">
            <v>0</v>
          </cell>
          <cell r="Z597">
            <v>0</v>
          </cell>
        </row>
        <row r="598">
          <cell r="D598" t="str">
            <v>AIUAUTILI</v>
          </cell>
          <cell r="E598" t="str">
            <v>Utilidad</v>
          </cell>
          <cell r="F598">
            <v>0</v>
          </cell>
          <cell r="I598">
            <v>0</v>
          </cell>
          <cell r="J598">
            <v>0</v>
          </cell>
          <cell r="L598">
            <v>0</v>
          </cell>
          <cell r="Z598">
            <v>0</v>
          </cell>
        </row>
        <row r="599">
          <cell r="D599" t="str">
            <v>AIUAIVAUTI</v>
          </cell>
          <cell r="E599" t="str">
            <v>IVA utilidad</v>
          </cell>
          <cell r="F599">
            <v>0</v>
          </cell>
          <cell r="I599">
            <v>0</v>
          </cell>
          <cell r="J599">
            <v>0</v>
          </cell>
          <cell r="L599">
            <v>0</v>
          </cell>
          <cell r="Z599">
            <v>0</v>
          </cell>
        </row>
        <row r="601">
          <cell r="E601" t="str">
            <v>ITEM</v>
          </cell>
        </row>
        <row r="602">
          <cell r="D602" t="str">
            <v>ANSCRC136</v>
          </cell>
          <cell r="E602" t="str">
            <v>Suministro Tuberia Concreto TCR CL-1 36"</v>
          </cell>
          <cell r="G602" t="str">
            <v>UN.</v>
          </cell>
          <cell r="H602" t="str">
            <v>Ml</v>
          </cell>
          <cell r="I602">
            <v>218113</v>
          </cell>
          <cell r="K602">
            <v>0</v>
          </cell>
          <cell r="L602">
            <v>0</v>
          </cell>
          <cell r="N602">
            <v>205905</v>
          </cell>
          <cell r="O602">
            <v>0</v>
          </cell>
          <cell r="P602">
            <v>12208</v>
          </cell>
          <cell r="Q602">
            <v>0</v>
          </cell>
          <cell r="X602">
            <v>0</v>
          </cell>
          <cell r="Y602" t="str">
            <v>Ml</v>
          </cell>
          <cell r="Z602" t="e">
            <v>#N/A</v>
          </cell>
          <cell r="AA602" t="e">
            <v>#N/A</v>
          </cell>
          <cell r="AB602">
            <v>0</v>
          </cell>
          <cell r="AC602" t="e">
            <v>#N/A</v>
          </cell>
        </row>
        <row r="604">
          <cell r="D604" t="str">
            <v>CODIGO</v>
          </cell>
          <cell r="E604" t="str">
            <v>DESCRIPCION</v>
          </cell>
          <cell r="F604" t="str">
            <v>UN</v>
          </cell>
          <cell r="G604" t="str">
            <v>CANT</v>
          </cell>
          <cell r="H604" t="str">
            <v>V/UNIT.</v>
          </cell>
          <cell r="I604" t="str">
            <v>V/TOTAL</v>
          </cell>
          <cell r="K604" t="str">
            <v>CANT TOTAL</v>
          </cell>
          <cell r="L604" t="str">
            <v>Vr TOTAL</v>
          </cell>
          <cell r="Y604" t="str">
            <v>CANT.</v>
          </cell>
          <cell r="Z604" t="str">
            <v>V/TOTAL</v>
          </cell>
        </row>
        <row r="605">
          <cell r="E605" t="str">
            <v>MATERIALES</v>
          </cell>
          <cell r="I605">
            <v>205905</v>
          </cell>
          <cell r="L605">
            <v>0</v>
          </cell>
          <cell r="Z605" t="e">
            <v>#N/A</v>
          </cell>
        </row>
        <row r="606">
          <cell r="D606" t="str">
            <v>MA46TCRC136</v>
          </cell>
          <cell r="E606" t="str">
            <v>Tuberia concreto TCR CL-I 36"</v>
          </cell>
          <cell r="F606" t="str">
            <v>ml</v>
          </cell>
          <cell r="G606">
            <v>1</v>
          </cell>
          <cell r="H606">
            <v>205904.64000000001</v>
          </cell>
          <cell r="I606">
            <v>205905</v>
          </cell>
          <cell r="J606">
            <v>0</v>
          </cell>
          <cell r="K606">
            <v>0</v>
          </cell>
          <cell r="L606">
            <v>0</v>
          </cell>
          <cell r="Y606" t="e">
            <v>#N/A</v>
          </cell>
          <cell r="Z606" t="e">
            <v>#N/A</v>
          </cell>
        </row>
        <row r="609">
          <cell r="E609" t="str">
            <v>MANO DE OBRA</v>
          </cell>
          <cell r="I609">
            <v>0</v>
          </cell>
          <cell r="L609">
            <v>0</v>
          </cell>
          <cell r="Z609">
            <v>0</v>
          </cell>
        </row>
        <row r="612">
          <cell r="E612" t="str">
            <v>VARIOS</v>
          </cell>
          <cell r="I612">
            <v>12208</v>
          </cell>
          <cell r="L612">
            <v>0</v>
          </cell>
          <cell r="Z612" t="e">
            <v>#N/A</v>
          </cell>
        </row>
        <row r="613">
          <cell r="D613" t="str">
            <v>TC60TT</v>
          </cell>
          <cell r="E613" t="str">
            <v>Transporte Tuberia</v>
          </cell>
          <cell r="F613" t="str">
            <v>Kg</v>
          </cell>
          <cell r="G613">
            <v>872</v>
          </cell>
          <cell r="H613">
            <v>14</v>
          </cell>
          <cell r="I613">
            <v>12208</v>
          </cell>
          <cell r="J613">
            <v>0</v>
          </cell>
          <cell r="K613">
            <v>0</v>
          </cell>
          <cell r="L613">
            <v>0</v>
          </cell>
          <cell r="Y613" t="e">
            <v>#N/A</v>
          </cell>
          <cell r="Z613" t="e">
            <v>#N/A</v>
          </cell>
        </row>
        <row r="614">
          <cell r="E614" t="str">
            <v>SUBTOTAL</v>
          </cell>
          <cell r="I614">
            <v>218113</v>
          </cell>
          <cell r="L614">
            <v>0</v>
          </cell>
          <cell r="Z614" t="e">
            <v>#N/A</v>
          </cell>
        </row>
        <row r="615">
          <cell r="E615" t="str">
            <v>A.I.U</v>
          </cell>
          <cell r="I615">
            <v>0</v>
          </cell>
          <cell r="L615">
            <v>0</v>
          </cell>
          <cell r="Z615">
            <v>0</v>
          </cell>
        </row>
        <row r="616">
          <cell r="D616" t="str">
            <v>AIUAADMON</v>
          </cell>
          <cell r="E616" t="str">
            <v>Admon</v>
          </cell>
          <cell r="F616">
            <v>0</v>
          </cell>
          <cell r="I616">
            <v>0</v>
          </cell>
          <cell r="J616">
            <v>0</v>
          </cell>
          <cell r="L616">
            <v>0</v>
          </cell>
          <cell r="Z616">
            <v>0</v>
          </cell>
        </row>
        <row r="617">
          <cell r="D617" t="str">
            <v>AIUAIMPRE</v>
          </cell>
          <cell r="E617" t="str">
            <v>Imprevistos</v>
          </cell>
          <cell r="F617">
            <v>0</v>
          </cell>
          <cell r="I617">
            <v>0</v>
          </cell>
          <cell r="J617">
            <v>0</v>
          </cell>
          <cell r="L617">
            <v>0</v>
          </cell>
          <cell r="Z617">
            <v>0</v>
          </cell>
        </row>
        <row r="618">
          <cell r="D618" t="str">
            <v>AIUAUTILI</v>
          </cell>
          <cell r="E618" t="str">
            <v>Utilidad</v>
          </cell>
          <cell r="F618">
            <v>0</v>
          </cell>
          <cell r="I618">
            <v>0</v>
          </cell>
          <cell r="J618">
            <v>0</v>
          </cell>
          <cell r="L618">
            <v>0</v>
          </cell>
          <cell r="Z618">
            <v>0</v>
          </cell>
        </row>
        <row r="619">
          <cell r="D619" t="str">
            <v>AIUAIVAUTI</v>
          </cell>
          <cell r="E619" t="str">
            <v>IVA utilidad</v>
          </cell>
          <cell r="F619">
            <v>0</v>
          </cell>
          <cell r="I619">
            <v>0</v>
          </cell>
          <cell r="J619">
            <v>0</v>
          </cell>
          <cell r="L619">
            <v>0</v>
          </cell>
          <cell r="Z619">
            <v>0</v>
          </cell>
        </row>
        <row r="621">
          <cell r="E621" t="str">
            <v>ITEM</v>
          </cell>
        </row>
        <row r="622">
          <cell r="D622" t="str">
            <v>ANSCRC156</v>
          </cell>
          <cell r="E622" t="str">
            <v>Suministro Tuberia Concreto TCR CL-1 Ø 1,40 m</v>
          </cell>
          <cell r="G622" t="str">
            <v>UN.</v>
          </cell>
          <cell r="H622" t="str">
            <v>Ml</v>
          </cell>
          <cell r="I622">
            <v>444059</v>
          </cell>
          <cell r="K622">
            <v>6</v>
          </cell>
          <cell r="L622">
            <v>2664354</v>
          </cell>
          <cell r="N622">
            <v>420987</v>
          </cell>
          <cell r="O622">
            <v>0</v>
          </cell>
          <cell r="P622">
            <v>23072</v>
          </cell>
          <cell r="Q622">
            <v>0</v>
          </cell>
          <cell r="X622">
            <v>2664354</v>
          </cell>
          <cell r="Y622" t="str">
            <v>Ml</v>
          </cell>
          <cell r="Z622" t="e">
            <v>#N/A</v>
          </cell>
          <cell r="AA622" t="e">
            <v>#N/A</v>
          </cell>
          <cell r="AB622">
            <v>0</v>
          </cell>
          <cell r="AC622" t="e">
            <v>#N/A</v>
          </cell>
        </row>
        <row r="624">
          <cell r="D624" t="str">
            <v>CODIGO</v>
          </cell>
          <cell r="E624" t="str">
            <v>DESCRIPCION</v>
          </cell>
          <cell r="F624" t="str">
            <v>UN</v>
          </cell>
          <cell r="G624" t="str">
            <v>CANT</v>
          </cell>
          <cell r="H624" t="str">
            <v>V/UNIT.</v>
          </cell>
          <cell r="I624" t="str">
            <v>V/TOTAL</v>
          </cell>
          <cell r="K624" t="str">
            <v>CANT TOTAL</v>
          </cell>
          <cell r="L624" t="str">
            <v>Vr TOTAL</v>
          </cell>
          <cell r="Y624" t="str">
            <v>CANT.</v>
          </cell>
          <cell r="Z624" t="str">
            <v>V/TOTAL</v>
          </cell>
        </row>
        <row r="625">
          <cell r="E625" t="str">
            <v>MATERIALES</v>
          </cell>
          <cell r="I625">
            <v>420987</v>
          </cell>
          <cell r="L625">
            <v>2525922</v>
          </cell>
          <cell r="Z625" t="e">
            <v>#N/A</v>
          </cell>
        </row>
        <row r="626">
          <cell r="D626" t="str">
            <v>MA46TCRC156</v>
          </cell>
          <cell r="E626" t="str">
            <v>Tuberia concreto TCR CL-I 1,40 m</v>
          </cell>
          <cell r="F626" t="str">
            <v>ml</v>
          </cell>
          <cell r="G626">
            <v>1</v>
          </cell>
          <cell r="H626">
            <v>420987.2</v>
          </cell>
          <cell r="I626">
            <v>420987</v>
          </cell>
          <cell r="J626">
            <v>0</v>
          </cell>
          <cell r="K626">
            <v>6</v>
          </cell>
          <cell r="L626">
            <v>2525923.2000000002</v>
          </cell>
          <cell r="Y626" t="e">
            <v>#N/A</v>
          </cell>
          <cell r="Z626" t="e">
            <v>#N/A</v>
          </cell>
        </row>
        <row r="629">
          <cell r="E629" t="str">
            <v>MANO DE OBRA</v>
          </cell>
          <cell r="I629">
            <v>0</v>
          </cell>
          <cell r="L629">
            <v>0</v>
          </cell>
          <cell r="Z629">
            <v>0</v>
          </cell>
        </row>
        <row r="632">
          <cell r="E632" t="str">
            <v>VARIOS</v>
          </cell>
          <cell r="I632">
            <v>23072</v>
          </cell>
          <cell r="L632">
            <v>138432</v>
          </cell>
          <cell r="Z632" t="e">
            <v>#N/A</v>
          </cell>
        </row>
        <row r="633">
          <cell r="D633" t="str">
            <v>TC60TT</v>
          </cell>
          <cell r="E633" t="str">
            <v>Transporte Tuberia</v>
          </cell>
          <cell r="F633" t="str">
            <v>Kg</v>
          </cell>
          <cell r="G633">
            <v>1648</v>
          </cell>
          <cell r="H633">
            <v>14</v>
          </cell>
          <cell r="I633">
            <v>23072</v>
          </cell>
          <cell r="J633">
            <v>0</v>
          </cell>
          <cell r="K633">
            <v>9888</v>
          </cell>
          <cell r="L633">
            <v>138432</v>
          </cell>
          <cell r="Y633" t="e">
            <v>#N/A</v>
          </cell>
          <cell r="Z633" t="e">
            <v>#N/A</v>
          </cell>
        </row>
        <row r="634">
          <cell r="E634" t="str">
            <v>SUBTOTAL</v>
          </cell>
          <cell r="I634">
            <v>444059</v>
          </cell>
          <cell r="L634">
            <v>2664354</v>
          </cell>
          <cell r="Z634" t="e">
            <v>#N/A</v>
          </cell>
        </row>
        <row r="635">
          <cell r="E635" t="str">
            <v>A.I.U</v>
          </cell>
          <cell r="I635">
            <v>0</v>
          </cell>
          <cell r="L635">
            <v>0</v>
          </cell>
          <cell r="Z635">
            <v>0</v>
          </cell>
        </row>
        <row r="636">
          <cell r="D636" t="str">
            <v>AIUAADMON</v>
          </cell>
          <cell r="E636" t="str">
            <v>Admon</v>
          </cell>
          <cell r="F636">
            <v>0</v>
          </cell>
          <cell r="I636">
            <v>0</v>
          </cell>
          <cell r="J636">
            <v>0</v>
          </cell>
          <cell r="L636">
            <v>0</v>
          </cell>
          <cell r="Z636">
            <v>0</v>
          </cell>
        </row>
        <row r="637">
          <cell r="D637" t="str">
            <v>AIUAIMPRE</v>
          </cell>
          <cell r="E637" t="str">
            <v>Imprevistos</v>
          </cell>
          <cell r="F637">
            <v>0</v>
          </cell>
          <cell r="I637">
            <v>0</v>
          </cell>
          <cell r="J637">
            <v>0</v>
          </cell>
          <cell r="L637">
            <v>0</v>
          </cell>
          <cell r="Z637">
            <v>0</v>
          </cell>
        </row>
        <row r="638">
          <cell r="D638" t="str">
            <v>AIUAUTILI</v>
          </cell>
          <cell r="E638" t="str">
            <v>Utilidad</v>
          </cell>
          <cell r="F638">
            <v>0</v>
          </cell>
          <cell r="I638">
            <v>0</v>
          </cell>
          <cell r="J638">
            <v>0</v>
          </cell>
          <cell r="L638">
            <v>0</v>
          </cell>
          <cell r="Z638">
            <v>0</v>
          </cell>
        </row>
        <row r="639">
          <cell r="D639" t="str">
            <v>AIUAIVAUTI</v>
          </cell>
          <cell r="E639" t="str">
            <v>IVA utilidad</v>
          </cell>
          <cell r="F639">
            <v>0</v>
          </cell>
          <cell r="I639">
            <v>0</v>
          </cell>
          <cell r="J639">
            <v>0</v>
          </cell>
          <cell r="L639">
            <v>0</v>
          </cell>
          <cell r="Z639">
            <v>0</v>
          </cell>
        </row>
        <row r="641">
          <cell r="E641" t="str">
            <v>ITEM</v>
          </cell>
        </row>
        <row r="642">
          <cell r="D642" t="str">
            <v>ANSCRC180</v>
          </cell>
          <cell r="E642" t="str">
            <v>Suministro Tuberia Concreto TCR CL-1  Ø 2,00 m</v>
          </cell>
          <cell r="G642" t="str">
            <v>UN.</v>
          </cell>
          <cell r="H642" t="str">
            <v>Ml</v>
          </cell>
          <cell r="I642">
            <v>844768</v>
          </cell>
          <cell r="K642">
            <v>59</v>
          </cell>
          <cell r="L642">
            <v>49841312</v>
          </cell>
          <cell r="N642">
            <v>844768</v>
          </cell>
          <cell r="O642">
            <v>0</v>
          </cell>
          <cell r="P642">
            <v>0</v>
          </cell>
          <cell r="Q642">
            <v>0</v>
          </cell>
          <cell r="X642">
            <v>49841312</v>
          </cell>
          <cell r="Y642" t="str">
            <v>Ml</v>
          </cell>
          <cell r="Z642" t="e">
            <v>#N/A</v>
          </cell>
          <cell r="AA642" t="e">
            <v>#N/A</v>
          </cell>
          <cell r="AB642">
            <v>0</v>
          </cell>
          <cell r="AC642">
            <v>0</v>
          </cell>
        </row>
        <row r="644">
          <cell r="D644" t="str">
            <v>CODIGO</v>
          </cell>
          <cell r="E644" t="str">
            <v>DESCRIPCION</v>
          </cell>
          <cell r="F644" t="str">
            <v>UN</v>
          </cell>
          <cell r="G644" t="str">
            <v>CANT</v>
          </cell>
          <cell r="H644" t="str">
            <v>V/UNIT.</v>
          </cell>
          <cell r="I644" t="str">
            <v>V/TOTAL</v>
          </cell>
          <cell r="K644" t="str">
            <v>CANT TOTAL</v>
          </cell>
          <cell r="L644" t="str">
            <v>Vr TOTAL</v>
          </cell>
          <cell r="Y644" t="str">
            <v>CANT.</v>
          </cell>
          <cell r="Z644" t="str">
            <v>V/TOTAL</v>
          </cell>
        </row>
        <row r="645">
          <cell r="E645" t="str">
            <v>MATERIALES</v>
          </cell>
          <cell r="I645">
            <v>844768</v>
          </cell>
          <cell r="L645">
            <v>49841312</v>
          </cell>
          <cell r="Z645" t="e">
            <v>#N/A</v>
          </cell>
        </row>
        <row r="646">
          <cell r="D646" t="str">
            <v>MA46TCRC180</v>
          </cell>
          <cell r="E646" t="str">
            <v>Tuberia concreto TCR CL-I 2,00 m</v>
          </cell>
          <cell r="F646" t="str">
            <v>ml</v>
          </cell>
          <cell r="G646">
            <v>1</v>
          </cell>
          <cell r="H646">
            <v>844767.68</v>
          </cell>
          <cell r="I646">
            <v>844768</v>
          </cell>
          <cell r="J646">
            <v>0</v>
          </cell>
          <cell r="K646">
            <v>59</v>
          </cell>
          <cell r="L646">
            <v>49841293.120000005</v>
          </cell>
          <cell r="Y646" t="e">
            <v>#N/A</v>
          </cell>
          <cell r="Z646" t="e">
            <v>#N/A</v>
          </cell>
        </row>
        <row r="649">
          <cell r="E649" t="str">
            <v>MANO DE OBRA</v>
          </cell>
          <cell r="I649">
            <v>0</v>
          </cell>
          <cell r="L649">
            <v>0</v>
          </cell>
          <cell r="Z649">
            <v>0</v>
          </cell>
        </row>
        <row r="652">
          <cell r="E652" t="str">
            <v>VARIOS</v>
          </cell>
          <cell r="I652">
            <v>0</v>
          </cell>
          <cell r="L652">
            <v>0</v>
          </cell>
          <cell r="Z652">
            <v>0</v>
          </cell>
        </row>
        <row r="654">
          <cell r="E654" t="str">
            <v>SUBTOTAL</v>
          </cell>
          <cell r="I654">
            <v>844768</v>
          </cell>
          <cell r="L654">
            <v>49841312</v>
          </cell>
          <cell r="Z654" t="e">
            <v>#N/A</v>
          </cell>
        </row>
        <row r="655">
          <cell r="E655" t="str">
            <v>A.I.U</v>
          </cell>
          <cell r="I655">
            <v>0</v>
          </cell>
          <cell r="L655">
            <v>0</v>
          </cell>
          <cell r="Z655">
            <v>0</v>
          </cell>
        </row>
        <row r="656">
          <cell r="D656" t="str">
            <v>AIUAADMON</v>
          </cell>
          <cell r="E656" t="str">
            <v>Admon</v>
          </cell>
          <cell r="F656">
            <v>0</v>
          </cell>
          <cell r="I656">
            <v>0</v>
          </cell>
          <cell r="J656">
            <v>0</v>
          </cell>
          <cell r="L656">
            <v>0</v>
          </cell>
          <cell r="Z656">
            <v>0</v>
          </cell>
        </row>
        <row r="657">
          <cell r="D657" t="str">
            <v>AIUAIMPRE</v>
          </cell>
          <cell r="E657" t="str">
            <v>Imprevistos</v>
          </cell>
          <cell r="F657">
            <v>0</v>
          </cell>
          <cell r="I657">
            <v>0</v>
          </cell>
          <cell r="J657">
            <v>0</v>
          </cell>
          <cell r="L657">
            <v>0</v>
          </cell>
          <cell r="Z657">
            <v>0</v>
          </cell>
        </row>
        <row r="658">
          <cell r="D658" t="str">
            <v>AIUAUTILI</v>
          </cell>
          <cell r="E658" t="str">
            <v>Utilidad</v>
          </cell>
          <cell r="F658">
            <v>0</v>
          </cell>
          <cell r="I658">
            <v>0</v>
          </cell>
          <cell r="J658">
            <v>0</v>
          </cell>
          <cell r="L658">
            <v>0</v>
          </cell>
          <cell r="Z658">
            <v>0</v>
          </cell>
        </row>
        <row r="659">
          <cell r="D659" t="str">
            <v>AIUAIVAUTI</v>
          </cell>
          <cell r="E659" t="str">
            <v>IVA utilidad</v>
          </cell>
          <cell r="F659">
            <v>0</v>
          </cell>
          <cell r="I659">
            <v>0</v>
          </cell>
          <cell r="J659">
            <v>0</v>
          </cell>
          <cell r="L659">
            <v>0</v>
          </cell>
          <cell r="Z659">
            <v>0</v>
          </cell>
        </row>
        <row r="661">
          <cell r="D661" t="str">
            <v>ANSCRC236</v>
          </cell>
          <cell r="E661" t="str">
            <v>Suministro Tuberia Concreto TCR CL-2  Ø 36"</v>
          </cell>
          <cell r="G661" t="str">
            <v>UN.</v>
          </cell>
          <cell r="H661" t="str">
            <v>Ml</v>
          </cell>
          <cell r="I661">
            <v>209557</v>
          </cell>
          <cell r="K661">
            <v>136.53</v>
          </cell>
          <cell r="L661">
            <v>28610817.210000001</v>
          </cell>
          <cell r="N661">
            <v>209557</v>
          </cell>
          <cell r="O661">
            <v>0</v>
          </cell>
          <cell r="P661">
            <v>0</v>
          </cell>
          <cell r="Q661">
            <v>0</v>
          </cell>
          <cell r="X661">
            <v>28610817.210000001</v>
          </cell>
          <cell r="Y661" t="str">
            <v>Ml</v>
          </cell>
          <cell r="Z661" t="e">
            <v>#N/A</v>
          </cell>
          <cell r="AA661" t="e">
            <v>#N/A</v>
          </cell>
          <cell r="AB661">
            <v>0</v>
          </cell>
          <cell r="AC661">
            <v>0</v>
          </cell>
        </row>
        <row r="663">
          <cell r="D663" t="str">
            <v>CODIGO</v>
          </cell>
          <cell r="E663" t="str">
            <v>DESCRIPCION</v>
          </cell>
          <cell r="F663" t="str">
            <v>UN</v>
          </cell>
          <cell r="G663" t="str">
            <v>CANT</v>
          </cell>
          <cell r="H663" t="str">
            <v>V/UNIT.</v>
          </cell>
          <cell r="I663" t="str">
            <v>V/TOTAL</v>
          </cell>
          <cell r="K663" t="str">
            <v>CANT TOTAL</v>
          </cell>
          <cell r="L663" t="str">
            <v>Vr TOTAL</v>
          </cell>
          <cell r="Y663" t="str">
            <v>CANT.</v>
          </cell>
          <cell r="Z663" t="str">
            <v>V/TOTAL</v>
          </cell>
        </row>
        <row r="664">
          <cell r="E664" t="str">
            <v>MATERIALES</v>
          </cell>
          <cell r="I664">
            <v>209557</v>
          </cell>
          <cell r="L664">
            <v>28610817.210000001</v>
          </cell>
          <cell r="Z664" t="e">
            <v>#N/A</v>
          </cell>
        </row>
        <row r="665">
          <cell r="D665" t="str">
            <v>MA46TCRC236</v>
          </cell>
          <cell r="E665" t="str">
            <v>Tuberia concreto TCR CL-I 36"</v>
          </cell>
          <cell r="F665" t="str">
            <v>ml</v>
          </cell>
          <cell r="G665">
            <v>1</v>
          </cell>
          <cell r="H665">
            <v>209557.25</v>
          </cell>
          <cell r="I665">
            <v>209557</v>
          </cell>
          <cell r="J665">
            <v>0</v>
          </cell>
          <cell r="K665">
            <v>136.53</v>
          </cell>
          <cell r="L665">
            <v>28610851.342500001</v>
          </cell>
          <cell r="Y665" t="e">
            <v>#N/A</v>
          </cell>
          <cell r="Z665" t="e">
            <v>#N/A</v>
          </cell>
        </row>
        <row r="668">
          <cell r="E668" t="str">
            <v>MANO DE OBRA</v>
          </cell>
          <cell r="I668">
            <v>0</v>
          </cell>
          <cell r="L668">
            <v>0</v>
          </cell>
          <cell r="Z668">
            <v>0</v>
          </cell>
        </row>
        <row r="671">
          <cell r="E671" t="str">
            <v>VARIOS</v>
          </cell>
          <cell r="I671">
            <v>0</v>
          </cell>
          <cell r="L671">
            <v>0</v>
          </cell>
          <cell r="Z671">
            <v>0</v>
          </cell>
        </row>
        <row r="673">
          <cell r="E673" t="str">
            <v>SUBTOTAL</v>
          </cell>
          <cell r="I673">
            <v>209557</v>
          </cell>
          <cell r="L673">
            <v>28610817.210000001</v>
          </cell>
          <cell r="Z673" t="e">
            <v>#N/A</v>
          </cell>
        </row>
        <row r="674">
          <cell r="E674" t="str">
            <v>A.I.U</v>
          </cell>
          <cell r="I674">
            <v>0</v>
          </cell>
          <cell r="L674">
            <v>0</v>
          </cell>
          <cell r="Z674">
            <v>0</v>
          </cell>
        </row>
        <row r="675">
          <cell r="D675" t="str">
            <v>AIUAADMON</v>
          </cell>
          <cell r="E675" t="str">
            <v>Admon</v>
          </cell>
          <cell r="F675">
            <v>0</v>
          </cell>
          <cell r="I675">
            <v>0</v>
          </cell>
          <cell r="J675">
            <v>0</v>
          </cell>
          <cell r="L675">
            <v>0</v>
          </cell>
          <cell r="Z675">
            <v>0</v>
          </cell>
        </row>
        <row r="676">
          <cell r="D676" t="str">
            <v>AIUAIMPRE</v>
          </cell>
          <cell r="E676" t="str">
            <v>Imprevistos</v>
          </cell>
          <cell r="F676">
            <v>0</v>
          </cell>
          <cell r="I676">
            <v>0</v>
          </cell>
          <cell r="J676">
            <v>0</v>
          </cell>
          <cell r="L676">
            <v>0</v>
          </cell>
          <cell r="Z676">
            <v>0</v>
          </cell>
        </row>
        <row r="677">
          <cell r="D677" t="str">
            <v>AIUAUTILI</v>
          </cell>
          <cell r="E677" t="str">
            <v>Utilidad</v>
          </cell>
          <cell r="F677">
            <v>0</v>
          </cell>
          <cell r="I677">
            <v>0</v>
          </cell>
          <cell r="J677">
            <v>0</v>
          </cell>
          <cell r="L677">
            <v>0</v>
          </cell>
          <cell r="Z677">
            <v>0</v>
          </cell>
        </row>
        <row r="678">
          <cell r="D678" t="str">
            <v>AIUAIVAUTI</v>
          </cell>
          <cell r="E678" t="str">
            <v>IVA utilidad</v>
          </cell>
          <cell r="F678">
            <v>0</v>
          </cell>
          <cell r="I678">
            <v>0</v>
          </cell>
          <cell r="J678">
            <v>0</v>
          </cell>
          <cell r="L678">
            <v>0</v>
          </cell>
          <cell r="Z678">
            <v>0</v>
          </cell>
        </row>
        <row r="680">
          <cell r="D680" t="str">
            <v>ANSCRC256</v>
          </cell>
          <cell r="E680" t="str">
            <v>Suministro Tuberia Concreto TCR CL-2  Ø 1,40 m</v>
          </cell>
          <cell r="G680" t="str">
            <v>UN.</v>
          </cell>
          <cell r="H680" t="str">
            <v>Ml</v>
          </cell>
          <cell r="I680">
            <v>427372</v>
          </cell>
          <cell r="K680">
            <v>114</v>
          </cell>
          <cell r="L680">
            <v>48720408</v>
          </cell>
          <cell r="N680">
            <v>427372</v>
          </cell>
          <cell r="O680">
            <v>0</v>
          </cell>
          <cell r="P680">
            <v>0</v>
          </cell>
          <cell r="Q680">
            <v>0</v>
          </cell>
          <cell r="X680">
            <v>48720408</v>
          </cell>
          <cell r="Y680" t="str">
            <v>Ml</v>
          </cell>
          <cell r="Z680" t="e">
            <v>#N/A</v>
          </cell>
          <cell r="AA680" t="e">
            <v>#N/A</v>
          </cell>
          <cell r="AB680">
            <v>0</v>
          </cell>
          <cell r="AC680">
            <v>0</v>
          </cell>
        </row>
        <row r="682">
          <cell r="D682" t="str">
            <v>CODIGO</v>
          </cell>
          <cell r="E682" t="str">
            <v>DESCRIPCION</v>
          </cell>
          <cell r="F682" t="str">
            <v>UN</v>
          </cell>
          <cell r="G682" t="str">
            <v>CANT</v>
          </cell>
          <cell r="H682" t="str">
            <v>V/UNIT.</v>
          </cell>
          <cell r="I682" t="str">
            <v>V/TOTAL</v>
          </cell>
          <cell r="K682" t="str">
            <v>CANT TOTAL</v>
          </cell>
          <cell r="L682" t="str">
            <v>Vr TOTAL</v>
          </cell>
          <cell r="Y682" t="str">
            <v>CANT.</v>
          </cell>
          <cell r="Z682" t="str">
            <v>V/TOTAL</v>
          </cell>
        </row>
        <row r="683">
          <cell r="E683" t="str">
            <v>MATERIALES</v>
          </cell>
          <cell r="I683">
            <v>427372</v>
          </cell>
          <cell r="L683">
            <v>48720408</v>
          </cell>
          <cell r="Z683" t="e">
            <v>#N/A</v>
          </cell>
        </row>
        <row r="684">
          <cell r="D684" t="str">
            <v>MA46TCRC256</v>
          </cell>
          <cell r="E684" t="str">
            <v>Tuberia concreto TCR CL-II 1,40 m</v>
          </cell>
          <cell r="F684" t="str">
            <v>ml</v>
          </cell>
          <cell r="G684">
            <v>1</v>
          </cell>
          <cell r="H684">
            <v>427371.84</v>
          </cell>
          <cell r="I684">
            <v>427372</v>
          </cell>
          <cell r="J684">
            <v>0</v>
          </cell>
          <cell r="K684">
            <v>114</v>
          </cell>
          <cell r="L684">
            <v>48720389.760000005</v>
          </cell>
          <cell r="Y684" t="e">
            <v>#N/A</v>
          </cell>
          <cell r="Z684" t="e">
            <v>#N/A</v>
          </cell>
        </row>
        <row r="687">
          <cell r="E687" t="str">
            <v>MANO DE OBRA</v>
          </cell>
          <cell r="I687">
            <v>0</v>
          </cell>
          <cell r="L687">
            <v>0</v>
          </cell>
          <cell r="Z687">
            <v>0</v>
          </cell>
        </row>
        <row r="690">
          <cell r="E690" t="str">
            <v>VARIOS</v>
          </cell>
          <cell r="I690">
            <v>0</v>
          </cell>
          <cell r="L690">
            <v>0</v>
          </cell>
          <cell r="Z690">
            <v>0</v>
          </cell>
        </row>
        <row r="692">
          <cell r="E692" t="str">
            <v>SUBTOTAL</v>
          </cell>
          <cell r="I692">
            <v>427372</v>
          </cell>
          <cell r="L692">
            <v>48720408</v>
          </cell>
          <cell r="Z692" t="e">
            <v>#N/A</v>
          </cell>
        </row>
        <row r="693">
          <cell r="E693" t="str">
            <v>A.I.U</v>
          </cell>
          <cell r="I693">
            <v>0</v>
          </cell>
          <cell r="L693">
            <v>0</v>
          </cell>
          <cell r="Z693">
            <v>0</v>
          </cell>
        </row>
        <row r="694">
          <cell r="D694" t="str">
            <v>AIUAADMON</v>
          </cell>
          <cell r="E694" t="str">
            <v>Admon</v>
          </cell>
          <cell r="F694">
            <v>0</v>
          </cell>
          <cell r="I694">
            <v>0</v>
          </cell>
          <cell r="J694">
            <v>0</v>
          </cell>
          <cell r="L694">
            <v>0</v>
          </cell>
          <cell r="Z694">
            <v>0</v>
          </cell>
        </row>
        <row r="695">
          <cell r="D695" t="str">
            <v>AIUAIMPRE</v>
          </cell>
          <cell r="E695" t="str">
            <v>Imprevistos</v>
          </cell>
          <cell r="F695">
            <v>0</v>
          </cell>
          <cell r="I695">
            <v>0</v>
          </cell>
          <cell r="J695">
            <v>0</v>
          </cell>
          <cell r="L695">
            <v>0</v>
          </cell>
          <cell r="Z695">
            <v>0</v>
          </cell>
        </row>
        <row r="696">
          <cell r="D696" t="str">
            <v>AIUAUTILI</v>
          </cell>
          <cell r="E696" t="str">
            <v>Utilidad</v>
          </cell>
          <cell r="F696">
            <v>0</v>
          </cell>
          <cell r="I696">
            <v>0</v>
          </cell>
          <cell r="J696">
            <v>0</v>
          </cell>
          <cell r="L696">
            <v>0</v>
          </cell>
          <cell r="Z696">
            <v>0</v>
          </cell>
        </row>
        <row r="697">
          <cell r="D697" t="str">
            <v>AIUAIVAUTI</v>
          </cell>
          <cell r="E697" t="str">
            <v>IVA utilidad</v>
          </cell>
          <cell r="F697">
            <v>0</v>
          </cell>
          <cell r="I697">
            <v>0</v>
          </cell>
          <cell r="J697">
            <v>0</v>
          </cell>
          <cell r="L697">
            <v>0</v>
          </cell>
          <cell r="Z697">
            <v>0</v>
          </cell>
        </row>
        <row r="699">
          <cell r="D699" t="str">
            <v>ANSCRC272</v>
          </cell>
          <cell r="E699" t="str">
            <v>Suministro Tuberia Concreto TCR CL-2  Ø 1,80 m</v>
          </cell>
          <cell r="G699" t="str">
            <v>UN.</v>
          </cell>
          <cell r="H699" t="str">
            <v>Ml</v>
          </cell>
          <cell r="I699">
            <v>675974</v>
          </cell>
          <cell r="K699">
            <v>8.9499999999999993</v>
          </cell>
          <cell r="L699">
            <v>6049967.2999999998</v>
          </cell>
          <cell r="N699">
            <v>675974</v>
          </cell>
          <cell r="O699">
            <v>0</v>
          </cell>
          <cell r="P699">
            <v>0</v>
          </cell>
          <cell r="Q699">
            <v>0</v>
          </cell>
          <cell r="X699">
            <v>6049967.2999999998</v>
          </cell>
          <cell r="Y699" t="str">
            <v>Ml</v>
          </cell>
          <cell r="Z699" t="e">
            <v>#N/A</v>
          </cell>
          <cell r="AA699" t="e">
            <v>#N/A</v>
          </cell>
          <cell r="AB699">
            <v>0</v>
          </cell>
          <cell r="AC699">
            <v>0</v>
          </cell>
        </row>
        <row r="701">
          <cell r="D701" t="str">
            <v>CODIGO</v>
          </cell>
          <cell r="E701" t="str">
            <v>DESCRIPCION</v>
          </cell>
          <cell r="F701" t="str">
            <v>UN</v>
          </cell>
          <cell r="G701" t="str">
            <v>CANT</v>
          </cell>
          <cell r="H701" t="str">
            <v>V/UNIT.</v>
          </cell>
          <cell r="I701" t="str">
            <v>V/TOTAL</v>
          </cell>
          <cell r="K701" t="str">
            <v>CANT TOTAL</v>
          </cell>
          <cell r="L701" t="str">
            <v>Vr TOTAL</v>
          </cell>
          <cell r="Y701" t="str">
            <v>CANT.</v>
          </cell>
          <cell r="Z701" t="str">
            <v>V/TOTAL</v>
          </cell>
        </row>
        <row r="702">
          <cell r="E702" t="str">
            <v>MATERIALES</v>
          </cell>
          <cell r="I702">
            <v>675974</v>
          </cell>
          <cell r="L702">
            <v>6049967.2999999998</v>
          </cell>
          <cell r="Z702" t="e">
            <v>#N/A</v>
          </cell>
        </row>
        <row r="703">
          <cell r="D703" t="str">
            <v>MA46TCRC272</v>
          </cell>
          <cell r="E703" t="str">
            <v>Tuberia concreto TCR CL-II 1,80 m</v>
          </cell>
          <cell r="F703" t="str">
            <v>ml</v>
          </cell>
          <cell r="G703">
            <v>1</v>
          </cell>
          <cell r="H703">
            <v>675973.76</v>
          </cell>
          <cell r="I703">
            <v>675974</v>
          </cell>
          <cell r="J703">
            <v>0</v>
          </cell>
          <cell r="K703">
            <v>8.9499999999999993</v>
          </cell>
          <cell r="L703">
            <v>6049965.1519999998</v>
          </cell>
          <cell r="Y703" t="e">
            <v>#N/A</v>
          </cell>
          <cell r="Z703" t="e">
            <v>#N/A</v>
          </cell>
        </row>
        <row r="706">
          <cell r="E706" t="str">
            <v>MANO DE OBRA</v>
          </cell>
          <cell r="I706">
            <v>0</v>
          </cell>
          <cell r="L706">
            <v>0</v>
          </cell>
          <cell r="Z706">
            <v>0</v>
          </cell>
        </row>
        <row r="709">
          <cell r="E709" t="str">
            <v>VARIOS</v>
          </cell>
          <cell r="I709">
            <v>0</v>
          </cell>
          <cell r="L709">
            <v>0</v>
          </cell>
          <cell r="Z709">
            <v>0</v>
          </cell>
        </row>
        <row r="711">
          <cell r="E711" t="str">
            <v>SUBTOTAL</v>
          </cell>
          <cell r="I711">
            <v>675974</v>
          </cell>
          <cell r="L711">
            <v>6049967.2999999998</v>
          </cell>
          <cell r="Z711" t="e">
            <v>#N/A</v>
          </cell>
        </row>
        <row r="712">
          <cell r="E712" t="str">
            <v>A.I.U</v>
          </cell>
          <cell r="I712">
            <v>0</v>
          </cell>
          <cell r="L712">
            <v>0</v>
          </cell>
          <cell r="Z712">
            <v>0</v>
          </cell>
        </row>
        <row r="713">
          <cell r="D713" t="str">
            <v>AIUAADMON</v>
          </cell>
          <cell r="E713" t="str">
            <v>Admon</v>
          </cell>
          <cell r="F713">
            <v>0</v>
          </cell>
          <cell r="I713">
            <v>0</v>
          </cell>
          <cell r="J713">
            <v>0</v>
          </cell>
          <cell r="L713">
            <v>0</v>
          </cell>
          <cell r="Z713">
            <v>0</v>
          </cell>
        </row>
        <row r="714">
          <cell r="D714" t="str">
            <v>AIUAIMPRE</v>
          </cell>
          <cell r="E714" t="str">
            <v>Imprevistos</v>
          </cell>
          <cell r="F714">
            <v>0</v>
          </cell>
          <cell r="I714">
            <v>0</v>
          </cell>
          <cell r="J714">
            <v>0</v>
          </cell>
          <cell r="L714">
            <v>0</v>
          </cell>
          <cell r="Z714">
            <v>0</v>
          </cell>
        </row>
        <row r="715">
          <cell r="D715" t="str">
            <v>AIUAUTILI</v>
          </cell>
          <cell r="E715" t="str">
            <v>Utilidad</v>
          </cell>
          <cell r="F715">
            <v>0</v>
          </cell>
          <cell r="I715">
            <v>0</v>
          </cell>
          <cell r="J715">
            <v>0</v>
          </cell>
          <cell r="L715">
            <v>0</v>
          </cell>
          <cell r="Z715">
            <v>0</v>
          </cell>
        </row>
        <row r="716">
          <cell r="D716" t="str">
            <v>AIUAIVAUTI</v>
          </cell>
          <cell r="E716" t="str">
            <v>IVA utilidad</v>
          </cell>
          <cell r="F716">
            <v>0</v>
          </cell>
          <cell r="I716">
            <v>0</v>
          </cell>
          <cell r="J716">
            <v>0</v>
          </cell>
          <cell r="L716">
            <v>0</v>
          </cell>
          <cell r="Z716">
            <v>0</v>
          </cell>
        </row>
        <row r="718">
          <cell r="D718" t="str">
            <v>ANSCRC280</v>
          </cell>
          <cell r="E718" t="str">
            <v>Suministro Tuberia Concreto TCR CL-2  Ø 2,00 m</v>
          </cell>
          <cell r="G718" t="str">
            <v>UN.</v>
          </cell>
          <cell r="H718" t="str">
            <v>Ml</v>
          </cell>
          <cell r="I718">
            <v>848359</v>
          </cell>
          <cell r="K718">
            <v>374</v>
          </cell>
          <cell r="L718">
            <v>317286266</v>
          </cell>
          <cell r="N718">
            <v>848359</v>
          </cell>
          <cell r="O718">
            <v>0</v>
          </cell>
          <cell r="P718">
            <v>0</v>
          </cell>
          <cell r="Q718">
            <v>0</v>
          </cell>
          <cell r="X718">
            <v>317286266</v>
          </cell>
          <cell r="Y718" t="str">
            <v>Ml</v>
          </cell>
          <cell r="Z718" t="e">
            <v>#N/A</v>
          </cell>
          <cell r="AA718" t="e">
            <v>#N/A</v>
          </cell>
          <cell r="AB718">
            <v>0</v>
          </cell>
          <cell r="AC718">
            <v>0</v>
          </cell>
        </row>
        <row r="720">
          <cell r="D720" t="str">
            <v>CODIGO</v>
          </cell>
          <cell r="E720" t="str">
            <v>DESCRIPCION</v>
          </cell>
          <cell r="F720" t="str">
            <v>UN</v>
          </cell>
          <cell r="G720" t="str">
            <v>CANT</v>
          </cell>
          <cell r="H720" t="str">
            <v>V/UNIT.</v>
          </cell>
          <cell r="I720" t="str">
            <v>V/TOTAL</v>
          </cell>
          <cell r="K720" t="str">
            <v>CANT TOTAL</v>
          </cell>
          <cell r="L720" t="str">
            <v>Vr TOTAL</v>
          </cell>
          <cell r="Y720" t="str">
            <v>CANT.</v>
          </cell>
          <cell r="Z720" t="str">
            <v>V/TOTAL</v>
          </cell>
        </row>
        <row r="721">
          <cell r="E721" t="str">
            <v>MATERIALES</v>
          </cell>
          <cell r="I721">
            <v>848359</v>
          </cell>
          <cell r="L721">
            <v>317286266</v>
          </cell>
          <cell r="Z721" t="e">
            <v>#N/A</v>
          </cell>
        </row>
        <row r="722">
          <cell r="D722" t="str">
            <v>MA46TCRC280</v>
          </cell>
          <cell r="E722" t="str">
            <v>Tuberia concreto TCR CL-II 2,00 m</v>
          </cell>
          <cell r="F722" t="str">
            <v>ml</v>
          </cell>
          <cell r="G722">
            <v>1</v>
          </cell>
          <cell r="H722">
            <v>848359.04</v>
          </cell>
          <cell r="I722">
            <v>848359</v>
          </cell>
          <cell r="J722">
            <v>0</v>
          </cell>
          <cell r="K722">
            <v>374</v>
          </cell>
          <cell r="L722">
            <v>317286280.96000004</v>
          </cell>
          <cell r="Y722" t="e">
            <v>#N/A</v>
          </cell>
          <cell r="Z722" t="e">
            <v>#N/A</v>
          </cell>
        </row>
        <row r="725">
          <cell r="E725" t="str">
            <v>MANO DE OBRA</v>
          </cell>
          <cell r="I725">
            <v>0</v>
          </cell>
          <cell r="L725">
            <v>0</v>
          </cell>
          <cell r="Z725">
            <v>0</v>
          </cell>
        </row>
        <row r="728">
          <cell r="E728" t="str">
            <v>VARIOS</v>
          </cell>
          <cell r="I728">
            <v>0</v>
          </cell>
          <cell r="L728">
            <v>0</v>
          </cell>
          <cell r="Z728">
            <v>0</v>
          </cell>
        </row>
        <row r="730">
          <cell r="E730" t="str">
            <v>SUBTOTAL</v>
          </cell>
          <cell r="I730">
            <v>848359</v>
          </cell>
          <cell r="L730">
            <v>317286266</v>
          </cell>
          <cell r="Z730" t="e">
            <v>#N/A</v>
          </cell>
        </row>
        <row r="731">
          <cell r="E731" t="str">
            <v>A.I.U</v>
          </cell>
          <cell r="I731">
            <v>0</v>
          </cell>
          <cell r="L731">
            <v>0</v>
          </cell>
          <cell r="Z731">
            <v>0</v>
          </cell>
        </row>
        <row r="732">
          <cell r="D732" t="str">
            <v>AIUAADMON</v>
          </cell>
          <cell r="E732" t="str">
            <v>Admon</v>
          </cell>
          <cell r="F732">
            <v>0</v>
          </cell>
          <cell r="I732">
            <v>0</v>
          </cell>
          <cell r="J732">
            <v>0</v>
          </cell>
          <cell r="L732">
            <v>0</v>
          </cell>
          <cell r="Z732">
            <v>0</v>
          </cell>
        </row>
        <row r="733">
          <cell r="D733" t="str">
            <v>AIUAIMPRE</v>
          </cell>
          <cell r="E733" t="str">
            <v>Imprevistos</v>
          </cell>
          <cell r="F733">
            <v>0</v>
          </cell>
          <cell r="I733">
            <v>0</v>
          </cell>
          <cell r="J733">
            <v>0</v>
          </cell>
          <cell r="L733">
            <v>0</v>
          </cell>
          <cell r="Z733">
            <v>0</v>
          </cell>
        </row>
        <row r="734">
          <cell r="D734" t="str">
            <v>AIUAUTILI</v>
          </cell>
          <cell r="E734" t="str">
            <v>Utilidad</v>
          </cell>
          <cell r="F734">
            <v>0</v>
          </cell>
          <cell r="I734">
            <v>0</v>
          </cell>
          <cell r="J734">
            <v>0</v>
          </cell>
          <cell r="L734">
            <v>0</v>
          </cell>
          <cell r="Z734">
            <v>0</v>
          </cell>
        </row>
        <row r="735">
          <cell r="D735" t="str">
            <v>AIUAIVAUTI</v>
          </cell>
          <cell r="E735" t="str">
            <v>IVA utilidad</v>
          </cell>
          <cell r="F735">
            <v>0</v>
          </cell>
          <cell r="I735">
            <v>0</v>
          </cell>
          <cell r="J735">
            <v>0</v>
          </cell>
          <cell r="L735">
            <v>0</v>
          </cell>
          <cell r="Z735">
            <v>0</v>
          </cell>
        </row>
        <row r="737">
          <cell r="D737" t="str">
            <v>ANSCRC324</v>
          </cell>
          <cell r="E737" t="str">
            <v>Suministro Tuberia Concreto TCR CL-3  Ø 24"</v>
          </cell>
          <cell r="G737" t="str">
            <v>UN.</v>
          </cell>
          <cell r="H737" t="str">
            <v>Ml</v>
          </cell>
          <cell r="I737">
            <v>106560</v>
          </cell>
          <cell r="K737">
            <v>0</v>
          </cell>
          <cell r="L737">
            <v>0</v>
          </cell>
          <cell r="N737">
            <v>106560</v>
          </cell>
          <cell r="O737">
            <v>0</v>
          </cell>
          <cell r="P737">
            <v>0</v>
          </cell>
          <cell r="Q737">
            <v>0</v>
          </cell>
          <cell r="X737">
            <v>0</v>
          </cell>
          <cell r="Y737" t="str">
            <v>Ml</v>
          </cell>
          <cell r="Z737" t="e">
            <v>#N/A</v>
          </cell>
          <cell r="AA737" t="e">
            <v>#N/A</v>
          </cell>
          <cell r="AB737">
            <v>0</v>
          </cell>
          <cell r="AC737">
            <v>0</v>
          </cell>
        </row>
        <row r="739">
          <cell r="D739" t="str">
            <v>CODIGO</v>
          </cell>
          <cell r="E739" t="str">
            <v>DESCRIPCION</v>
          </cell>
          <cell r="F739" t="str">
            <v>UN</v>
          </cell>
          <cell r="G739" t="str">
            <v>CANT</v>
          </cell>
          <cell r="H739" t="str">
            <v>V/UNIT.</v>
          </cell>
          <cell r="I739" t="str">
            <v>V/TOTAL</v>
          </cell>
          <cell r="K739" t="str">
            <v>CANT TOTAL</v>
          </cell>
          <cell r="L739" t="str">
            <v>Vr TOTAL</v>
          </cell>
          <cell r="Y739" t="str">
            <v>CANT.</v>
          </cell>
          <cell r="Z739" t="str">
            <v>V/TOTAL</v>
          </cell>
        </row>
        <row r="740">
          <cell r="E740" t="str">
            <v>MATERIALES</v>
          </cell>
          <cell r="I740">
            <v>106560</v>
          </cell>
          <cell r="L740">
            <v>0</v>
          </cell>
          <cell r="Z740" t="e">
            <v>#N/A</v>
          </cell>
        </row>
        <row r="741">
          <cell r="D741" t="str">
            <v>MA46TCRC324</v>
          </cell>
          <cell r="E741" t="str">
            <v>Tuberia concreto TCR CL-III 24</v>
          </cell>
          <cell r="F741" t="str">
            <v>ml</v>
          </cell>
          <cell r="G741">
            <v>1</v>
          </cell>
          <cell r="H741">
            <v>106560</v>
          </cell>
          <cell r="I741">
            <v>106560</v>
          </cell>
          <cell r="J741">
            <v>0</v>
          </cell>
          <cell r="K741">
            <v>0</v>
          </cell>
          <cell r="L741">
            <v>0</v>
          </cell>
          <cell r="Y741" t="e">
            <v>#N/A</v>
          </cell>
          <cell r="Z741" t="e">
            <v>#N/A</v>
          </cell>
        </row>
        <row r="744">
          <cell r="E744" t="str">
            <v>MANO DE OBRA</v>
          </cell>
          <cell r="I744">
            <v>0</v>
          </cell>
          <cell r="L744">
            <v>0</v>
          </cell>
          <cell r="Z744">
            <v>0</v>
          </cell>
        </row>
        <row r="747">
          <cell r="E747" t="str">
            <v>VARIOS</v>
          </cell>
          <cell r="I747">
            <v>0</v>
          </cell>
          <cell r="L747">
            <v>0</v>
          </cell>
          <cell r="Z747">
            <v>0</v>
          </cell>
        </row>
        <row r="749">
          <cell r="E749" t="str">
            <v>SUBTOTAL</v>
          </cell>
          <cell r="I749">
            <v>106560</v>
          </cell>
          <cell r="L749">
            <v>0</v>
          </cell>
          <cell r="Z749" t="e">
            <v>#N/A</v>
          </cell>
        </row>
        <row r="750">
          <cell r="E750" t="str">
            <v>A.I.U</v>
          </cell>
          <cell r="I750">
            <v>0</v>
          </cell>
          <cell r="L750">
            <v>0</v>
          </cell>
          <cell r="Z750">
            <v>0</v>
          </cell>
        </row>
        <row r="751">
          <cell r="D751" t="str">
            <v>AIUAADMON</v>
          </cell>
          <cell r="E751" t="str">
            <v>Admon</v>
          </cell>
          <cell r="F751">
            <v>0</v>
          </cell>
          <cell r="I751">
            <v>0</v>
          </cell>
          <cell r="J751">
            <v>0</v>
          </cell>
          <cell r="L751">
            <v>0</v>
          </cell>
          <cell r="Z751">
            <v>0</v>
          </cell>
        </row>
        <row r="752">
          <cell r="D752" t="str">
            <v>AIUAIMPRE</v>
          </cell>
          <cell r="E752" t="str">
            <v>Imprevistos</v>
          </cell>
          <cell r="F752">
            <v>0</v>
          </cell>
          <cell r="I752">
            <v>0</v>
          </cell>
          <cell r="J752">
            <v>0</v>
          </cell>
          <cell r="L752">
            <v>0</v>
          </cell>
          <cell r="Z752">
            <v>0</v>
          </cell>
        </row>
        <row r="753">
          <cell r="D753" t="str">
            <v>AIUAUTILI</v>
          </cell>
          <cell r="E753" t="str">
            <v>Utilidad</v>
          </cell>
          <cell r="F753">
            <v>0</v>
          </cell>
          <cell r="I753">
            <v>0</v>
          </cell>
          <cell r="J753">
            <v>0</v>
          </cell>
          <cell r="L753">
            <v>0</v>
          </cell>
          <cell r="Z753">
            <v>0</v>
          </cell>
        </row>
        <row r="754">
          <cell r="D754" t="str">
            <v>AIUAIVAUTI</v>
          </cell>
          <cell r="E754" t="str">
            <v>IVA utilidad</v>
          </cell>
          <cell r="F754">
            <v>0</v>
          </cell>
          <cell r="I754">
            <v>0</v>
          </cell>
          <cell r="J754">
            <v>0</v>
          </cell>
          <cell r="L754">
            <v>0</v>
          </cell>
          <cell r="Z754">
            <v>0</v>
          </cell>
        </row>
        <row r="756">
          <cell r="D756" t="str">
            <v>ANSCRC327</v>
          </cell>
          <cell r="E756" t="str">
            <v>Suministro Tuberia Concreto TCR CL-3  Ø 27"</v>
          </cell>
          <cell r="G756" t="str">
            <v>UN.</v>
          </cell>
          <cell r="H756" t="str">
            <v>Ml</v>
          </cell>
          <cell r="I756">
            <v>141978</v>
          </cell>
          <cell r="K756">
            <v>0</v>
          </cell>
          <cell r="L756">
            <v>0</v>
          </cell>
          <cell r="N756">
            <v>141978</v>
          </cell>
          <cell r="O756">
            <v>0</v>
          </cell>
          <cell r="P756">
            <v>0</v>
          </cell>
          <cell r="Q756">
            <v>0</v>
          </cell>
          <cell r="X756">
            <v>0</v>
          </cell>
          <cell r="Y756" t="str">
            <v>Ml</v>
          </cell>
          <cell r="Z756" t="e">
            <v>#N/A</v>
          </cell>
          <cell r="AA756" t="e">
            <v>#N/A</v>
          </cell>
          <cell r="AB756">
            <v>0</v>
          </cell>
          <cell r="AC756">
            <v>0</v>
          </cell>
        </row>
        <row r="758">
          <cell r="D758" t="str">
            <v>CODIGO</v>
          </cell>
          <cell r="E758" t="str">
            <v>DESCRIPCION</v>
          </cell>
          <cell r="F758" t="str">
            <v>UN</v>
          </cell>
          <cell r="G758" t="str">
            <v>CANT</v>
          </cell>
          <cell r="H758" t="str">
            <v>V/UNIT.</v>
          </cell>
          <cell r="I758" t="str">
            <v>V/TOTAL</v>
          </cell>
          <cell r="K758" t="str">
            <v>CANT TOTAL</v>
          </cell>
          <cell r="L758" t="str">
            <v>Vr TOTAL</v>
          </cell>
          <cell r="Y758" t="str">
            <v>CANT.</v>
          </cell>
          <cell r="Z758" t="str">
            <v>V/TOTAL</v>
          </cell>
        </row>
        <row r="759">
          <cell r="E759" t="str">
            <v>MATERIALES</v>
          </cell>
          <cell r="I759">
            <v>141978</v>
          </cell>
          <cell r="L759">
            <v>0</v>
          </cell>
          <cell r="Z759" t="e">
            <v>#N/A</v>
          </cell>
        </row>
        <row r="760">
          <cell r="D760" t="str">
            <v>MA46TCRC327</v>
          </cell>
          <cell r="E760" t="str">
            <v>Tuberia concreto TCR CL-III 27</v>
          </cell>
          <cell r="F760" t="str">
            <v>ml</v>
          </cell>
          <cell r="G760">
            <v>1</v>
          </cell>
          <cell r="H760">
            <v>141977.97</v>
          </cell>
          <cell r="I760">
            <v>141978</v>
          </cell>
          <cell r="J760">
            <v>0</v>
          </cell>
          <cell r="K760">
            <v>0</v>
          </cell>
          <cell r="L760">
            <v>0</v>
          </cell>
          <cell r="Y760" t="e">
            <v>#N/A</v>
          </cell>
          <cell r="Z760" t="e">
            <v>#N/A</v>
          </cell>
        </row>
        <row r="763">
          <cell r="E763" t="str">
            <v>MANO DE OBRA</v>
          </cell>
          <cell r="I763">
            <v>0</v>
          </cell>
          <cell r="L763">
            <v>0</v>
          </cell>
          <cell r="Z763">
            <v>0</v>
          </cell>
        </row>
        <row r="766">
          <cell r="E766" t="str">
            <v>VARIOS</v>
          </cell>
          <cell r="I766">
            <v>0</v>
          </cell>
          <cell r="L766">
            <v>0</v>
          </cell>
          <cell r="Z766">
            <v>0</v>
          </cell>
        </row>
        <row r="768">
          <cell r="E768" t="str">
            <v>SUBTOTAL</v>
          </cell>
          <cell r="I768">
            <v>141978</v>
          </cell>
          <cell r="L768">
            <v>0</v>
          </cell>
          <cell r="Z768" t="e">
            <v>#N/A</v>
          </cell>
        </row>
        <row r="769">
          <cell r="E769" t="str">
            <v>A.I.U</v>
          </cell>
          <cell r="I769">
            <v>0</v>
          </cell>
          <cell r="L769">
            <v>0</v>
          </cell>
          <cell r="Z769">
            <v>0</v>
          </cell>
        </row>
        <row r="770">
          <cell r="D770" t="str">
            <v>AIUAADMON</v>
          </cell>
          <cell r="E770" t="str">
            <v>Admon</v>
          </cell>
          <cell r="F770">
            <v>0</v>
          </cell>
          <cell r="I770">
            <v>0</v>
          </cell>
          <cell r="J770">
            <v>0</v>
          </cell>
          <cell r="L770">
            <v>0</v>
          </cell>
          <cell r="Z770">
            <v>0</v>
          </cell>
        </row>
        <row r="771">
          <cell r="D771" t="str">
            <v>AIUAIMPRE</v>
          </cell>
          <cell r="E771" t="str">
            <v>Imprevistos</v>
          </cell>
          <cell r="F771">
            <v>0</v>
          </cell>
          <cell r="I771">
            <v>0</v>
          </cell>
          <cell r="J771">
            <v>0</v>
          </cell>
          <cell r="L771">
            <v>0</v>
          </cell>
          <cell r="Z771">
            <v>0</v>
          </cell>
        </row>
        <row r="772">
          <cell r="D772" t="str">
            <v>AIUAUTILI</v>
          </cell>
          <cell r="E772" t="str">
            <v>Utilidad</v>
          </cell>
          <cell r="F772">
            <v>0</v>
          </cell>
          <cell r="I772">
            <v>0</v>
          </cell>
          <cell r="J772">
            <v>0</v>
          </cell>
          <cell r="L772">
            <v>0</v>
          </cell>
          <cell r="Z772">
            <v>0</v>
          </cell>
        </row>
        <row r="773">
          <cell r="D773" t="str">
            <v>AIUAIVAUTI</v>
          </cell>
          <cell r="E773" t="str">
            <v>IVA utilidad</v>
          </cell>
          <cell r="F773">
            <v>0</v>
          </cell>
          <cell r="I773">
            <v>0</v>
          </cell>
          <cell r="J773">
            <v>0</v>
          </cell>
          <cell r="L773">
            <v>0</v>
          </cell>
          <cell r="Z773">
            <v>0</v>
          </cell>
        </row>
        <row r="775">
          <cell r="D775" t="str">
            <v>ANSCRC330</v>
          </cell>
          <cell r="E775" t="str">
            <v>Suministro Tuberia Concreto TCR CL-3  Ø 30"</v>
          </cell>
          <cell r="G775" t="str">
            <v>UN.</v>
          </cell>
          <cell r="H775" t="str">
            <v>Ml</v>
          </cell>
          <cell r="I775">
            <v>143608</v>
          </cell>
          <cell r="K775">
            <v>0</v>
          </cell>
          <cell r="L775">
            <v>0</v>
          </cell>
          <cell r="N775">
            <v>143608</v>
          </cell>
          <cell r="O775">
            <v>0</v>
          </cell>
          <cell r="P775">
            <v>0</v>
          </cell>
          <cell r="Q775">
            <v>0</v>
          </cell>
          <cell r="X775">
            <v>0</v>
          </cell>
          <cell r="Y775" t="str">
            <v>Ml</v>
          </cell>
          <cell r="Z775" t="e">
            <v>#N/A</v>
          </cell>
          <cell r="AA775" t="e">
            <v>#N/A</v>
          </cell>
          <cell r="AB775">
            <v>0</v>
          </cell>
          <cell r="AC775">
            <v>0</v>
          </cell>
        </row>
        <row r="777">
          <cell r="D777" t="str">
            <v>CODIGO</v>
          </cell>
          <cell r="E777" t="str">
            <v>DESCRIPCION</v>
          </cell>
          <cell r="F777" t="str">
            <v>UN</v>
          </cell>
          <cell r="G777" t="str">
            <v>CANT</v>
          </cell>
          <cell r="H777" t="str">
            <v>V/UNIT.</v>
          </cell>
          <cell r="I777" t="str">
            <v>V/TOTAL</v>
          </cell>
          <cell r="K777" t="str">
            <v>CANT TOTAL</v>
          </cell>
          <cell r="L777" t="str">
            <v>Vr TOTAL</v>
          </cell>
          <cell r="Y777" t="str">
            <v>CANT.</v>
          </cell>
          <cell r="Z777" t="str">
            <v>V/TOTAL</v>
          </cell>
        </row>
        <row r="778">
          <cell r="E778" t="str">
            <v>MATERIALES</v>
          </cell>
          <cell r="I778">
            <v>143608</v>
          </cell>
          <cell r="L778">
            <v>0</v>
          </cell>
          <cell r="Z778" t="e">
            <v>#N/A</v>
          </cell>
        </row>
        <row r="779">
          <cell r="D779" t="str">
            <v>MA46TCRC330</v>
          </cell>
          <cell r="E779" t="str">
            <v>Tuberia concreto TCR CL-III 30</v>
          </cell>
          <cell r="F779" t="str">
            <v>ml</v>
          </cell>
          <cell r="G779">
            <v>1</v>
          </cell>
          <cell r="H779">
            <v>143608</v>
          </cell>
          <cell r="I779">
            <v>143608</v>
          </cell>
          <cell r="J779">
            <v>0</v>
          </cell>
          <cell r="K779">
            <v>0</v>
          </cell>
          <cell r="L779">
            <v>0</v>
          </cell>
          <cell r="Y779" t="e">
            <v>#N/A</v>
          </cell>
          <cell r="Z779" t="e">
            <v>#N/A</v>
          </cell>
        </row>
        <row r="782">
          <cell r="E782" t="str">
            <v>MANO DE OBRA</v>
          </cell>
          <cell r="I782">
            <v>0</v>
          </cell>
          <cell r="L782">
            <v>0</v>
          </cell>
          <cell r="Z782">
            <v>0</v>
          </cell>
        </row>
        <row r="785">
          <cell r="E785" t="str">
            <v>VARIOS</v>
          </cell>
          <cell r="I785">
            <v>0</v>
          </cell>
          <cell r="L785">
            <v>0</v>
          </cell>
          <cell r="Z785">
            <v>0</v>
          </cell>
        </row>
        <row r="787">
          <cell r="E787" t="str">
            <v>SUBTOTAL</v>
          </cell>
          <cell r="I787">
            <v>143608</v>
          </cell>
          <cell r="L787">
            <v>0</v>
          </cell>
          <cell r="Z787" t="e">
            <v>#N/A</v>
          </cell>
        </row>
        <row r="788">
          <cell r="E788" t="str">
            <v>A.I.U</v>
          </cell>
          <cell r="I788">
            <v>0</v>
          </cell>
          <cell r="L788">
            <v>0</v>
          </cell>
          <cell r="Z788">
            <v>0</v>
          </cell>
        </row>
        <row r="789">
          <cell r="D789" t="str">
            <v>AIUAADMON</v>
          </cell>
          <cell r="E789" t="str">
            <v>Admon</v>
          </cell>
          <cell r="F789">
            <v>0</v>
          </cell>
          <cell r="I789">
            <v>0</v>
          </cell>
          <cell r="J789">
            <v>0</v>
          </cell>
          <cell r="L789">
            <v>0</v>
          </cell>
          <cell r="Z789">
            <v>0</v>
          </cell>
        </row>
        <row r="790">
          <cell r="D790" t="str">
            <v>AIUAIMPRE</v>
          </cell>
          <cell r="E790" t="str">
            <v>Imprevistos</v>
          </cell>
          <cell r="F790">
            <v>0</v>
          </cell>
          <cell r="I790">
            <v>0</v>
          </cell>
          <cell r="J790">
            <v>0</v>
          </cell>
          <cell r="L790">
            <v>0</v>
          </cell>
          <cell r="Z790">
            <v>0</v>
          </cell>
        </row>
        <row r="791">
          <cell r="D791" t="str">
            <v>AIUAUTILI</v>
          </cell>
          <cell r="E791" t="str">
            <v>Utilidad</v>
          </cell>
          <cell r="F791">
            <v>0</v>
          </cell>
          <cell r="I791">
            <v>0</v>
          </cell>
          <cell r="J791">
            <v>0</v>
          </cell>
          <cell r="L791">
            <v>0</v>
          </cell>
          <cell r="Z791">
            <v>0</v>
          </cell>
        </row>
        <row r="792">
          <cell r="D792" t="str">
            <v>AIUAIVAUTI</v>
          </cell>
          <cell r="E792" t="str">
            <v>IVA utilidad</v>
          </cell>
          <cell r="F792">
            <v>0</v>
          </cell>
          <cell r="I792">
            <v>0</v>
          </cell>
          <cell r="J792">
            <v>0</v>
          </cell>
          <cell r="L792">
            <v>0</v>
          </cell>
          <cell r="Z792">
            <v>0</v>
          </cell>
        </row>
        <row r="794">
          <cell r="D794" t="str">
            <v>ANSCRC336</v>
          </cell>
          <cell r="E794" t="str">
            <v>Suministro Tuberia Concreto TCR CL-3  Ø 36"</v>
          </cell>
          <cell r="G794" t="str">
            <v>UN.</v>
          </cell>
          <cell r="H794" t="str">
            <v>Ml</v>
          </cell>
          <cell r="I794">
            <v>186992</v>
          </cell>
          <cell r="K794">
            <v>0</v>
          </cell>
          <cell r="L794">
            <v>0</v>
          </cell>
          <cell r="N794">
            <v>186992</v>
          </cell>
          <cell r="O794">
            <v>0</v>
          </cell>
          <cell r="P794">
            <v>0</v>
          </cell>
          <cell r="Q794">
            <v>0</v>
          </cell>
          <cell r="X794">
            <v>0</v>
          </cell>
          <cell r="Y794" t="str">
            <v>Ml</v>
          </cell>
          <cell r="Z794" t="e">
            <v>#N/A</v>
          </cell>
          <cell r="AA794" t="e">
            <v>#N/A</v>
          </cell>
          <cell r="AB794">
            <v>0</v>
          </cell>
          <cell r="AC794">
            <v>0</v>
          </cell>
        </row>
        <row r="796">
          <cell r="D796" t="str">
            <v>CODIGO</v>
          </cell>
          <cell r="E796" t="str">
            <v>DESCRIPCION</v>
          </cell>
          <cell r="F796" t="str">
            <v>UN</v>
          </cell>
          <cell r="G796" t="str">
            <v>CANT</v>
          </cell>
          <cell r="H796" t="str">
            <v>V/UNIT.</v>
          </cell>
          <cell r="I796" t="str">
            <v>V/TOTAL</v>
          </cell>
          <cell r="K796" t="str">
            <v>CANT TOTAL</v>
          </cell>
          <cell r="L796" t="str">
            <v>Vr TOTAL</v>
          </cell>
          <cell r="Y796" t="str">
            <v>CANT.</v>
          </cell>
          <cell r="Z796" t="str">
            <v>V/TOTAL</v>
          </cell>
        </row>
        <row r="797">
          <cell r="E797" t="str">
            <v>MATERIALES</v>
          </cell>
          <cell r="I797">
            <v>186992</v>
          </cell>
          <cell r="L797">
            <v>0</v>
          </cell>
          <cell r="Z797" t="e">
            <v>#N/A</v>
          </cell>
        </row>
        <row r="798">
          <cell r="D798" t="str">
            <v>MA46TCRC336</v>
          </cell>
          <cell r="E798" t="str">
            <v>Tuberia concreto TCR CL-III 36</v>
          </cell>
          <cell r="F798" t="str">
            <v>ml</v>
          </cell>
          <cell r="G798">
            <v>1</v>
          </cell>
          <cell r="H798">
            <v>186992</v>
          </cell>
          <cell r="I798">
            <v>186992</v>
          </cell>
          <cell r="J798">
            <v>0</v>
          </cell>
          <cell r="K798">
            <v>0</v>
          </cell>
          <cell r="L798">
            <v>0</v>
          </cell>
          <cell r="Y798" t="e">
            <v>#N/A</v>
          </cell>
          <cell r="Z798" t="e">
            <v>#N/A</v>
          </cell>
        </row>
        <row r="801">
          <cell r="E801" t="str">
            <v>MANO DE OBRA</v>
          </cell>
          <cell r="I801">
            <v>0</v>
          </cell>
          <cell r="L801">
            <v>0</v>
          </cell>
          <cell r="Z801">
            <v>0</v>
          </cell>
        </row>
        <row r="804">
          <cell r="E804" t="str">
            <v>VARIOS</v>
          </cell>
          <cell r="I804">
            <v>0</v>
          </cell>
          <cell r="L804">
            <v>0</v>
          </cell>
          <cell r="Z804">
            <v>0</v>
          </cell>
        </row>
        <row r="806">
          <cell r="E806" t="str">
            <v>SUBTOTAL</v>
          </cell>
          <cell r="I806">
            <v>186992</v>
          </cell>
          <cell r="L806">
            <v>0</v>
          </cell>
          <cell r="Z806" t="e">
            <v>#N/A</v>
          </cell>
        </row>
        <row r="807">
          <cell r="E807" t="str">
            <v>A.I.U</v>
          </cell>
          <cell r="I807">
            <v>0</v>
          </cell>
          <cell r="L807">
            <v>0</v>
          </cell>
          <cell r="Z807">
            <v>0</v>
          </cell>
        </row>
        <row r="808">
          <cell r="D808" t="str">
            <v>AIUAADMON</v>
          </cell>
          <cell r="E808" t="str">
            <v>Admon</v>
          </cell>
          <cell r="F808">
            <v>0</v>
          </cell>
          <cell r="I808">
            <v>0</v>
          </cell>
          <cell r="J808">
            <v>0</v>
          </cell>
          <cell r="L808">
            <v>0</v>
          </cell>
          <cell r="Z808">
            <v>0</v>
          </cell>
        </row>
        <row r="809">
          <cell r="D809" t="str">
            <v>AIUAIMPRE</v>
          </cell>
          <cell r="E809" t="str">
            <v>Imprevistos</v>
          </cell>
          <cell r="F809">
            <v>0</v>
          </cell>
          <cell r="I809">
            <v>0</v>
          </cell>
          <cell r="J809">
            <v>0</v>
          </cell>
          <cell r="L809">
            <v>0</v>
          </cell>
          <cell r="Z809">
            <v>0</v>
          </cell>
        </row>
        <row r="810">
          <cell r="D810" t="str">
            <v>AIUAUTILI</v>
          </cell>
          <cell r="E810" t="str">
            <v>Utilidad</v>
          </cell>
          <cell r="F810">
            <v>0</v>
          </cell>
          <cell r="I810">
            <v>0</v>
          </cell>
          <cell r="J810">
            <v>0</v>
          </cell>
          <cell r="L810">
            <v>0</v>
          </cell>
          <cell r="Z810">
            <v>0</v>
          </cell>
        </row>
        <row r="811">
          <cell r="D811" t="str">
            <v>AIUAIVAUTI</v>
          </cell>
          <cell r="E811" t="str">
            <v>IVA utilidad</v>
          </cell>
          <cell r="F811">
            <v>0</v>
          </cell>
          <cell r="I811">
            <v>0</v>
          </cell>
          <cell r="J811">
            <v>0</v>
          </cell>
          <cell r="L811">
            <v>0</v>
          </cell>
          <cell r="Z811">
            <v>0</v>
          </cell>
        </row>
        <row r="813">
          <cell r="D813" t="str">
            <v>ANSCRC356</v>
          </cell>
          <cell r="E813" t="str">
            <v>Suministro Tuberia Concreto TCR CL-3  Ø 1,40 m</v>
          </cell>
          <cell r="G813" t="str">
            <v>UN.</v>
          </cell>
          <cell r="H813" t="str">
            <v>Ml</v>
          </cell>
          <cell r="I813">
            <v>447942</v>
          </cell>
          <cell r="K813">
            <v>49</v>
          </cell>
          <cell r="L813">
            <v>21949158</v>
          </cell>
          <cell r="N813">
            <v>447942</v>
          </cell>
          <cell r="O813">
            <v>0</v>
          </cell>
          <cell r="P813">
            <v>0</v>
          </cell>
          <cell r="Q813">
            <v>0</v>
          </cell>
          <cell r="X813">
            <v>21949158</v>
          </cell>
          <cell r="Y813" t="str">
            <v>Ml</v>
          </cell>
          <cell r="Z813" t="e">
            <v>#N/A</v>
          </cell>
          <cell r="AA813" t="e">
            <v>#N/A</v>
          </cell>
          <cell r="AB813">
            <v>0</v>
          </cell>
          <cell r="AC813">
            <v>0</v>
          </cell>
        </row>
        <row r="815">
          <cell r="D815" t="str">
            <v>CODIGO</v>
          </cell>
          <cell r="E815" t="str">
            <v>DESCRIPCION</v>
          </cell>
          <cell r="F815" t="str">
            <v>UN</v>
          </cell>
          <cell r="G815" t="str">
            <v>CANT</v>
          </cell>
          <cell r="H815" t="str">
            <v>V/UNIT.</v>
          </cell>
          <cell r="I815" t="str">
            <v>V/TOTAL</v>
          </cell>
          <cell r="K815" t="str">
            <v>CANT TOTAL</v>
          </cell>
          <cell r="L815" t="str">
            <v>Vr TOTAL</v>
          </cell>
          <cell r="Y815" t="str">
            <v>CANT.</v>
          </cell>
          <cell r="Z815" t="str">
            <v>V/TOTAL</v>
          </cell>
        </row>
        <row r="816">
          <cell r="E816" t="str">
            <v>MATERIALES</v>
          </cell>
          <cell r="I816">
            <v>447942</v>
          </cell>
          <cell r="L816">
            <v>21949158</v>
          </cell>
          <cell r="Z816" t="e">
            <v>#N/A</v>
          </cell>
        </row>
        <row r="817">
          <cell r="D817" t="str">
            <v>MA46TCRC356</v>
          </cell>
          <cell r="E817" t="str">
            <v>Tuberia concreto TCR CL-III 1,40 m</v>
          </cell>
          <cell r="F817" t="str">
            <v>ml</v>
          </cell>
          <cell r="G817">
            <v>1</v>
          </cell>
          <cell r="H817">
            <v>447942.35</v>
          </cell>
          <cell r="I817">
            <v>447942</v>
          </cell>
          <cell r="J817">
            <v>0</v>
          </cell>
          <cell r="K817">
            <v>49</v>
          </cell>
          <cell r="L817">
            <v>21949175.149999999</v>
          </cell>
          <cell r="Y817" t="e">
            <v>#N/A</v>
          </cell>
          <cell r="Z817" t="e">
            <v>#N/A</v>
          </cell>
        </row>
        <row r="820">
          <cell r="E820" t="str">
            <v>MANO DE OBRA</v>
          </cell>
          <cell r="I820">
            <v>0</v>
          </cell>
          <cell r="L820">
            <v>0</v>
          </cell>
          <cell r="Z820">
            <v>0</v>
          </cell>
        </row>
        <row r="823">
          <cell r="E823" t="str">
            <v>VARIOS</v>
          </cell>
          <cell r="I823">
            <v>0</v>
          </cell>
          <cell r="L823">
            <v>0</v>
          </cell>
          <cell r="Z823">
            <v>0</v>
          </cell>
        </row>
        <row r="825">
          <cell r="E825" t="str">
            <v>SUBTOTAL</v>
          </cell>
          <cell r="I825">
            <v>447942</v>
          </cell>
          <cell r="L825">
            <v>21949158</v>
          </cell>
          <cell r="Z825" t="e">
            <v>#N/A</v>
          </cell>
        </row>
        <row r="826">
          <cell r="E826" t="str">
            <v>A.I.U</v>
          </cell>
          <cell r="I826">
            <v>0</v>
          </cell>
          <cell r="L826">
            <v>0</v>
          </cell>
          <cell r="Z826">
            <v>0</v>
          </cell>
        </row>
        <row r="827">
          <cell r="D827" t="str">
            <v>AIUAADMON</v>
          </cell>
          <cell r="E827" t="str">
            <v>Admon</v>
          </cell>
          <cell r="F827">
            <v>0</v>
          </cell>
          <cell r="I827">
            <v>0</v>
          </cell>
          <cell r="J827">
            <v>0</v>
          </cell>
          <cell r="L827">
            <v>0</v>
          </cell>
          <cell r="Z827">
            <v>0</v>
          </cell>
        </row>
        <row r="828">
          <cell r="D828" t="str">
            <v>AIUAIMPRE</v>
          </cell>
          <cell r="E828" t="str">
            <v>Imprevistos</v>
          </cell>
          <cell r="F828">
            <v>0</v>
          </cell>
          <cell r="I828">
            <v>0</v>
          </cell>
          <cell r="J828">
            <v>0</v>
          </cell>
          <cell r="L828">
            <v>0</v>
          </cell>
          <cell r="Z828">
            <v>0</v>
          </cell>
        </row>
        <row r="829">
          <cell r="D829" t="str">
            <v>AIUAUTILI</v>
          </cell>
          <cell r="E829" t="str">
            <v>Utilidad</v>
          </cell>
          <cell r="F829">
            <v>0</v>
          </cell>
          <cell r="I829">
            <v>0</v>
          </cell>
          <cell r="J829">
            <v>0</v>
          </cell>
          <cell r="L829">
            <v>0</v>
          </cell>
          <cell r="Z829">
            <v>0</v>
          </cell>
        </row>
        <row r="830">
          <cell r="D830" t="str">
            <v>AIUAIVAUTI</v>
          </cell>
          <cell r="E830" t="str">
            <v>IVA utilidad</v>
          </cell>
          <cell r="F830">
            <v>0</v>
          </cell>
          <cell r="I830">
            <v>0</v>
          </cell>
          <cell r="J830">
            <v>0</v>
          </cell>
          <cell r="L830">
            <v>0</v>
          </cell>
          <cell r="Z830">
            <v>0</v>
          </cell>
        </row>
        <row r="832">
          <cell r="D832" t="str">
            <v>ANSCRC372</v>
          </cell>
          <cell r="E832" t="str">
            <v>Suministro Tuberia Concreto TCR CL-3  Ø 1,80 m</v>
          </cell>
          <cell r="G832" t="str">
            <v>UN.</v>
          </cell>
          <cell r="H832" t="str">
            <v>Ml</v>
          </cell>
          <cell r="I832">
            <v>748998</v>
          </cell>
          <cell r="K832">
            <v>58</v>
          </cell>
          <cell r="L832">
            <v>43441884</v>
          </cell>
          <cell r="N832">
            <v>748998</v>
          </cell>
          <cell r="O832">
            <v>0</v>
          </cell>
          <cell r="P832">
            <v>0</v>
          </cell>
          <cell r="Q832">
            <v>0</v>
          </cell>
          <cell r="X832">
            <v>43441884</v>
          </cell>
          <cell r="Y832" t="str">
            <v>Ml</v>
          </cell>
          <cell r="Z832" t="e">
            <v>#N/A</v>
          </cell>
          <cell r="AA832" t="e">
            <v>#N/A</v>
          </cell>
          <cell r="AB832">
            <v>0</v>
          </cell>
          <cell r="AC832">
            <v>0</v>
          </cell>
        </row>
        <row r="834">
          <cell r="D834" t="str">
            <v>CODIGO</v>
          </cell>
          <cell r="E834" t="str">
            <v>DESCRIPCION</v>
          </cell>
          <cell r="F834" t="str">
            <v>UN</v>
          </cell>
          <cell r="G834" t="str">
            <v>CANT</v>
          </cell>
          <cell r="H834" t="str">
            <v>V/UNIT.</v>
          </cell>
          <cell r="I834" t="str">
            <v>V/TOTAL</v>
          </cell>
          <cell r="K834" t="str">
            <v>CANT TOTAL</v>
          </cell>
          <cell r="L834" t="str">
            <v>Vr TOTAL</v>
          </cell>
          <cell r="Y834" t="str">
            <v>CANT.</v>
          </cell>
          <cell r="Z834" t="str">
            <v>V/TOTAL</v>
          </cell>
        </row>
        <row r="835">
          <cell r="E835" t="str">
            <v>MATERIALES</v>
          </cell>
          <cell r="I835">
            <v>748998</v>
          </cell>
          <cell r="L835">
            <v>43441884</v>
          </cell>
          <cell r="Z835" t="e">
            <v>#N/A</v>
          </cell>
        </row>
        <row r="836">
          <cell r="D836" t="str">
            <v>MA46TCRC372</v>
          </cell>
          <cell r="E836" t="str">
            <v>Tuberia concreto TCR CL-III 1,80 m</v>
          </cell>
          <cell r="F836" t="str">
            <v>ml</v>
          </cell>
          <cell r="G836">
            <v>1</v>
          </cell>
          <cell r="H836">
            <v>748998.08</v>
          </cell>
          <cell r="I836">
            <v>748998</v>
          </cell>
          <cell r="J836">
            <v>0</v>
          </cell>
          <cell r="K836">
            <v>58</v>
          </cell>
          <cell r="L836">
            <v>43441888.640000001</v>
          </cell>
          <cell r="Y836" t="e">
            <v>#N/A</v>
          </cell>
          <cell r="Z836" t="e">
            <v>#N/A</v>
          </cell>
        </row>
        <row r="839">
          <cell r="E839" t="str">
            <v>MANO DE OBRA</v>
          </cell>
          <cell r="I839">
            <v>0</v>
          </cell>
          <cell r="L839">
            <v>0</v>
          </cell>
          <cell r="Z839">
            <v>0</v>
          </cell>
        </row>
        <row r="842">
          <cell r="E842" t="str">
            <v>VARIOS</v>
          </cell>
          <cell r="I842">
            <v>0</v>
          </cell>
          <cell r="L842">
            <v>0</v>
          </cell>
          <cell r="Z842">
            <v>0</v>
          </cell>
        </row>
        <row r="844">
          <cell r="E844" t="str">
            <v>SUBTOTAL</v>
          </cell>
          <cell r="I844">
            <v>748998</v>
          </cell>
          <cell r="L844">
            <v>43441884</v>
          </cell>
          <cell r="Z844" t="e">
            <v>#N/A</v>
          </cell>
        </row>
        <row r="845">
          <cell r="E845" t="str">
            <v>A.I.U</v>
          </cell>
          <cell r="I845">
            <v>0</v>
          </cell>
          <cell r="L845">
            <v>0</v>
          </cell>
          <cell r="Z845">
            <v>0</v>
          </cell>
        </row>
        <row r="846">
          <cell r="D846" t="str">
            <v>AIUAADMON</v>
          </cell>
          <cell r="E846" t="str">
            <v>Admon</v>
          </cell>
          <cell r="F846">
            <v>0</v>
          </cell>
          <cell r="I846">
            <v>0</v>
          </cell>
          <cell r="J846">
            <v>0</v>
          </cell>
          <cell r="L846">
            <v>0</v>
          </cell>
          <cell r="Z846">
            <v>0</v>
          </cell>
        </row>
        <row r="847">
          <cell r="D847" t="str">
            <v>AIUAIMPRE</v>
          </cell>
          <cell r="E847" t="str">
            <v>Imprevistos</v>
          </cell>
          <cell r="F847">
            <v>0</v>
          </cell>
          <cell r="I847">
            <v>0</v>
          </cell>
          <cell r="J847">
            <v>0</v>
          </cell>
          <cell r="L847">
            <v>0</v>
          </cell>
          <cell r="Z847">
            <v>0</v>
          </cell>
        </row>
        <row r="848">
          <cell r="D848" t="str">
            <v>AIUAUTILI</v>
          </cell>
          <cell r="E848" t="str">
            <v>Utilidad</v>
          </cell>
          <cell r="F848">
            <v>0</v>
          </cell>
          <cell r="I848">
            <v>0</v>
          </cell>
          <cell r="J848">
            <v>0</v>
          </cell>
          <cell r="L848">
            <v>0</v>
          </cell>
          <cell r="Z848">
            <v>0</v>
          </cell>
        </row>
        <row r="849">
          <cell r="D849" t="str">
            <v>AIUAIVAUTI</v>
          </cell>
          <cell r="E849" t="str">
            <v>IVA utilidad</v>
          </cell>
          <cell r="F849">
            <v>0</v>
          </cell>
          <cell r="I849">
            <v>0</v>
          </cell>
          <cell r="J849">
            <v>0</v>
          </cell>
          <cell r="L849">
            <v>0</v>
          </cell>
          <cell r="Z849">
            <v>0</v>
          </cell>
        </row>
        <row r="851">
          <cell r="D851" t="str">
            <v>ANSCSC112</v>
          </cell>
          <cell r="E851" t="str">
            <v xml:space="preserve">Suministro Tuberia Concreto TCS-C1 Ø 12" </v>
          </cell>
          <cell r="G851" t="str">
            <v>UN.</v>
          </cell>
          <cell r="H851" t="str">
            <v>Ml</v>
          </cell>
          <cell r="I851">
            <v>21716</v>
          </cell>
          <cell r="K851">
            <v>1359</v>
          </cell>
          <cell r="L851">
            <v>29512044</v>
          </cell>
          <cell r="N851">
            <v>21716</v>
          </cell>
          <cell r="O851">
            <v>0</v>
          </cell>
          <cell r="P851">
            <v>0</v>
          </cell>
          <cell r="Q851">
            <v>0</v>
          </cell>
          <cell r="X851">
            <v>29512044</v>
          </cell>
          <cell r="Y851" t="str">
            <v>Ml</v>
          </cell>
          <cell r="Z851" t="e">
            <v>#N/A</v>
          </cell>
          <cell r="AA851" t="e">
            <v>#N/A</v>
          </cell>
          <cell r="AB851">
            <v>0</v>
          </cell>
          <cell r="AC851">
            <v>0</v>
          </cell>
        </row>
        <row r="853">
          <cell r="D853" t="str">
            <v>CODIGO</v>
          </cell>
          <cell r="E853" t="str">
            <v>DESCRIPCION</v>
          </cell>
          <cell r="F853" t="str">
            <v>UN</v>
          </cell>
          <cell r="G853" t="str">
            <v>CANT</v>
          </cell>
          <cell r="H853" t="str">
            <v>V/UNIT.</v>
          </cell>
          <cell r="I853" t="str">
            <v>V/TOTAL</v>
          </cell>
          <cell r="K853" t="str">
            <v>CANT TOTAL</v>
          </cell>
          <cell r="L853" t="str">
            <v>Vr TOTAL</v>
          </cell>
          <cell r="Y853" t="str">
            <v>CANT.</v>
          </cell>
          <cell r="Z853" t="str">
            <v>V/TOTAL</v>
          </cell>
        </row>
        <row r="854">
          <cell r="E854" t="str">
            <v>MATERIALES</v>
          </cell>
          <cell r="I854">
            <v>21716</v>
          </cell>
          <cell r="L854">
            <v>29512044</v>
          </cell>
          <cell r="Z854" t="e">
            <v>#N/A</v>
          </cell>
        </row>
        <row r="855">
          <cell r="D855" t="str">
            <v>MA46CSC112</v>
          </cell>
          <cell r="E855" t="str">
            <v>Tuberia concreto TCS-CL1 12</v>
          </cell>
          <cell r="F855" t="str">
            <v>ml</v>
          </cell>
          <cell r="G855">
            <v>1</v>
          </cell>
          <cell r="H855">
            <v>21716.36</v>
          </cell>
          <cell r="I855">
            <v>21716</v>
          </cell>
          <cell r="J855">
            <v>0</v>
          </cell>
          <cell r="K855">
            <v>1359</v>
          </cell>
          <cell r="L855">
            <v>29512533.240000002</v>
          </cell>
          <cell r="Y855" t="e">
            <v>#N/A</v>
          </cell>
          <cell r="Z855" t="e">
            <v>#N/A</v>
          </cell>
        </row>
        <row r="858">
          <cell r="E858" t="str">
            <v>MANO DE OBRA</v>
          </cell>
          <cell r="I858">
            <v>0</v>
          </cell>
          <cell r="L858">
            <v>0</v>
          </cell>
          <cell r="Z858">
            <v>0</v>
          </cell>
        </row>
        <row r="861">
          <cell r="E861" t="str">
            <v>VARIOS</v>
          </cell>
          <cell r="I861">
            <v>0</v>
          </cell>
          <cell r="L861">
            <v>0</v>
          </cell>
          <cell r="Z861">
            <v>0</v>
          </cell>
        </row>
        <row r="863">
          <cell r="E863" t="str">
            <v>SUBTOTAL</v>
          </cell>
          <cell r="I863">
            <v>21716</v>
          </cell>
          <cell r="L863">
            <v>29512044</v>
          </cell>
          <cell r="Z863" t="e">
            <v>#N/A</v>
          </cell>
        </row>
        <row r="864">
          <cell r="E864" t="str">
            <v>A.I.U</v>
          </cell>
          <cell r="I864">
            <v>0</v>
          </cell>
          <cell r="L864">
            <v>0</v>
          </cell>
          <cell r="Z864">
            <v>0</v>
          </cell>
        </row>
        <row r="865">
          <cell r="D865" t="str">
            <v>AIUAADMON</v>
          </cell>
          <cell r="E865" t="str">
            <v>Admon</v>
          </cell>
          <cell r="F865">
            <v>0</v>
          </cell>
          <cell r="I865">
            <v>0</v>
          </cell>
          <cell r="J865">
            <v>0</v>
          </cell>
          <cell r="L865">
            <v>0</v>
          </cell>
          <cell r="Z865">
            <v>0</v>
          </cell>
        </row>
        <row r="866">
          <cell r="D866" t="str">
            <v>AIUAIMPRE</v>
          </cell>
          <cell r="E866" t="str">
            <v>Imprevistos</v>
          </cell>
          <cell r="F866">
            <v>0</v>
          </cell>
          <cell r="I866">
            <v>0</v>
          </cell>
          <cell r="J866">
            <v>0</v>
          </cell>
          <cell r="L866">
            <v>0</v>
          </cell>
          <cell r="Z866">
            <v>0</v>
          </cell>
        </row>
        <row r="867">
          <cell r="D867" t="str">
            <v>AIUAUTILI</v>
          </cell>
          <cell r="E867" t="str">
            <v>Utilidad</v>
          </cell>
          <cell r="F867">
            <v>0</v>
          </cell>
          <cell r="I867">
            <v>0</v>
          </cell>
          <cell r="J867">
            <v>0</v>
          </cell>
          <cell r="L867">
            <v>0</v>
          </cell>
          <cell r="Z867">
            <v>0</v>
          </cell>
        </row>
        <row r="868">
          <cell r="D868" t="str">
            <v>AIUAIVAUTI</v>
          </cell>
          <cell r="E868" t="str">
            <v>IVA utilidad</v>
          </cell>
          <cell r="F868">
            <v>0</v>
          </cell>
          <cell r="I868">
            <v>0</v>
          </cell>
          <cell r="J868">
            <v>0</v>
          </cell>
          <cell r="L868">
            <v>0</v>
          </cell>
          <cell r="Z868">
            <v>0</v>
          </cell>
        </row>
        <row r="870">
          <cell r="D870" t="str">
            <v>ANSCSC114</v>
          </cell>
          <cell r="E870" t="str">
            <v xml:space="preserve">Suministro Tuberia Concreto TCS-C1 Ø 14" </v>
          </cell>
          <cell r="G870" t="str">
            <v>UN.</v>
          </cell>
          <cell r="H870" t="str">
            <v>Ml</v>
          </cell>
          <cell r="I870">
            <v>27399</v>
          </cell>
          <cell r="K870">
            <v>0</v>
          </cell>
          <cell r="L870">
            <v>0</v>
          </cell>
          <cell r="N870">
            <v>27399</v>
          </cell>
          <cell r="O870">
            <v>0</v>
          </cell>
          <cell r="P870">
            <v>0</v>
          </cell>
          <cell r="Q870">
            <v>0</v>
          </cell>
          <cell r="X870">
            <v>0</v>
          </cell>
          <cell r="Y870" t="str">
            <v>Ml</v>
          </cell>
          <cell r="Z870" t="e">
            <v>#N/A</v>
          </cell>
          <cell r="AA870" t="e">
            <v>#N/A</v>
          </cell>
          <cell r="AB870">
            <v>0</v>
          </cell>
          <cell r="AC870">
            <v>0</v>
          </cell>
        </row>
        <row r="872">
          <cell r="D872" t="str">
            <v>CODIGO</v>
          </cell>
          <cell r="E872" t="str">
            <v>DESCRIPCION</v>
          </cell>
          <cell r="F872" t="str">
            <v>UN</v>
          </cell>
          <cell r="G872" t="str">
            <v>CANT</v>
          </cell>
          <cell r="H872" t="str">
            <v>V/UNIT.</v>
          </cell>
          <cell r="I872" t="str">
            <v>V/TOTAL</v>
          </cell>
          <cell r="K872" t="str">
            <v>CANT TOTAL</v>
          </cell>
          <cell r="L872" t="str">
            <v>Vr TOTAL</v>
          </cell>
          <cell r="Y872" t="str">
            <v>CANT.</v>
          </cell>
          <cell r="Z872" t="str">
            <v>V/TOTAL</v>
          </cell>
        </row>
        <row r="873">
          <cell r="E873" t="str">
            <v>MATERIALES</v>
          </cell>
          <cell r="I873">
            <v>27399</v>
          </cell>
          <cell r="L873">
            <v>0</v>
          </cell>
          <cell r="Z873" t="e">
            <v>#N/A</v>
          </cell>
        </row>
        <row r="874">
          <cell r="D874" t="str">
            <v>MA46CSC114</v>
          </cell>
          <cell r="E874" t="str">
            <v>Tuberia concreto TCS-CL1 14</v>
          </cell>
          <cell r="F874" t="str">
            <v>ml</v>
          </cell>
          <cell r="G874">
            <v>1</v>
          </cell>
          <cell r="H874">
            <v>27398.62</v>
          </cell>
          <cell r="I874">
            <v>27399</v>
          </cell>
          <cell r="J874">
            <v>0</v>
          </cell>
          <cell r="K874">
            <v>0</v>
          </cell>
          <cell r="L874">
            <v>0</v>
          </cell>
          <cell r="Y874" t="e">
            <v>#N/A</v>
          </cell>
          <cell r="Z874" t="e">
            <v>#N/A</v>
          </cell>
        </row>
        <row r="877">
          <cell r="E877" t="str">
            <v>MANO DE OBRA</v>
          </cell>
          <cell r="I877">
            <v>0</v>
          </cell>
          <cell r="L877">
            <v>0</v>
          </cell>
          <cell r="Z877">
            <v>0</v>
          </cell>
        </row>
        <row r="880">
          <cell r="E880" t="str">
            <v>VARIOS</v>
          </cell>
          <cell r="I880">
            <v>0</v>
          </cell>
          <cell r="L880">
            <v>0</v>
          </cell>
          <cell r="Z880">
            <v>0</v>
          </cell>
        </row>
        <row r="882">
          <cell r="E882" t="str">
            <v>SUBTOTAL</v>
          </cell>
          <cell r="I882">
            <v>27399</v>
          </cell>
          <cell r="L882">
            <v>0</v>
          </cell>
          <cell r="Z882" t="e">
            <v>#N/A</v>
          </cell>
        </row>
        <row r="883">
          <cell r="E883" t="str">
            <v>A.I.U</v>
          </cell>
          <cell r="I883">
            <v>0</v>
          </cell>
          <cell r="L883">
            <v>0</v>
          </cell>
          <cell r="Z883">
            <v>0</v>
          </cell>
        </row>
        <row r="884">
          <cell r="D884" t="str">
            <v>AIUAADMON</v>
          </cell>
          <cell r="E884" t="str">
            <v>Admon</v>
          </cell>
          <cell r="F884">
            <v>0</v>
          </cell>
          <cell r="I884">
            <v>0</v>
          </cell>
          <cell r="J884">
            <v>0</v>
          </cell>
          <cell r="L884">
            <v>0</v>
          </cell>
          <cell r="Z884">
            <v>0</v>
          </cell>
        </row>
        <row r="885">
          <cell r="D885" t="str">
            <v>AIUAIMPRE</v>
          </cell>
          <cell r="E885" t="str">
            <v>Imprevistos</v>
          </cell>
          <cell r="F885">
            <v>0</v>
          </cell>
          <cell r="I885">
            <v>0</v>
          </cell>
          <cell r="J885">
            <v>0</v>
          </cell>
          <cell r="L885">
            <v>0</v>
          </cell>
          <cell r="Z885">
            <v>0</v>
          </cell>
        </row>
        <row r="886">
          <cell r="D886" t="str">
            <v>AIUAUTILI</v>
          </cell>
          <cell r="E886" t="str">
            <v>Utilidad</v>
          </cell>
          <cell r="F886">
            <v>0</v>
          </cell>
          <cell r="I886">
            <v>0</v>
          </cell>
          <cell r="J886">
            <v>0</v>
          </cell>
          <cell r="L886">
            <v>0</v>
          </cell>
          <cell r="Z886">
            <v>0</v>
          </cell>
        </row>
        <row r="887">
          <cell r="D887" t="str">
            <v>AIUAIVAUTI</v>
          </cell>
          <cell r="E887" t="str">
            <v>IVA utilidad</v>
          </cell>
          <cell r="F887">
            <v>0</v>
          </cell>
          <cell r="I887">
            <v>0</v>
          </cell>
          <cell r="J887">
            <v>0</v>
          </cell>
          <cell r="L887">
            <v>0</v>
          </cell>
          <cell r="Z887">
            <v>0</v>
          </cell>
        </row>
        <row r="889">
          <cell r="D889" t="str">
            <v>ANSCSC116</v>
          </cell>
          <cell r="E889" t="str">
            <v xml:space="preserve">Suministro Tuberia Concreto TCS-C1 Ø 16" </v>
          </cell>
          <cell r="G889" t="str">
            <v>UN.</v>
          </cell>
          <cell r="H889" t="str">
            <v>Ml</v>
          </cell>
          <cell r="I889">
            <v>47522</v>
          </cell>
          <cell r="K889">
            <v>87.04</v>
          </cell>
          <cell r="L889">
            <v>4136314.8800000004</v>
          </cell>
          <cell r="N889">
            <v>47522</v>
          </cell>
          <cell r="O889">
            <v>0</v>
          </cell>
          <cell r="P889">
            <v>0</v>
          </cell>
          <cell r="Q889">
            <v>0</v>
          </cell>
          <cell r="X889">
            <v>4136314.8800000004</v>
          </cell>
          <cell r="Y889" t="str">
            <v>Ml</v>
          </cell>
          <cell r="Z889" t="e">
            <v>#N/A</v>
          </cell>
          <cell r="AA889" t="e">
            <v>#N/A</v>
          </cell>
          <cell r="AB889">
            <v>0</v>
          </cell>
          <cell r="AC889">
            <v>0</v>
          </cell>
        </row>
        <row r="891">
          <cell r="D891" t="str">
            <v>CODIGO</v>
          </cell>
          <cell r="E891" t="str">
            <v>DESCRIPCION</v>
          </cell>
          <cell r="F891" t="str">
            <v>UN</v>
          </cell>
          <cell r="G891" t="str">
            <v>CANT</v>
          </cell>
          <cell r="H891" t="str">
            <v>V/UNIT.</v>
          </cell>
          <cell r="I891" t="str">
            <v>V/TOTAL</v>
          </cell>
          <cell r="K891" t="str">
            <v>CANT TOTAL</v>
          </cell>
          <cell r="L891" t="str">
            <v>Vr TOTAL</v>
          </cell>
          <cell r="Y891" t="str">
            <v>CANT.</v>
          </cell>
          <cell r="Z891" t="str">
            <v>V/TOTAL</v>
          </cell>
        </row>
        <row r="892">
          <cell r="E892" t="str">
            <v>MATERIALES</v>
          </cell>
          <cell r="I892">
            <v>47522</v>
          </cell>
          <cell r="L892">
            <v>4136314.8800000004</v>
          </cell>
          <cell r="Z892" t="e">
            <v>#N/A</v>
          </cell>
        </row>
        <row r="893">
          <cell r="D893" t="str">
            <v>MA46CSC116</v>
          </cell>
          <cell r="E893" t="str">
            <v>Tuberia concreto TCS-CL1 16</v>
          </cell>
          <cell r="F893" t="str">
            <v>ml</v>
          </cell>
          <cell r="G893">
            <v>1</v>
          </cell>
          <cell r="H893">
            <v>47522.3</v>
          </cell>
          <cell r="I893">
            <v>47522</v>
          </cell>
          <cell r="J893">
            <v>0</v>
          </cell>
          <cell r="K893">
            <v>87.04</v>
          </cell>
          <cell r="L893">
            <v>4136340.9920000006</v>
          </cell>
          <cell r="Y893" t="e">
            <v>#N/A</v>
          </cell>
          <cell r="Z893" t="e">
            <v>#N/A</v>
          </cell>
        </row>
        <row r="896">
          <cell r="E896" t="str">
            <v>MANO DE OBRA</v>
          </cell>
          <cell r="I896">
            <v>0</v>
          </cell>
          <cell r="L896">
            <v>0</v>
          </cell>
          <cell r="Z896">
            <v>0</v>
          </cell>
        </row>
        <row r="899">
          <cell r="E899" t="str">
            <v>VARIOS</v>
          </cell>
          <cell r="I899">
            <v>0</v>
          </cell>
          <cell r="L899">
            <v>0</v>
          </cell>
          <cell r="Z899">
            <v>0</v>
          </cell>
        </row>
        <row r="901">
          <cell r="E901" t="str">
            <v>SUBTOTAL</v>
          </cell>
          <cell r="I901">
            <v>47522</v>
          </cell>
          <cell r="L901">
            <v>4136314.8800000004</v>
          </cell>
          <cell r="Z901" t="e">
            <v>#N/A</v>
          </cell>
        </row>
        <row r="902">
          <cell r="E902" t="str">
            <v>A.I.U</v>
          </cell>
          <cell r="I902">
            <v>0</v>
          </cell>
          <cell r="L902">
            <v>0</v>
          </cell>
          <cell r="Z902">
            <v>0</v>
          </cell>
        </row>
        <row r="903">
          <cell r="D903" t="str">
            <v>AIUAADMON</v>
          </cell>
          <cell r="E903" t="str">
            <v>Admon</v>
          </cell>
          <cell r="F903">
            <v>0</v>
          </cell>
          <cell r="I903">
            <v>0</v>
          </cell>
          <cell r="J903">
            <v>0</v>
          </cell>
          <cell r="L903">
            <v>0</v>
          </cell>
          <cell r="Z903">
            <v>0</v>
          </cell>
        </row>
        <row r="904">
          <cell r="D904" t="str">
            <v>AIUAIMPRE</v>
          </cell>
          <cell r="E904" t="str">
            <v>Imprevistos</v>
          </cell>
          <cell r="F904">
            <v>0</v>
          </cell>
          <cell r="I904">
            <v>0</v>
          </cell>
          <cell r="J904">
            <v>0</v>
          </cell>
          <cell r="L904">
            <v>0</v>
          </cell>
          <cell r="Z904">
            <v>0</v>
          </cell>
        </row>
        <row r="905">
          <cell r="D905" t="str">
            <v>AIUAUTILI</v>
          </cell>
          <cell r="E905" t="str">
            <v>Utilidad</v>
          </cell>
          <cell r="F905">
            <v>0</v>
          </cell>
          <cell r="I905">
            <v>0</v>
          </cell>
          <cell r="J905">
            <v>0</v>
          </cell>
          <cell r="L905">
            <v>0</v>
          </cell>
          <cell r="Z905">
            <v>0</v>
          </cell>
        </row>
        <row r="906">
          <cell r="D906" t="str">
            <v>AIUAIVAUTI</v>
          </cell>
          <cell r="E906" t="str">
            <v>IVA utilidad</v>
          </cell>
          <cell r="F906">
            <v>0</v>
          </cell>
          <cell r="I906">
            <v>0</v>
          </cell>
          <cell r="J906">
            <v>0</v>
          </cell>
          <cell r="L906">
            <v>0</v>
          </cell>
          <cell r="Z906">
            <v>0</v>
          </cell>
        </row>
        <row r="908">
          <cell r="D908" t="str">
            <v>ANSCSC118</v>
          </cell>
          <cell r="E908" t="str">
            <v xml:space="preserve">Suministro Tuberia Concreto TCS-C1 Ø 18" </v>
          </cell>
          <cell r="G908" t="str">
            <v>UN.</v>
          </cell>
          <cell r="H908" t="str">
            <v>Ml</v>
          </cell>
          <cell r="I908">
            <v>67582</v>
          </cell>
          <cell r="K908">
            <v>0</v>
          </cell>
          <cell r="L908">
            <v>0</v>
          </cell>
          <cell r="N908">
            <v>67582</v>
          </cell>
          <cell r="O908">
            <v>0</v>
          </cell>
          <cell r="P908">
            <v>0</v>
          </cell>
          <cell r="Q908">
            <v>0</v>
          </cell>
          <cell r="X908">
            <v>0</v>
          </cell>
          <cell r="Y908" t="str">
            <v>Ml</v>
          </cell>
          <cell r="Z908" t="e">
            <v>#N/A</v>
          </cell>
          <cell r="AA908" t="e">
            <v>#N/A</v>
          </cell>
          <cell r="AB908">
            <v>0</v>
          </cell>
          <cell r="AC908">
            <v>0</v>
          </cell>
        </row>
        <row r="910">
          <cell r="D910" t="str">
            <v>CODIGO</v>
          </cell>
          <cell r="E910" t="str">
            <v>DESCRIPCION</v>
          </cell>
          <cell r="F910" t="str">
            <v>UN</v>
          </cell>
          <cell r="G910" t="str">
            <v>CANT</v>
          </cell>
          <cell r="H910" t="str">
            <v>V/UNIT.</v>
          </cell>
          <cell r="I910" t="str">
            <v>V/TOTAL</v>
          </cell>
          <cell r="K910" t="str">
            <v>CANT TOTAL</v>
          </cell>
          <cell r="L910" t="str">
            <v>Vr TOTAL</v>
          </cell>
          <cell r="Y910" t="str">
            <v>CANT.</v>
          </cell>
          <cell r="Z910" t="str">
            <v>V/TOTAL</v>
          </cell>
        </row>
        <row r="911">
          <cell r="E911" t="str">
            <v>MATERIALES</v>
          </cell>
          <cell r="I911">
            <v>67582</v>
          </cell>
          <cell r="L911">
            <v>0</v>
          </cell>
          <cell r="Z911" t="e">
            <v>#N/A</v>
          </cell>
        </row>
        <row r="912">
          <cell r="D912" t="str">
            <v>MA46CSC118</v>
          </cell>
          <cell r="E912" t="str">
            <v>Tuberia concreto TCS-CL1 18</v>
          </cell>
          <cell r="F912" t="str">
            <v>ml</v>
          </cell>
          <cell r="G912">
            <v>1</v>
          </cell>
          <cell r="H912">
            <v>67581.600000000006</v>
          </cell>
          <cell r="I912">
            <v>67582</v>
          </cell>
          <cell r="J912">
            <v>0</v>
          </cell>
          <cell r="K912">
            <v>0</v>
          </cell>
          <cell r="L912">
            <v>0</v>
          </cell>
          <cell r="Y912" t="e">
            <v>#N/A</v>
          </cell>
          <cell r="Z912" t="e">
            <v>#N/A</v>
          </cell>
        </row>
        <row r="915">
          <cell r="E915" t="str">
            <v>MANO DE OBRA</v>
          </cell>
          <cell r="I915">
            <v>0</v>
          </cell>
          <cell r="L915">
            <v>0</v>
          </cell>
          <cell r="Z915">
            <v>0</v>
          </cell>
        </row>
        <row r="918">
          <cell r="E918" t="str">
            <v>VARIOS</v>
          </cell>
          <cell r="I918">
            <v>0</v>
          </cell>
          <cell r="L918">
            <v>0</v>
          </cell>
          <cell r="Z918">
            <v>0</v>
          </cell>
        </row>
        <row r="920">
          <cell r="E920" t="str">
            <v>SUBTOTAL</v>
          </cell>
          <cell r="I920">
            <v>67582</v>
          </cell>
          <cell r="L920">
            <v>0</v>
          </cell>
          <cell r="Z920" t="e">
            <v>#N/A</v>
          </cell>
        </row>
        <row r="921">
          <cell r="E921" t="str">
            <v>A.I.U</v>
          </cell>
          <cell r="I921">
            <v>0</v>
          </cell>
          <cell r="L921">
            <v>0</v>
          </cell>
          <cell r="Z921">
            <v>0</v>
          </cell>
        </row>
        <row r="922">
          <cell r="D922" t="str">
            <v>AIUAADMON</v>
          </cell>
          <cell r="E922" t="str">
            <v>Admon</v>
          </cell>
          <cell r="F922">
            <v>0</v>
          </cell>
          <cell r="I922">
            <v>0</v>
          </cell>
          <cell r="J922">
            <v>0</v>
          </cell>
          <cell r="L922">
            <v>0</v>
          </cell>
          <cell r="Z922">
            <v>0</v>
          </cell>
        </row>
        <row r="923">
          <cell r="D923" t="str">
            <v>AIUAIMPRE</v>
          </cell>
          <cell r="E923" t="str">
            <v>Imprevistos</v>
          </cell>
          <cell r="F923">
            <v>0</v>
          </cell>
          <cell r="I923">
            <v>0</v>
          </cell>
          <cell r="J923">
            <v>0</v>
          </cell>
          <cell r="L923">
            <v>0</v>
          </cell>
          <cell r="Z923">
            <v>0</v>
          </cell>
        </row>
        <row r="924">
          <cell r="D924" t="str">
            <v>AIUAUTILI</v>
          </cell>
          <cell r="E924" t="str">
            <v>Utilidad</v>
          </cell>
          <cell r="F924">
            <v>0</v>
          </cell>
          <cell r="I924">
            <v>0</v>
          </cell>
          <cell r="J924">
            <v>0</v>
          </cell>
          <cell r="L924">
            <v>0</v>
          </cell>
          <cell r="Z924">
            <v>0</v>
          </cell>
        </row>
        <row r="925">
          <cell r="D925" t="str">
            <v>AIUAIVAUTI</v>
          </cell>
          <cell r="E925" t="str">
            <v>IVA utilidad</v>
          </cell>
          <cell r="F925">
            <v>0</v>
          </cell>
          <cell r="I925">
            <v>0</v>
          </cell>
          <cell r="J925">
            <v>0</v>
          </cell>
          <cell r="L925">
            <v>0</v>
          </cell>
          <cell r="Z925">
            <v>0</v>
          </cell>
        </row>
        <row r="927">
          <cell r="D927" t="str">
            <v>ANSCSC120</v>
          </cell>
          <cell r="E927" t="str">
            <v xml:space="preserve">Suministro Tuberia Concreto TCS-C1 Ø 20" </v>
          </cell>
          <cell r="G927" t="str">
            <v>UN.</v>
          </cell>
          <cell r="H927" t="str">
            <v>Ml</v>
          </cell>
          <cell r="I927">
            <v>60761</v>
          </cell>
          <cell r="K927">
            <v>0</v>
          </cell>
          <cell r="L927">
            <v>0</v>
          </cell>
          <cell r="N927">
            <v>60761</v>
          </cell>
          <cell r="O927">
            <v>0</v>
          </cell>
          <cell r="P927">
            <v>0</v>
          </cell>
          <cell r="Q927">
            <v>0</v>
          </cell>
          <cell r="X927">
            <v>0</v>
          </cell>
          <cell r="Y927" t="str">
            <v>Ml</v>
          </cell>
          <cell r="Z927" t="e">
            <v>#N/A</v>
          </cell>
          <cell r="AA927" t="e">
            <v>#N/A</v>
          </cell>
          <cell r="AB927">
            <v>0</v>
          </cell>
          <cell r="AC927">
            <v>0</v>
          </cell>
        </row>
        <row r="929">
          <cell r="D929" t="str">
            <v>CODIGO</v>
          </cell>
          <cell r="E929" t="str">
            <v>DESCRIPCION</v>
          </cell>
          <cell r="F929" t="str">
            <v>UN</v>
          </cell>
          <cell r="G929" t="str">
            <v>CANT</v>
          </cell>
          <cell r="H929" t="str">
            <v>V/UNIT.</v>
          </cell>
          <cell r="I929" t="str">
            <v>V/TOTAL</v>
          </cell>
          <cell r="K929" t="str">
            <v>CANT TOTAL</v>
          </cell>
          <cell r="L929" t="str">
            <v>Vr TOTAL</v>
          </cell>
          <cell r="Y929" t="str">
            <v>CANT.</v>
          </cell>
          <cell r="Z929" t="str">
            <v>V/TOTAL</v>
          </cell>
        </row>
        <row r="930">
          <cell r="E930" t="str">
            <v>MATERIALES</v>
          </cell>
          <cell r="I930">
            <v>60761</v>
          </cell>
          <cell r="L930">
            <v>0</v>
          </cell>
          <cell r="Z930" t="e">
            <v>#N/A</v>
          </cell>
        </row>
        <row r="931">
          <cell r="D931" t="str">
            <v>MA46CSC120</v>
          </cell>
          <cell r="E931" t="str">
            <v>Tuberia concreto TCS-C1 20</v>
          </cell>
          <cell r="F931" t="str">
            <v>ml</v>
          </cell>
          <cell r="G931">
            <v>1</v>
          </cell>
          <cell r="H931">
            <v>60760.800000000003</v>
          </cell>
          <cell r="I931">
            <v>60761</v>
          </cell>
          <cell r="J931">
            <v>0</v>
          </cell>
          <cell r="K931">
            <v>0</v>
          </cell>
          <cell r="L931">
            <v>0</v>
          </cell>
          <cell r="Y931" t="e">
            <v>#N/A</v>
          </cell>
          <cell r="Z931" t="e">
            <v>#N/A</v>
          </cell>
        </row>
        <row r="934">
          <cell r="E934" t="str">
            <v>MANO DE OBRA</v>
          </cell>
          <cell r="I934">
            <v>0</v>
          </cell>
          <cell r="L934">
            <v>0</v>
          </cell>
          <cell r="Z934">
            <v>0</v>
          </cell>
        </row>
        <row r="937">
          <cell r="E937" t="str">
            <v>VARIOS</v>
          </cell>
          <cell r="I937">
            <v>0</v>
          </cell>
          <cell r="L937">
            <v>0</v>
          </cell>
          <cell r="Z937">
            <v>0</v>
          </cell>
        </row>
        <row r="939">
          <cell r="E939" t="str">
            <v>SUBTOTAL</v>
          </cell>
          <cell r="I939">
            <v>60761</v>
          </cell>
          <cell r="L939">
            <v>0</v>
          </cell>
          <cell r="Z939" t="e">
            <v>#N/A</v>
          </cell>
        </row>
        <row r="940">
          <cell r="E940" t="str">
            <v>A.I.U</v>
          </cell>
          <cell r="I940">
            <v>0</v>
          </cell>
          <cell r="L940">
            <v>0</v>
          </cell>
          <cell r="Z940">
            <v>0</v>
          </cell>
        </row>
        <row r="941">
          <cell r="D941" t="str">
            <v>AIUAADMON</v>
          </cell>
          <cell r="E941" t="str">
            <v>Admon</v>
          </cell>
          <cell r="F941">
            <v>0</v>
          </cell>
          <cell r="I941">
            <v>0</v>
          </cell>
          <cell r="J941">
            <v>0</v>
          </cell>
          <cell r="L941">
            <v>0</v>
          </cell>
          <cell r="Z941">
            <v>0</v>
          </cell>
        </row>
        <row r="942">
          <cell r="D942" t="str">
            <v>AIUAIMPRE</v>
          </cell>
          <cell r="E942" t="str">
            <v>Imprevistos</v>
          </cell>
          <cell r="F942">
            <v>0</v>
          </cell>
          <cell r="I942">
            <v>0</v>
          </cell>
          <cell r="J942">
            <v>0</v>
          </cell>
          <cell r="L942">
            <v>0</v>
          </cell>
          <cell r="Z942">
            <v>0</v>
          </cell>
        </row>
        <row r="943">
          <cell r="D943" t="str">
            <v>AIUAUTILI</v>
          </cell>
          <cell r="E943" t="str">
            <v>Utilidad</v>
          </cell>
          <cell r="F943">
            <v>0</v>
          </cell>
          <cell r="I943">
            <v>0</v>
          </cell>
          <cell r="J943">
            <v>0</v>
          </cell>
          <cell r="L943">
            <v>0</v>
          </cell>
          <cell r="Z943">
            <v>0</v>
          </cell>
        </row>
        <row r="944">
          <cell r="D944" t="str">
            <v>AIUAIVAUTI</v>
          </cell>
          <cell r="E944" t="str">
            <v>IVA utilidad</v>
          </cell>
          <cell r="F944">
            <v>0</v>
          </cell>
          <cell r="I944">
            <v>0</v>
          </cell>
          <cell r="J944">
            <v>0</v>
          </cell>
          <cell r="L944">
            <v>0</v>
          </cell>
          <cell r="Z944">
            <v>0</v>
          </cell>
        </row>
        <row r="946">
          <cell r="E946" t="str">
            <v>ITEM</v>
          </cell>
        </row>
        <row r="947">
          <cell r="D947" t="str">
            <v>ANSTF12</v>
          </cell>
          <cell r="E947" t="str">
            <v xml:space="preserve">Suministro Tuberia Flexible  PS 57 Ø 12" </v>
          </cell>
          <cell r="G947" t="str">
            <v>UN.</v>
          </cell>
          <cell r="H947" t="str">
            <v>Ml</v>
          </cell>
          <cell r="I947">
            <v>28400</v>
          </cell>
          <cell r="K947">
            <v>1173</v>
          </cell>
          <cell r="L947">
            <v>33313200</v>
          </cell>
          <cell r="N947">
            <v>28400</v>
          </cell>
          <cell r="O947">
            <v>0</v>
          </cell>
          <cell r="P947">
            <v>0</v>
          </cell>
          <cell r="Q947">
            <v>0</v>
          </cell>
          <cell r="X947">
            <v>33313200</v>
          </cell>
          <cell r="Y947" t="str">
            <v>Ml</v>
          </cell>
          <cell r="Z947" t="e">
            <v>#N/A</v>
          </cell>
          <cell r="AA947" t="e">
            <v>#N/A</v>
          </cell>
          <cell r="AB947">
            <v>0</v>
          </cell>
          <cell r="AC947">
            <v>0</v>
          </cell>
        </row>
        <row r="949">
          <cell r="D949" t="str">
            <v>CODIGO</v>
          </cell>
          <cell r="E949" t="str">
            <v>DESCRIPCION</v>
          </cell>
          <cell r="F949" t="str">
            <v>UN</v>
          </cell>
          <cell r="G949" t="str">
            <v>CANT</v>
          </cell>
          <cell r="H949" t="str">
            <v>V/UNIT.</v>
          </cell>
          <cell r="I949" t="str">
            <v>V/TOTAL</v>
          </cell>
          <cell r="K949" t="str">
            <v>CANT TOTAL</v>
          </cell>
          <cell r="L949" t="str">
            <v>Vr TOTAL</v>
          </cell>
          <cell r="Y949" t="str">
            <v>CANT.</v>
          </cell>
          <cell r="Z949" t="str">
            <v>V/TOTAL</v>
          </cell>
        </row>
        <row r="950">
          <cell r="E950" t="str">
            <v>MATERIALES</v>
          </cell>
          <cell r="I950">
            <v>28400</v>
          </cell>
          <cell r="L950">
            <v>33313200</v>
          </cell>
          <cell r="Z950" t="e">
            <v>#N/A</v>
          </cell>
        </row>
        <row r="951">
          <cell r="D951" t="str">
            <v>MA44TF12</v>
          </cell>
          <cell r="E951" t="str">
            <v>Tuberia Flexible PS 57 12 "</v>
          </cell>
          <cell r="F951" t="str">
            <v>Ml</v>
          </cell>
          <cell r="G951">
            <v>1</v>
          </cell>
          <cell r="H951">
            <v>28400</v>
          </cell>
          <cell r="I951">
            <v>28400</v>
          </cell>
          <cell r="J951">
            <v>0</v>
          </cell>
          <cell r="K951">
            <v>1173</v>
          </cell>
          <cell r="L951">
            <v>33313200</v>
          </cell>
          <cell r="Y951" t="e">
            <v>#N/A</v>
          </cell>
          <cell r="Z951" t="e">
            <v>#N/A</v>
          </cell>
        </row>
        <row r="952"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Y952">
            <v>0</v>
          </cell>
          <cell r="Z952">
            <v>0</v>
          </cell>
        </row>
        <row r="953"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Y953">
            <v>0</v>
          </cell>
          <cell r="Z953">
            <v>0</v>
          </cell>
        </row>
        <row r="955">
          <cell r="E955" t="str">
            <v>MANO DE OBRA</v>
          </cell>
          <cell r="I955">
            <v>0</v>
          </cell>
          <cell r="L955">
            <v>0</v>
          </cell>
          <cell r="Z955">
            <v>0</v>
          </cell>
        </row>
        <row r="956"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Y956">
            <v>0</v>
          </cell>
          <cell r="Z956">
            <v>0</v>
          </cell>
        </row>
        <row r="958">
          <cell r="E958" t="str">
            <v>VARIOS</v>
          </cell>
          <cell r="I958">
            <v>0</v>
          </cell>
          <cell r="L958">
            <v>0</v>
          </cell>
          <cell r="Z958">
            <v>0</v>
          </cell>
        </row>
        <row r="959"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Y959">
            <v>0</v>
          </cell>
          <cell r="Z959">
            <v>0</v>
          </cell>
        </row>
        <row r="961">
          <cell r="E961" t="str">
            <v>SUBTOTAL</v>
          </cell>
          <cell r="I961">
            <v>28400</v>
          </cell>
          <cell r="L961">
            <v>33313200</v>
          </cell>
          <cell r="Z961" t="e">
            <v>#N/A</v>
          </cell>
        </row>
        <row r="962">
          <cell r="E962" t="str">
            <v>A.I.U</v>
          </cell>
          <cell r="I962">
            <v>0</v>
          </cell>
          <cell r="L962">
            <v>0</v>
          </cell>
          <cell r="Z962">
            <v>0</v>
          </cell>
        </row>
        <row r="963">
          <cell r="D963" t="str">
            <v>AIUAADMON</v>
          </cell>
          <cell r="E963" t="str">
            <v>Admon</v>
          </cell>
          <cell r="F963">
            <v>0</v>
          </cell>
          <cell r="I963">
            <v>0</v>
          </cell>
          <cell r="J963">
            <v>0</v>
          </cell>
          <cell r="L963">
            <v>0</v>
          </cell>
          <cell r="Z963">
            <v>0</v>
          </cell>
        </row>
        <row r="964">
          <cell r="D964" t="str">
            <v>AIUAIMPRE</v>
          </cell>
          <cell r="E964" t="str">
            <v>Imprevistos</v>
          </cell>
          <cell r="F964">
            <v>0</v>
          </cell>
          <cell r="I964">
            <v>0</v>
          </cell>
          <cell r="J964">
            <v>0</v>
          </cell>
          <cell r="L964">
            <v>0</v>
          </cell>
          <cell r="Z964">
            <v>0</v>
          </cell>
        </row>
        <row r="965">
          <cell r="D965" t="str">
            <v>AIUAUTILI</v>
          </cell>
          <cell r="E965" t="str">
            <v>Utilidad</v>
          </cell>
          <cell r="F965">
            <v>0</v>
          </cell>
          <cell r="I965">
            <v>0</v>
          </cell>
          <cell r="J965">
            <v>0</v>
          </cell>
          <cell r="L965">
            <v>0</v>
          </cell>
          <cell r="Z965">
            <v>0</v>
          </cell>
        </row>
        <row r="966">
          <cell r="D966" t="str">
            <v>AIUAIVAUTI</v>
          </cell>
          <cell r="E966" t="str">
            <v>IVA utilidad</v>
          </cell>
          <cell r="F966">
            <v>0</v>
          </cell>
          <cell r="I966">
            <v>0</v>
          </cell>
          <cell r="J966">
            <v>0</v>
          </cell>
          <cell r="L966">
            <v>0</v>
          </cell>
          <cell r="Z966">
            <v>0</v>
          </cell>
        </row>
        <row r="968">
          <cell r="E968" t="str">
            <v>ITEM</v>
          </cell>
        </row>
        <row r="969">
          <cell r="D969" t="str">
            <v>ANSTF16</v>
          </cell>
          <cell r="E969" t="str">
            <v xml:space="preserve">Suministro Tuberia Flexible  PS 57 Ø 16" </v>
          </cell>
          <cell r="G969" t="str">
            <v>UN.</v>
          </cell>
          <cell r="H969" t="str">
            <v>Ml</v>
          </cell>
          <cell r="I969">
            <v>48350</v>
          </cell>
          <cell r="K969">
            <v>330</v>
          </cell>
          <cell r="L969">
            <v>15955500</v>
          </cell>
          <cell r="N969">
            <v>48350</v>
          </cell>
          <cell r="O969">
            <v>0</v>
          </cell>
          <cell r="P969">
            <v>0</v>
          </cell>
          <cell r="Q969">
            <v>0</v>
          </cell>
          <cell r="X969">
            <v>15955500</v>
          </cell>
          <cell r="Y969" t="str">
            <v>Ml</v>
          </cell>
          <cell r="Z969" t="e">
            <v>#N/A</v>
          </cell>
          <cell r="AA969" t="e">
            <v>#N/A</v>
          </cell>
          <cell r="AB969">
            <v>0</v>
          </cell>
          <cell r="AC969">
            <v>0</v>
          </cell>
        </row>
        <row r="971">
          <cell r="D971" t="str">
            <v>CODIGO</v>
          </cell>
          <cell r="E971" t="str">
            <v>DESCRIPCION</v>
          </cell>
          <cell r="F971" t="str">
            <v>UN</v>
          </cell>
          <cell r="G971" t="str">
            <v>CANT</v>
          </cell>
          <cell r="H971" t="str">
            <v>V/UNIT.</v>
          </cell>
          <cell r="I971" t="str">
            <v>V/TOTAL</v>
          </cell>
          <cell r="K971" t="str">
            <v>CANT TOTAL</v>
          </cell>
          <cell r="L971" t="str">
            <v>Vr TOTAL</v>
          </cell>
          <cell r="Y971" t="str">
            <v>CANT.</v>
          </cell>
          <cell r="Z971" t="str">
            <v>V/TOTAL</v>
          </cell>
        </row>
        <row r="972">
          <cell r="E972" t="str">
            <v>MATERIALES</v>
          </cell>
          <cell r="I972">
            <v>48350</v>
          </cell>
          <cell r="L972">
            <v>15955500</v>
          </cell>
          <cell r="Z972" t="e">
            <v>#N/A</v>
          </cell>
        </row>
        <row r="973">
          <cell r="D973" t="str">
            <v>MA44TF16</v>
          </cell>
          <cell r="E973" t="str">
            <v>Tuberia Flexible PS 57 16 "</v>
          </cell>
          <cell r="F973" t="str">
            <v>Ml</v>
          </cell>
          <cell r="G973">
            <v>1</v>
          </cell>
          <cell r="H973">
            <v>48350</v>
          </cell>
          <cell r="I973">
            <v>48350</v>
          </cell>
          <cell r="J973">
            <v>0</v>
          </cell>
          <cell r="K973">
            <v>330</v>
          </cell>
          <cell r="L973">
            <v>15955500</v>
          </cell>
          <cell r="Y973" t="e">
            <v>#N/A</v>
          </cell>
          <cell r="Z973" t="e">
            <v>#N/A</v>
          </cell>
        </row>
        <row r="974"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Y974">
            <v>0</v>
          </cell>
          <cell r="Z974">
            <v>0</v>
          </cell>
        </row>
        <row r="975"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Y975">
            <v>0</v>
          </cell>
          <cell r="Z975">
            <v>0</v>
          </cell>
        </row>
        <row r="977">
          <cell r="E977" t="str">
            <v>MANO DE OBRA</v>
          </cell>
          <cell r="I977">
            <v>0</v>
          </cell>
          <cell r="L977">
            <v>0</v>
          </cell>
          <cell r="Z977">
            <v>0</v>
          </cell>
        </row>
        <row r="978"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Y978">
            <v>0</v>
          </cell>
          <cell r="Z978">
            <v>0</v>
          </cell>
        </row>
        <row r="980">
          <cell r="E980" t="str">
            <v>VARIOS</v>
          </cell>
          <cell r="I980">
            <v>0</v>
          </cell>
          <cell r="L980">
            <v>0</v>
          </cell>
          <cell r="Z980">
            <v>0</v>
          </cell>
        </row>
        <row r="981"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Y981">
            <v>0</v>
          </cell>
          <cell r="Z981">
            <v>0</v>
          </cell>
        </row>
        <row r="983">
          <cell r="E983" t="str">
            <v>SUBTOTAL</v>
          </cell>
          <cell r="I983">
            <v>48350</v>
          </cell>
          <cell r="L983">
            <v>15955500</v>
          </cell>
          <cell r="Z983" t="e">
            <v>#N/A</v>
          </cell>
        </row>
        <row r="984">
          <cell r="E984" t="str">
            <v>A.I.U</v>
          </cell>
          <cell r="I984">
            <v>0</v>
          </cell>
          <cell r="L984">
            <v>0</v>
          </cell>
          <cell r="Z984">
            <v>0</v>
          </cell>
        </row>
        <row r="985">
          <cell r="D985" t="str">
            <v>AIUAADMON</v>
          </cell>
          <cell r="E985" t="str">
            <v>Admon</v>
          </cell>
          <cell r="F985">
            <v>0</v>
          </cell>
          <cell r="I985">
            <v>0</v>
          </cell>
          <cell r="J985">
            <v>0</v>
          </cell>
          <cell r="L985">
            <v>0</v>
          </cell>
          <cell r="Z985">
            <v>0</v>
          </cell>
        </row>
        <row r="986">
          <cell r="D986" t="str">
            <v>AIUAIMPRE</v>
          </cell>
          <cell r="E986" t="str">
            <v>Imprevistos</v>
          </cell>
          <cell r="F986">
            <v>0</v>
          </cell>
          <cell r="I986">
            <v>0</v>
          </cell>
          <cell r="J986">
            <v>0</v>
          </cell>
          <cell r="L986">
            <v>0</v>
          </cell>
          <cell r="Z986">
            <v>0</v>
          </cell>
        </row>
        <row r="987">
          <cell r="D987" t="str">
            <v>AIUAUTILI</v>
          </cell>
          <cell r="E987" t="str">
            <v>Utilidad</v>
          </cell>
          <cell r="F987">
            <v>0</v>
          </cell>
          <cell r="I987">
            <v>0</v>
          </cell>
          <cell r="J987">
            <v>0</v>
          </cell>
          <cell r="L987">
            <v>0</v>
          </cell>
          <cell r="Z987">
            <v>0</v>
          </cell>
        </row>
        <row r="988">
          <cell r="D988" t="str">
            <v>AIUAIVAUTI</v>
          </cell>
          <cell r="E988" t="str">
            <v>IVA utilidad</v>
          </cell>
          <cell r="F988">
            <v>0</v>
          </cell>
          <cell r="I988">
            <v>0</v>
          </cell>
          <cell r="J988">
            <v>0</v>
          </cell>
          <cell r="L988">
            <v>0</v>
          </cell>
          <cell r="Z988">
            <v>0</v>
          </cell>
        </row>
        <row r="990">
          <cell r="D990" t="str">
            <v>ANSTF18</v>
          </cell>
          <cell r="E990" t="str">
            <v xml:space="preserve">Suministro Tuberia Flexible  PS 57 Ø 18" </v>
          </cell>
          <cell r="G990" t="str">
            <v>UN.</v>
          </cell>
          <cell r="H990" t="str">
            <v>Ml</v>
          </cell>
          <cell r="I990">
            <v>56210</v>
          </cell>
          <cell r="K990">
            <v>192</v>
          </cell>
          <cell r="L990">
            <v>10792320</v>
          </cell>
          <cell r="N990">
            <v>56210</v>
          </cell>
          <cell r="O990">
            <v>0</v>
          </cell>
          <cell r="P990">
            <v>0</v>
          </cell>
          <cell r="Q990">
            <v>0</v>
          </cell>
          <cell r="X990">
            <v>10792320</v>
          </cell>
          <cell r="Y990" t="str">
            <v>Ml</v>
          </cell>
          <cell r="Z990" t="e">
            <v>#N/A</v>
          </cell>
          <cell r="AA990" t="e">
            <v>#N/A</v>
          </cell>
          <cell r="AB990">
            <v>0</v>
          </cell>
          <cell r="AC990">
            <v>0</v>
          </cell>
        </row>
        <row r="992">
          <cell r="D992" t="str">
            <v>CODIGO</v>
          </cell>
          <cell r="E992" t="str">
            <v>DESCRIPCION</v>
          </cell>
          <cell r="F992" t="str">
            <v>UN</v>
          </cell>
          <cell r="G992" t="str">
            <v>CANT</v>
          </cell>
          <cell r="H992" t="str">
            <v>V/UNIT.</v>
          </cell>
          <cell r="I992" t="str">
            <v>V/TOTAL</v>
          </cell>
          <cell r="K992" t="str">
            <v>CANT TOTAL</v>
          </cell>
          <cell r="L992" t="str">
            <v>Vr TOTAL</v>
          </cell>
          <cell r="Y992" t="str">
            <v>CANT.</v>
          </cell>
          <cell r="Z992" t="str">
            <v>V/TOTAL</v>
          </cell>
        </row>
        <row r="993">
          <cell r="E993" t="str">
            <v>MATERIALES</v>
          </cell>
          <cell r="I993">
            <v>56210</v>
          </cell>
          <cell r="L993">
            <v>10792320</v>
          </cell>
          <cell r="Z993" t="e">
            <v>#N/A</v>
          </cell>
        </row>
        <row r="994">
          <cell r="D994" t="str">
            <v>MA44TF18</v>
          </cell>
          <cell r="E994" t="str">
            <v>Tuberia Flexible PS 57 18 "</v>
          </cell>
          <cell r="F994" t="str">
            <v>Ml</v>
          </cell>
          <cell r="G994">
            <v>1</v>
          </cell>
          <cell r="H994">
            <v>56210</v>
          </cell>
          <cell r="I994">
            <v>56210</v>
          </cell>
          <cell r="J994">
            <v>0</v>
          </cell>
          <cell r="K994">
            <v>192</v>
          </cell>
          <cell r="L994">
            <v>10792320</v>
          </cell>
          <cell r="Y994" t="e">
            <v>#N/A</v>
          </cell>
          <cell r="Z994" t="e">
            <v>#N/A</v>
          </cell>
        </row>
        <row r="995"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Y995">
            <v>0</v>
          </cell>
          <cell r="Z995">
            <v>0</v>
          </cell>
        </row>
        <row r="996"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Y996">
            <v>0</v>
          </cell>
          <cell r="Z996">
            <v>0</v>
          </cell>
        </row>
        <row r="998">
          <cell r="E998" t="str">
            <v>MANO DE OBRA</v>
          </cell>
          <cell r="I998">
            <v>0</v>
          </cell>
          <cell r="L998">
            <v>0</v>
          </cell>
          <cell r="Z998">
            <v>0</v>
          </cell>
        </row>
        <row r="999"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Y999">
            <v>0</v>
          </cell>
          <cell r="Z999">
            <v>0</v>
          </cell>
        </row>
        <row r="1001">
          <cell r="E1001" t="str">
            <v>VARIOS</v>
          </cell>
          <cell r="I1001">
            <v>0</v>
          </cell>
          <cell r="L1001">
            <v>0</v>
          </cell>
          <cell r="Z1001">
            <v>0</v>
          </cell>
        </row>
        <row r="1002"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Y1002">
            <v>0</v>
          </cell>
          <cell r="Z1002">
            <v>0</v>
          </cell>
        </row>
        <row r="1004">
          <cell r="E1004" t="str">
            <v>SUBTOTAL</v>
          </cell>
          <cell r="I1004">
            <v>56210</v>
          </cell>
          <cell r="L1004">
            <v>10792320</v>
          </cell>
          <cell r="Z1004" t="e">
            <v>#N/A</v>
          </cell>
        </row>
        <row r="1005">
          <cell r="E1005" t="str">
            <v>A.I.U</v>
          </cell>
          <cell r="I1005">
            <v>0</v>
          </cell>
          <cell r="L1005">
            <v>0</v>
          </cell>
          <cell r="Z1005">
            <v>0</v>
          </cell>
        </row>
        <row r="1006">
          <cell r="D1006" t="str">
            <v>AIUAADMON</v>
          </cell>
          <cell r="E1006" t="str">
            <v>Admon</v>
          </cell>
          <cell r="F1006">
            <v>0</v>
          </cell>
          <cell r="I1006">
            <v>0</v>
          </cell>
          <cell r="J1006">
            <v>0</v>
          </cell>
          <cell r="L1006">
            <v>0</v>
          </cell>
          <cell r="Z1006">
            <v>0</v>
          </cell>
        </row>
        <row r="1007">
          <cell r="D1007" t="str">
            <v>AIUAIMPRE</v>
          </cell>
          <cell r="E1007" t="str">
            <v>Imprevistos</v>
          </cell>
          <cell r="F1007">
            <v>0</v>
          </cell>
          <cell r="I1007">
            <v>0</v>
          </cell>
          <cell r="J1007">
            <v>0</v>
          </cell>
          <cell r="L1007">
            <v>0</v>
          </cell>
          <cell r="Z1007">
            <v>0</v>
          </cell>
        </row>
        <row r="1008">
          <cell r="D1008" t="str">
            <v>AIUAUTILI</v>
          </cell>
          <cell r="E1008" t="str">
            <v>Utilidad</v>
          </cell>
          <cell r="F1008">
            <v>0</v>
          </cell>
          <cell r="I1008">
            <v>0</v>
          </cell>
          <cell r="J1008">
            <v>0</v>
          </cell>
          <cell r="L1008">
            <v>0</v>
          </cell>
          <cell r="Z1008">
            <v>0</v>
          </cell>
        </row>
        <row r="1009">
          <cell r="D1009" t="str">
            <v>AIUAIVAUTI</v>
          </cell>
          <cell r="E1009" t="str">
            <v>IVA utilidad</v>
          </cell>
          <cell r="F1009">
            <v>0</v>
          </cell>
          <cell r="I1009">
            <v>0</v>
          </cell>
          <cell r="J1009">
            <v>0</v>
          </cell>
          <cell r="L1009">
            <v>0</v>
          </cell>
          <cell r="Z1009">
            <v>0</v>
          </cell>
        </row>
        <row r="1011">
          <cell r="D1011" t="str">
            <v>ANSTF20</v>
          </cell>
          <cell r="E1011" t="str">
            <v xml:space="preserve">Suministro Tuberia Flexible  PS 57 Ø 20" </v>
          </cell>
          <cell r="G1011" t="str">
            <v>UN.</v>
          </cell>
          <cell r="H1011" t="str">
            <v>Ml</v>
          </cell>
          <cell r="I1011">
            <v>86450</v>
          </cell>
          <cell r="K1011">
            <v>0</v>
          </cell>
          <cell r="L1011">
            <v>0</v>
          </cell>
          <cell r="N1011">
            <v>86450</v>
          </cell>
          <cell r="O1011">
            <v>0</v>
          </cell>
          <cell r="P1011">
            <v>0</v>
          </cell>
          <cell r="Q1011">
            <v>0</v>
          </cell>
          <cell r="X1011">
            <v>0</v>
          </cell>
          <cell r="Y1011" t="str">
            <v>Ml</v>
          </cell>
          <cell r="Z1011" t="e">
            <v>#N/A</v>
          </cell>
          <cell r="AA1011" t="e">
            <v>#N/A</v>
          </cell>
          <cell r="AB1011">
            <v>0</v>
          </cell>
          <cell r="AC1011">
            <v>0</v>
          </cell>
        </row>
        <row r="1013">
          <cell r="D1013" t="str">
            <v>CODIGO</v>
          </cell>
          <cell r="E1013" t="str">
            <v>DESCRIPCION</v>
          </cell>
          <cell r="F1013" t="str">
            <v>UN</v>
          </cell>
          <cell r="G1013" t="str">
            <v>CANT</v>
          </cell>
          <cell r="H1013" t="str">
            <v>V/UNIT.</v>
          </cell>
          <cell r="I1013" t="str">
            <v>V/TOTAL</v>
          </cell>
          <cell r="K1013" t="str">
            <v>CANT TOTAL</v>
          </cell>
          <cell r="L1013" t="str">
            <v>Vr TOTAL</v>
          </cell>
          <cell r="Y1013" t="str">
            <v>CANT.</v>
          </cell>
          <cell r="Z1013" t="str">
            <v>V/TOTAL</v>
          </cell>
        </row>
        <row r="1014">
          <cell r="E1014" t="str">
            <v>MATERIALES</v>
          </cell>
          <cell r="I1014">
            <v>86450</v>
          </cell>
          <cell r="L1014">
            <v>0</v>
          </cell>
          <cell r="Z1014" t="e">
            <v>#N/A</v>
          </cell>
        </row>
        <row r="1015">
          <cell r="D1015" t="str">
            <v>MA44TF20</v>
          </cell>
          <cell r="E1015" t="str">
            <v>Tuberia Flexible PS 57 20 "</v>
          </cell>
          <cell r="F1015" t="str">
            <v>Ml</v>
          </cell>
          <cell r="G1015">
            <v>1</v>
          </cell>
          <cell r="H1015">
            <v>86450</v>
          </cell>
          <cell r="I1015">
            <v>86450</v>
          </cell>
          <cell r="J1015">
            <v>0</v>
          </cell>
          <cell r="K1015">
            <v>0</v>
          </cell>
          <cell r="L1015">
            <v>0</v>
          </cell>
          <cell r="Y1015" t="e">
            <v>#N/A</v>
          </cell>
          <cell r="Z1015" t="e">
            <v>#N/A</v>
          </cell>
        </row>
        <row r="1016"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Y1016">
            <v>0</v>
          </cell>
          <cell r="Z1016">
            <v>0</v>
          </cell>
        </row>
        <row r="1017"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Y1017">
            <v>0</v>
          </cell>
          <cell r="Z1017">
            <v>0</v>
          </cell>
        </row>
        <row r="1019">
          <cell r="E1019" t="str">
            <v>MANO DE OBRA</v>
          </cell>
          <cell r="I1019">
            <v>0</v>
          </cell>
          <cell r="L1019">
            <v>0</v>
          </cell>
          <cell r="Z1019">
            <v>0</v>
          </cell>
        </row>
        <row r="1020"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Y1020">
            <v>0</v>
          </cell>
          <cell r="Z1020">
            <v>0</v>
          </cell>
        </row>
        <row r="1022">
          <cell r="E1022" t="str">
            <v>VARIOS</v>
          </cell>
          <cell r="I1022">
            <v>0</v>
          </cell>
          <cell r="L1022">
            <v>0</v>
          </cell>
          <cell r="Z1022">
            <v>0</v>
          </cell>
        </row>
        <row r="1023"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Y1023">
            <v>0</v>
          </cell>
          <cell r="Z1023">
            <v>0</v>
          </cell>
        </row>
        <row r="1025">
          <cell r="E1025" t="str">
            <v>SUBTOTAL</v>
          </cell>
          <cell r="I1025">
            <v>86450</v>
          </cell>
          <cell r="L1025">
            <v>0</v>
          </cell>
          <cell r="Z1025" t="e">
            <v>#N/A</v>
          </cell>
        </row>
        <row r="1026">
          <cell r="E1026" t="str">
            <v>A.I.U</v>
          </cell>
          <cell r="I1026">
            <v>0</v>
          </cell>
          <cell r="L1026">
            <v>0</v>
          </cell>
          <cell r="Z1026">
            <v>0</v>
          </cell>
        </row>
        <row r="1027">
          <cell r="D1027" t="str">
            <v>AIUAADMON</v>
          </cell>
          <cell r="E1027" t="str">
            <v>Admon</v>
          </cell>
          <cell r="F1027">
            <v>0</v>
          </cell>
          <cell r="I1027">
            <v>0</v>
          </cell>
          <cell r="J1027">
            <v>0</v>
          </cell>
          <cell r="L1027">
            <v>0</v>
          </cell>
          <cell r="Z1027">
            <v>0</v>
          </cell>
        </row>
        <row r="1028">
          <cell r="D1028" t="str">
            <v>AIUAIMPRE</v>
          </cell>
          <cell r="E1028" t="str">
            <v>Imprevistos</v>
          </cell>
          <cell r="F1028">
            <v>0</v>
          </cell>
          <cell r="I1028">
            <v>0</v>
          </cell>
          <cell r="J1028">
            <v>0</v>
          </cell>
          <cell r="L1028">
            <v>0</v>
          </cell>
          <cell r="Z1028">
            <v>0</v>
          </cell>
        </row>
        <row r="1029">
          <cell r="D1029" t="str">
            <v>AIUAUTILI</v>
          </cell>
          <cell r="E1029" t="str">
            <v>Utilidad</v>
          </cell>
          <cell r="F1029">
            <v>0</v>
          </cell>
          <cell r="I1029">
            <v>0</v>
          </cell>
          <cell r="J1029">
            <v>0</v>
          </cell>
          <cell r="L1029">
            <v>0</v>
          </cell>
          <cell r="Z1029">
            <v>0</v>
          </cell>
        </row>
        <row r="1030">
          <cell r="D1030" t="str">
            <v>AIUAIVAUTI</v>
          </cell>
          <cell r="E1030" t="str">
            <v>IVA utilidad</v>
          </cell>
          <cell r="F1030">
            <v>0</v>
          </cell>
          <cell r="I1030">
            <v>0</v>
          </cell>
          <cell r="J1030">
            <v>0</v>
          </cell>
          <cell r="L1030">
            <v>0</v>
          </cell>
          <cell r="Z1030">
            <v>0</v>
          </cell>
        </row>
        <row r="1032">
          <cell r="E1032" t="str">
            <v>ITEM</v>
          </cell>
        </row>
        <row r="1033">
          <cell r="D1033" t="str">
            <v>ANENTIMA</v>
          </cell>
          <cell r="E1033" t="str">
            <v>Entibado Madera</v>
          </cell>
          <cell r="G1033" t="str">
            <v>UN.</v>
          </cell>
          <cell r="H1033" t="str">
            <v>M3</v>
          </cell>
          <cell r="I1033">
            <v>2302</v>
          </cell>
          <cell r="K1033">
            <v>13728</v>
          </cell>
          <cell r="L1033">
            <v>31601856</v>
          </cell>
          <cell r="N1033">
            <v>1003</v>
          </cell>
          <cell r="O1033">
            <v>712</v>
          </cell>
          <cell r="P1033">
            <v>587</v>
          </cell>
          <cell r="Q1033">
            <v>0</v>
          </cell>
          <cell r="X1033">
            <v>31601856</v>
          </cell>
          <cell r="Y1033" t="str">
            <v>M3</v>
          </cell>
          <cell r="Z1033" t="e">
            <v>#N/A</v>
          </cell>
          <cell r="AA1033" t="e">
            <v>#N/A</v>
          </cell>
          <cell r="AB1033" t="e">
            <v>#N/A</v>
          </cell>
          <cell r="AC1033" t="e">
            <v>#N/A</v>
          </cell>
        </row>
        <row r="1035">
          <cell r="D1035" t="str">
            <v>CODIGO</v>
          </cell>
          <cell r="E1035" t="str">
            <v>DESCRIPCION</v>
          </cell>
          <cell r="F1035" t="str">
            <v>UN</v>
          </cell>
          <cell r="G1035" t="str">
            <v>CANT</v>
          </cell>
          <cell r="H1035" t="str">
            <v>V/UNIT.</v>
          </cell>
          <cell r="I1035" t="str">
            <v>V/TOTAL</v>
          </cell>
          <cell r="K1035" t="str">
            <v>CANT TOTAL</v>
          </cell>
          <cell r="L1035" t="str">
            <v>Vr TOTAL</v>
          </cell>
          <cell r="Y1035" t="str">
            <v>CANT.</v>
          </cell>
          <cell r="Z1035" t="str">
            <v>V/TOTAL</v>
          </cell>
        </row>
        <row r="1036">
          <cell r="E1036" t="str">
            <v>MATERIALES</v>
          </cell>
          <cell r="I1036">
            <v>1003</v>
          </cell>
          <cell r="L1036">
            <v>13769184</v>
          </cell>
          <cell r="Z1036" t="e">
            <v>#N/A</v>
          </cell>
        </row>
        <row r="1037">
          <cell r="D1037" t="str">
            <v>MA25VL6</v>
          </cell>
          <cell r="E1037" t="str">
            <v>Vara Limaton 6m Diametro 12-15</v>
          </cell>
          <cell r="F1037" t="str">
            <v>Un</v>
          </cell>
          <cell r="G1037">
            <v>2.4E-2</v>
          </cell>
          <cell r="H1037">
            <v>18560</v>
          </cell>
          <cell r="I1037">
            <v>445</v>
          </cell>
          <cell r="J1037">
            <v>0</v>
          </cell>
          <cell r="K1037">
            <v>329.47199999999998</v>
          </cell>
          <cell r="L1037">
            <v>6115000.3199999994</v>
          </cell>
          <cell r="Y1037" t="e">
            <v>#N/A</v>
          </cell>
          <cell r="Z1037" t="e">
            <v>#N/A</v>
          </cell>
        </row>
        <row r="1038">
          <cell r="D1038" t="str">
            <v>MA25PO3</v>
          </cell>
          <cell r="E1038" t="str">
            <v>Planchon 3 Mts. 0,04*0,20*3,00</v>
          </cell>
          <cell r="F1038" t="str">
            <v>Un</v>
          </cell>
          <cell r="G1038">
            <v>2.7E-2</v>
          </cell>
          <cell r="H1038">
            <v>9860</v>
          </cell>
          <cell r="I1038">
            <v>266</v>
          </cell>
          <cell r="J1038">
            <v>0</v>
          </cell>
          <cell r="K1038">
            <v>370.65600000000001</v>
          </cell>
          <cell r="L1038">
            <v>3654668.16</v>
          </cell>
          <cell r="Y1038" t="e">
            <v>#N/A</v>
          </cell>
          <cell r="Z1038" t="e">
            <v>#N/A</v>
          </cell>
        </row>
        <row r="1039">
          <cell r="D1039" t="str">
            <v>MA25VI3</v>
          </cell>
          <cell r="E1039" t="str">
            <v>Vigas 0,10*0,20*3,00</v>
          </cell>
          <cell r="F1039" t="str">
            <v>Un</v>
          </cell>
          <cell r="G1039">
            <v>1.4E-2</v>
          </cell>
          <cell r="H1039">
            <v>20880</v>
          </cell>
          <cell r="I1039">
            <v>292</v>
          </cell>
          <cell r="J1039">
            <v>0</v>
          </cell>
          <cell r="K1039">
            <v>192.19200000000001</v>
          </cell>
          <cell r="L1039">
            <v>4012968.96</v>
          </cell>
          <cell r="Y1039" t="e">
            <v>#N/A</v>
          </cell>
          <cell r="Z1039" t="e">
            <v>#N/A</v>
          </cell>
        </row>
        <row r="1041">
          <cell r="E1041" t="str">
            <v>MANO DE OBRA</v>
          </cell>
          <cell r="I1041">
            <v>712</v>
          </cell>
          <cell r="L1041">
            <v>9774336</v>
          </cell>
          <cell r="Z1041" t="e">
            <v>#N/A</v>
          </cell>
        </row>
        <row r="1042">
          <cell r="D1042" t="str">
            <v>MOANENT</v>
          </cell>
          <cell r="E1042" t="str">
            <v>Entibado</v>
          </cell>
          <cell r="F1042" t="str">
            <v>M2</v>
          </cell>
          <cell r="G1042">
            <v>0.57199999999999995</v>
          </cell>
          <cell r="H1042">
            <v>1245</v>
          </cell>
          <cell r="I1042">
            <v>712</v>
          </cell>
          <cell r="J1042">
            <v>0</v>
          </cell>
          <cell r="K1042">
            <v>7852.4159999999993</v>
          </cell>
          <cell r="L1042">
            <v>9776257.9199999999</v>
          </cell>
          <cell r="Y1042" t="e">
            <v>#N/A</v>
          </cell>
          <cell r="Z1042" t="e">
            <v>#N/A</v>
          </cell>
        </row>
        <row r="1044">
          <cell r="E1044" t="str">
            <v>VARIOS</v>
          </cell>
          <cell r="I1044">
            <v>587</v>
          </cell>
          <cell r="L1044">
            <v>8058336</v>
          </cell>
          <cell r="Z1044" t="e">
            <v>#N/A</v>
          </cell>
        </row>
        <row r="1045">
          <cell r="D1045" t="str">
            <v>AL07PA</v>
          </cell>
          <cell r="E1045" t="str">
            <v>Parales</v>
          </cell>
          <cell r="F1045" t="str">
            <v>mes</v>
          </cell>
          <cell r="G1045">
            <v>0.115</v>
          </cell>
          <cell r="H1045">
            <v>1450</v>
          </cell>
          <cell r="I1045">
            <v>167</v>
          </cell>
          <cell r="J1045">
            <v>0</v>
          </cell>
          <cell r="K1045">
            <v>1578.72</v>
          </cell>
          <cell r="L1045">
            <v>2289144</v>
          </cell>
          <cell r="Y1045" t="e">
            <v>#N/A</v>
          </cell>
          <cell r="Z1045" t="e">
            <v>#N/A</v>
          </cell>
        </row>
        <row r="1046">
          <cell r="D1046" t="str">
            <v>AL04RETROE</v>
          </cell>
          <cell r="E1046" t="str">
            <v>Retro Oruga</v>
          </cell>
          <cell r="F1046" t="str">
            <v>Hr</v>
          </cell>
          <cell r="G1046">
            <v>7.0000000000000001E-3</v>
          </cell>
          <cell r="H1046">
            <v>60000</v>
          </cell>
          <cell r="I1046">
            <v>420</v>
          </cell>
          <cell r="J1046">
            <v>0</v>
          </cell>
          <cell r="K1046">
            <v>96.096000000000004</v>
          </cell>
          <cell r="L1046">
            <v>5765760</v>
          </cell>
          <cell r="Y1046" t="e">
            <v>#N/A</v>
          </cell>
          <cell r="Z1046" t="e">
            <v>#N/A</v>
          </cell>
        </row>
        <row r="1047">
          <cell r="E1047" t="str">
            <v>SUBTOTAL</v>
          </cell>
          <cell r="I1047">
            <v>2302</v>
          </cell>
          <cell r="L1047">
            <v>31601856</v>
          </cell>
          <cell r="Z1047" t="e">
            <v>#N/A</v>
          </cell>
        </row>
        <row r="1048">
          <cell r="E1048" t="str">
            <v>A.I.U</v>
          </cell>
          <cell r="I1048">
            <v>0</v>
          </cell>
          <cell r="L1048">
            <v>0</v>
          </cell>
          <cell r="Z1048">
            <v>0</v>
          </cell>
        </row>
        <row r="1049">
          <cell r="D1049" t="str">
            <v>AIUAADMON</v>
          </cell>
          <cell r="E1049" t="str">
            <v>Admon</v>
          </cell>
          <cell r="F1049">
            <v>0</v>
          </cell>
          <cell r="I1049">
            <v>0</v>
          </cell>
          <cell r="J1049">
            <v>0</v>
          </cell>
          <cell r="L1049">
            <v>0</v>
          </cell>
          <cell r="Z1049">
            <v>0</v>
          </cell>
        </row>
        <row r="1050">
          <cell r="D1050" t="str">
            <v>AIUAIMPRE</v>
          </cell>
          <cell r="E1050" t="str">
            <v>Imprevistos</v>
          </cell>
          <cell r="F1050">
            <v>0</v>
          </cell>
          <cell r="I1050">
            <v>0</v>
          </cell>
          <cell r="J1050">
            <v>0</v>
          </cell>
          <cell r="L1050">
            <v>0</v>
          </cell>
          <cell r="Z1050">
            <v>0</v>
          </cell>
        </row>
        <row r="1051">
          <cell r="D1051" t="str">
            <v>AIUAUTILI</v>
          </cell>
          <cell r="E1051" t="str">
            <v>Utilidad</v>
          </cell>
          <cell r="F1051">
            <v>0</v>
          </cell>
          <cell r="I1051">
            <v>0</v>
          </cell>
          <cell r="J1051">
            <v>0</v>
          </cell>
          <cell r="L1051">
            <v>0</v>
          </cell>
          <cell r="Z1051">
            <v>0</v>
          </cell>
        </row>
        <row r="1052">
          <cell r="D1052" t="str">
            <v>AIUAIVAUTI</v>
          </cell>
          <cell r="E1052" t="str">
            <v>IVA utilidad</v>
          </cell>
          <cell r="F1052">
            <v>0</v>
          </cell>
          <cell r="I1052">
            <v>0</v>
          </cell>
          <cell r="J1052">
            <v>0</v>
          </cell>
          <cell r="L1052">
            <v>0</v>
          </cell>
          <cell r="Z1052">
            <v>0</v>
          </cell>
        </row>
        <row r="1054">
          <cell r="D1054" t="str">
            <v>ANGER</v>
          </cell>
          <cell r="E1054" t="str">
            <v>Geotextil para Estabilización y Refuerzo Tipo 1</v>
          </cell>
          <cell r="G1054" t="str">
            <v>UN.</v>
          </cell>
          <cell r="H1054" t="str">
            <v>M2</v>
          </cell>
          <cell r="I1054">
            <v>3058</v>
          </cell>
          <cell r="K1054">
            <v>165</v>
          </cell>
          <cell r="L1054">
            <v>504570</v>
          </cell>
          <cell r="N1054">
            <v>2258</v>
          </cell>
          <cell r="O1054">
            <v>800</v>
          </cell>
          <cell r="P1054">
            <v>0</v>
          </cell>
          <cell r="Q1054">
            <v>0</v>
          </cell>
          <cell r="X1054">
            <v>504570</v>
          </cell>
          <cell r="Y1054" t="str">
            <v>M2</v>
          </cell>
          <cell r="Z1054" t="e">
            <v>#N/A</v>
          </cell>
          <cell r="AA1054" t="e">
            <v>#N/A</v>
          </cell>
          <cell r="AB1054" t="e">
            <v>#N/A</v>
          </cell>
          <cell r="AC1054">
            <v>0</v>
          </cell>
        </row>
        <row r="1056">
          <cell r="D1056" t="str">
            <v>CODIGO</v>
          </cell>
          <cell r="E1056" t="str">
            <v>DESCRIPCION</v>
          </cell>
          <cell r="F1056" t="str">
            <v>UN</v>
          </cell>
          <cell r="G1056" t="str">
            <v>CANT</v>
          </cell>
          <cell r="H1056" t="str">
            <v>V/UNIT.</v>
          </cell>
          <cell r="I1056" t="str">
            <v>V/TOTAL</v>
          </cell>
          <cell r="K1056" t="str">
            <v>CANT TOTAL</v>
          </cell>
          <cell r="L1056" t="str">
            <v>Vr TOTAL</v>
          </cell>
          <cell r="Y1056" t="str">
            <v>CANT.</v>
          </cell>
          <cell r="Z1056" t="str">
            <v>V/TOTAL</v>
          </cell>
        </row>
        <row r="1057">
          <cell r="E1057" t="str">
            <v>MATERIALES</v>
          </cell>
          <cell r="I1057">
            <v>2258</v>
          </cell>
          <cell r="L1057">
            <v>372570</v>
          </cell>
          <cell r="Z1057" t="e">
            <v>#N/A</v>
          </cell>
        </row>
        <row r="1058">
          <cell r="D1058" t="str">
            <v>MA26GE16NT</v>
          </cell>
          <cell r="E1058" t="str">
            <v>Geotextil 1600 NT</v>
          </cell>
          <cell r="F1058" t="str">
            <v>m2</v>
          </cell>
          <cell r="G1058">
            <v>1.05</v>
          </cell>
          <cell r="H1058">
            <v>2150</v>
          </cell>
          <cell r="I1058">
            <v>2258</v>
          </cell>
          <cell r="J1058">
            <v>0</v>
          </cell>
          <cell r="K1058">
            <v>173.25</v>
          </cell>
          <cell r="L1058">
            <v>372487.5</v>
          </cell>
          <cell r="Y1058" t="e">
            <v>#N/A</v>
          </cell>
          <cell r="Z1058" t="e">
            <v>#N/A</v>
          </cell>
        </row>
        <row r="1060">
          <cell r="E1060" t="str">
            <v>MANO DE OBRA</v>
          </cell>
          <cell r="I1060">
            <v>800</v>
          </cell>
          <cell r="L1060">
            <v>132000</v>
          </cell>
          <cell r="Z1060" t="e">
            <v>#N/A</v>
          </cell>
        </row>
        <row r="1061">
          <cell r="D1061" t="str">
            <v>MOANIGE</v>
          </cell>
          <cell r="E1061" t="str">
            <v xml:space="preserve">Instalación Geotextilespara estabilizacion </v>
          </cell>
          <cell r="F1061" t="str">
            <v>M2</v>
          </cell>
          <cell r="G1061">
            <v>1</v>
          </cell>
          <cell r="H1061">
            <v>800</v>
          </cell>
          <cell r="I1061">
            <v>800</v>
          </cell>
          <cell r="J1061">
            <v>0</v>
          </cell>
          <cell r="K1061">
            <v>165</v>
          </cell>
          <cell r="L1061">
            <v>132000</v>
          </cell>
          <cell r="Y1061" t="e">
            <v>#N/A</v>
          </cell>
          <cell r="Z1061" t="e">
            <v>#N/A</v>
          </cell>
        </row>
        <row r="1063">
          <cell r="E1063" t="str">
            <v>VARIOS</v>
          </cell>
          <cell r="I1063">
            <v>0</v>
          </cell>
          <cell r="L1063">
            <v>0</v>
          </cell>
          <cell r="Z1063">
            <v>0</v>
          </cell>
        </row>
        <row r="1065">
          <cell r="D1065" t="str">
            <v/>
          </cell>
        </row>
        <row r="1066">
          <cell r="E1066" t="str">
            <v>SUBTOTAL</v>
          </cell>
          <cell r="I1066">
            <v>3058</v>
          </cell>
          <cell r="L1066">
            <v>504570</v>
          </cell>
          <cell r="Z1066" t="e">
            <v>#N/A</v>
          </cell>
        </row>
        <row r="1067">
          <cell r="E1067" t="str">
            <v>A.I.U</v>
          </cell>
          <cell r="I1067">
            <v>0</v>
          </cell>
          <cell r="L1067">
            <v>0</v>
          </cell>
          <cell r="Z1067">
            <v>0</v>
          </cell>
        </row>
        <row r="1068">
          <cell r="D1068" t="str">
            <v>AIUAADMON</v>
          </cell>
          <cell r="E1068" t="str">
            <v>Admon</v>
          </cell>
          <cell r="F1068">
            <v>0</v>
          </cell>
          <cell r="I1068">
            <v>0</v>
          </cell>
          <cell r="J1068">
            <v>0</v>
          </cell>
          <cell r="L1068">
            <v>0</v>
          </cell>
          <cell r="Z1068">
            <v>0</v>
          </cell>
        </row>
        <row r="1069">
          <cell r="D1069" t="str">
            <v>AIUAIMPRE</v>
          </cell>
          <cell r="E1069" t="str">
            <v>Imprevistos</v>
          </cell>
          <cell r="F1069">
            <v>0</v>
          </cell>
          <cell r="I1069">
            <v>0</v>
          </cell>
          <cell r="J1069">
            <v>0</v>
          </cell>
          <cell r="L1069">
            <v>0</v>
          </cell>
          <cell r="Z1069">
            <v>0</v>
          </cell>
        </row>
        <row r="1070">
          <cell r="D1070" t="str">
            <v>AIUAUTILI</v>
          </cell>
          <cell r="E1070" t="str">
            <v>Utilidad</v>
          </cell>
          <cell r="F1070">
            <v>0</v>
          </cell>
          <cell r="I1070">
            <v>0</v>
          </cell>
          <cell r="J1070">
            <v>0</v>
          </cell>
          <cell r="L1070">
            <v>0</v>
          </cell>
          <cell r="Z1070">
            <v>0</v>
          </cell>
        </row>
        <row r="1071">
          <cell r="D1071" t="str">
            <v>AIUAIVAUTI</v>
          </cell>
          <cell r="E1071" t="str">
            <v>IVA utilidad</v>
          </cell>
          <cell r="F1071">
            <v>0</v>
          </cell>
          <cell r="I1071">
            <v>0</v>
          </cell>
          <cell r="J1071">
            <v>0</v>
          </cell>
          <cell r="L1071">
            <v>0</v>
          </cell>
          <cell r="Z1071">
            <v>0</v>
          </cell>
        </row>
        <row r="1073">
          <cell r="D1073" t="str">
            <v>ANGFD</v>
          </cell>
          <cell r="E1073" t="str">
            <v>Geotextil para Filtración y Drenaje Tipo 1</v>
          </cell>
          <cell r="G1073" t="str">
            <v>UN.</v>
          </cell>
          <cell r="H1073" t="str">
            <v>M2</v>
          </cell>
          <cell r="I1073">
            <v>3108</v>
          </cell>
          <cell r="K1073">
            <v>383</v>
          </cell>
          <cell r="L1073">
            <v>1190364</v>
          </cell>
          <cell r="N1073">
            <v>2258</v>
          </cell>
          <cell r="O1073">
            <v>850</v>
          </cell>
          <cell r="P1073">
            <v>0</v>
          </cell>
          <cell r="Q1073">
            <v>0</v>
          </cell>
          <cell r="X1073">
            <v>1190364</v>
          </cell>
          <cell r="Y1073" t="str">
            <v>M2</v>
          </cell>
          <cell r="Z1073" t="e">
            <v>#N/A</v>
          </cell>
          <cell r="AA1073" t="e">
            <v>#N/A</v>
          </cell>
          <cell r="AB1073" t="e">
            <v>#N/A</v>
          </cell>
          <cell r="AC1073">
            <v>0</v>
          </cell>
        </row>
        <row r="1075">
          <cell r="D1075" t="str">
            <v>CODIGO</v>
          </cell>
          <cell r="E1075" t="str">
            <v>DESCRIPCION</v>
          </cell>
          <cell r="F1075" t="str">
            <v>UN</v>
          </cell>
          <cell r="G1075" t="str">
            <v>CANT</v>
          </cell>
          <cell r="H1075" t="str">
            <v>V/UNIT.</v>
          </cell>
          <cell r="I1075" t="str">
            <v>V/TOTAL</v>
          </cell>
          <cell r="K1075" t="str">
            <v>CANT TOTAL</v>
          </cell>
          <cell r="L1075" t="str">
            <v>Vr TOTAL</v>
          </cell>
          <cell r="Y1075" t="str">
            <v>CANT.</v>
          </cell>
          <cell r="Z1075" t="str">
            <v>V/TOTAL</v>
          </cell>
        </row>
        <row r="1076">
          <cell r="E1076" t="str">
            <v>MATERIALES</v>
          </cell>
          <cell r="I1076">
            <v>2258</v>
          </cell>
          <cell r="L1076">
            <v>864814</v>
          </cell>
          <cell r="Z1076" t="e">
            <v>#N/A</v>
          </cell>
        </row>
        <row r="1077">
          <cell r="D1077" t="str">
            <v>MA26GE16NT</v>
          </cell>
          <cell r="E1077" t="str">
            <v>Geotextil 1600 NT</v>
          </cell>
          <cell r="F1077" t="str">
            <v>m2</v>
          </cell>
          <cell r="G1077">
            <v>1.05</v>
          </cell>
          <cell r="H1077">
            <v>2150</v>
          </cell>
          <cell r="I1077">
            <v>2258</v>
          </cell>
          <cell r="J1077">
            <v>0</v>
          </cell>
          <cell r="K1077">
            <v>402.15000000000003</v>
          </cell>
          <cell r="L1077">
            <v>864622.50000000012</v>
          </cell>
          <cell r="Y1077" t="e">
            <v>#N/A</v>
          </cell>
          <cell r="Z1077" t="e">
            <v>#N/A</v>
          </cell>
        </row>
        <row r="1079">
          <cell r="E1079" t="str">
            <v>MANO DE OBRA</v>
          </cell>
          <cell r="I1079">
            <v>850</v>
          </cell>
          <cell r="L1079">
            <v>325550</v>
          </cell>
          <cell r="Z1079" t="e">
            <v>#N/A</v>
          </cell>
        </row>
        <row r="1080">
          <cell r="D1080" t="str">
            <v>MOANIGF</v>
          </cell>
          <cell r="E1080" t="str">
            <v>Instalación Geotextilespara Filtraciones</v>
          </cell>
          <cell r="F1080" t="str">
            <v>M2</v>
          </cell>
          <cell r="G1080">
            <v>1</v>
          </cell>
          <cell r="H1080">
            <v>850</v>
          </cell>
          <cell r="I1080">
            <v>850</v>
          </cell>
          <cell r="J1080">
            <v>0</v>
          </cell>
          <cell r="K1080">
            <v>383</v>
          </cell>
          <cell r="L1080">
            <v>325550</v>
          </cell>
          <cell r="Y1080" t="e">
            <v>#N/A</v>
          </cell>
          <cell r="Z1080" t="e">
            <v>#N/A</v>
          </cell>
        </row>
        <row r="1082">
          <cell r="E1082" t="str">
            <v>VARIOS</v>
          </cell>
          <cell r="I1082">
            <v>0</v>
          </cell>
          <cell r="L1082">
            <v>0</v>
          </cell>
          <cell r="Z1082">
            <v>0</v>
          </cell>
        </row>
        <row r="1084">
          <cell r="D1084" t="str">
            <v/>
          </cell>
        </row>
        <row r="1085">
          <cell r="E1085" t="str">
            <v>SUBTOTAL</v>
          </cell>
          <cell r="I1085">
            <v>3108</v>
          </cell>
          <cell r="L1085">
            <v>1190364</v>
          </cell>
          <cell r="Z1085" t="e">
            <v>#N/A</v>
          </cell>
        </row>
        <row r="1086">
          <cell r="E1086" t="str">
            <v>A.I.U</v>
          </cell>
          <cell r="I1086">
            <v>0</v>
          </cell>
          <cell r="L1086">
            <v>0</v>
          </cell>
          <cell r="Z1086">
            <v>0</v>
          </cell>
        </row>
        <row r="1087">
          <cell r="D1087" t="str">
            <v>AIUAADMON</v>
          </cell>
          <cell r="E1087" t="str">
            <v>Admon</v>
          </cell>
          <cell r="F1087">
            <v>0</v>
          </cell>
          <cell r="I1087">
            <v>0</v>
          </cell>
          <cell r="J1087">
            <v>0</v>
          </cell>
          <cell r="L1087">
            <v>0</v>
          </cell>
          <cell r="Z1087">
            <v>0</v>
          </cell>
        </row>
        <row r="1088">
          <cell r="D1088" t="str">
            <v>AIUAIMPRE</v>
          </cell>
          <cell r="E1088" t="str">
            <v>Imprevistos</v>
          </cell>
          <cell r="F1088">
            <v>0</v>
          </cell>
          <cell r="I1088">
            <v>0</v>
          </cell>
          <cell r="J1088">
            <v>0</v>
          </cell>
          <cell r="L1088">
            <v>0</v>
          </cell>
          <cell r="Z1088">
            <v>0</v>
          </cell>
        </row>
        <row r="1089">
          <cell r="D1089" t="str">
            <v>AIUAUTILI</v>
          </cell>
          <cell r="E1089" t="str">
            <v>Utilidad</v>
          </cell>
          <cell r="F1089">
            <v>0</v>
          </cell>
          <cell r="I1089">
            <v>0</v>
          </cell>
          <cell r="J1089">
            <v>0</v>
          </cell>
          <cell r="L1089">
            <v>0</v>
          </cell>
          <cell r="Z1089">
            <v>0</v>
          </cell>
        </row>
        <row r="1090">
          <cell r="D1090" t="str">
            <v>AIUAIVAUTI</v>
          </cell>
          <cell r="E1090" t="str">
            <v>IVA utilidad</v>
          </cell>
          <cell r="F1090">
            <v>0</v>
          </cell>
          <cell r="I1090">
            <v>0</v>
          </cell>
          <cell r="J1090">
            <v>0</v>
          </cell>
          <cell r="L1090">
            <v>0</v>
          </cell>
          <cell r="Z1090">
            <v>0</v>
          </cell>
        </row>
        <row r="1092">
          <cell r="E1092" t="str">
            <v>ITEM</v>
          </cell>
        </row>
        <row r="1093">
          <cell r="D1093" t="str">
            <v>ANPOMA</v>
          </cell>
          <cell r="E1093" t="str">
            <v xml:space="preserve">Pozo Inspección Mamposteria </v>
          </cell>
          <cell r="G1093" t="str">
            <v>UN.</v>
          </cell>
          <cell r="H1093" t="str">
            <v>Ml</v>
          </cell>
          <cell r="I1093">
            <v>224479</v>
          </cell>
          <cell r="K1093">
            <v>234.95</v>
          </cell>
          <cell r="L1093">
            <v>52741341.049999997</v>
          </cell>
          <cell r="N1093">
            <v>188979</v>
          </cell>
          <cell r="O1093">
            <v>35000</v>
          </cell>
          <cell r="P1093">
            <v>500</v>
          </cell>
          <cell r="Q1093">
            <v>0</v>
          </cell>
          <cell r="X1093">
            <v>52741341.049999997</v>
          </cell>
          <cell r="Y1093" t="str">
            <v>Ml</v>
          </cell>
          <cell r="Z1093" t="e">
            <v>#VALUE!</v>
          </cell>
          <cell r="AA1093" t="e">
            <v>#VALUE!</v>
          </cell>
          <cell r="AB1093" t="e">
            <v>#VALUE!</v>
          </cell>
          <cell r="AC1093" t="e">
            <v>#VALUE!</v>
          </cell>
        </row>
        <row r="1095">
          <cell r="D1095" t="str">
            <v>CODIGO</v>
          </cell>
          <cell r="E1095" t="str">
            <v>DESCRIPCION</v>
          </cell>
          <cell r="F1095" t="str">
            <v>UN</v>
          </cell>
          <cell r="G1095" t="str">
            <v>CANT</v>
          </cell>
          <cell r="H1095" t="str">
            <v>V/UNIT.</v>
          </cell>
          <cell r="I1095" t="str">
            <v>V/TOTAL</v>
          </cell>
          <cell r="K1095" t="str">
            <v>CANT TOTAL</v>
          </cell>
          <cell r="L1095" t="str">
            <v>Vr TOTAL</v>
          </cell>
          <cell r="Y1095" t="str">
            <v>CANT.</v>
          </cell>
          <cell r="Z1095" t="str">
            <v>V/TOTAL</v>
          </cell>
        </row>
        <row r="1096">
          <cell r="E1096" t="str">
            <v>MATERIALES</v>
          </cell>
          <cell r="I1096">
            <v>188979</v>
          </cell>
          <cell r="L1096">
            <v>44400616.049999997</v>
          </cell>
          <cell r="Z1096" t="e">
            <v>#VALUE!</v>
          </cell>
        </row>
        <row r="1097">
          <cell r="D1097" t="str">
            <v>MA06TR</v>
          </cell>
          <cell r="E1097" t="str">
            <v>Ladrillo Tolete Recocido</v>
          </cell>
          <cell r="F1097" t="str">
            <v>Un</v>
          </cell>
          <cell r="G1097">
            <v>380</v>
          </cell>
          <cell r="H1097">
            <v>220</v>
          </cell>
          <cell r="I1097">
            <v>83600</v>
          </cell>
          <cell r="J1097">
            <v>0</v>
          </cell>
          <cell r="K1097">
            <v>89281</v>
          </cell>
          <cell r="L1097">
            <v>19641820</v>
          </cell>
          <cell r="Y1097" t="e">
            <v>#VALUE!</v>
          </cell>
          <cell r="Z1097" t="e">
            <v>#VALUE!</v>
          </cell>
        </row>
        <row r="1098">
          <cell r="D1098" t="str">
            <v>MA02AS</v>
          </cell>
          <cell r="E1098" t="str">
            <v>Arena Semilavada</v>
          </cell>
          <cell r="F1098" t="str">
            <v>M3</v>
          </cell>
          <cell r="G1098">
            <v>1.0455999999999999</v>
          </cell>
          <cell r="H1098">
            <v>19500</v>
          </cell>
          <cell r="I1098">
            <v>20389</v>
          </cell>
          <cell r="J1098">
            <v>0</v>
          </cell>
          <cell r="K1098">
            <v>245.66371999999996</v>
          </cell>
          <cell r="L1098">
            <v>4790442.5399999991</v>
          </cell>
          <cell r="Y1098" t="e">
            <v>#VALUE!</v>
          </cell>
          <cell r="Z1098" t="e">
            <v>#VALUE!</v>
          </cell>
        </row>
        <row r="1099">
          <cell r="D1099" t="str">
            <v>MA03CG</v>
          </cell>
          <cell r="E1099" t="str">
            <v>Cemento Gris</v>
          </cell>
          <cell r="F1099" t="str">
            <v>Kg</v>
          </cell>
          <cell r="G1099">
            <v>195.249</v>
          </cell>
          <cell r="H1099">
            <v>190</v>
          </cell>
          <cell r="I1099">
            <v>37097</v>
          </cell>
          <cell r="J1099">
            <v>0</v>
          </cell>
          <cell r="K1099">
            <v>45873.752549999997</v>
          </cell>
          <cell r="L1099">
            <v>8716012.9845000003</v>
          </cell>
          <cell r="Y1099" t="e">
            <v>#VALUE!</v>
          </cell>
          <cell r="Z1099" t="e">
            <v>#VALUE!</v>
          </cell>
        </row>
        <row r="1100">
          <cell r="D1100" t="str">
            <v>MA01H6</v>
          </cell>
          <cell r="E1100" t="str">
            <v>Acero PDR60 N. 6</v>
          </cell>
          <cell r="F1100" t="str">
            <v>Kg</v>
          </cell>
          <cell r="G1100">
            <v>8</v>
          </cell>
          <cell r="H1100">
            <v>2150</v>
          </cell>
          <cell r="I1100">
            <v>17200</v>
          </cell>
          <cell r="J1100">
            <v>0</v>
          </cell>
          <cell r="K1100">
            <v>1879.6</v>
          </cell>
          <cell r="L1100">
            <v>4041140</v>
          </cell>
          <cell r="Y1100" t="e">
            <v>#VALUE!</v>
          </cell>
          <cell r="Z1100" t="e">
            <v>#VALUE!</v>
          </cell>
        </row>
        <row r="1101">
          <cell r="D1101" t="str">
            <v>MA26GE16NT</v>
          </cell>
          <cell r="E1101" t="str">
            <v>Geotextil 1600 NT</v>
          </cell>
          <cell r="F1101" t="str">
            <v>m2</v>
          </cell>
          <cell r="G1101">
            <v>7.3920000000000003</v>
          </cell>
          <cell r="H1101">
            <v>2150</v>
          </cell>
          <cell r="I1101">
            <v>15893</v>
          </cell>
          <cell r="J1101">
            <v>0</v>
          </cell>
          <cell r="K1101">
            <v>1736.7503999999999</v>
          </cell>
          <cell r="L1101">
            <v>3734013.36</v>
          </cell>
          <cell r="Y1101" t="e">
            <v>#N/A</v>
          </cell>
          <cell r="Z1101" t="e">
            <v>#N/A</v>
          </cell>
        </row>
        <row r="1102">
          <cell r="D1102" t="str">
            <v>MA27T</v>
          </cell>
          <cell r="E1102" t="str">
            <v>Toxement</v>
          </cell>
          <cell r="F1102" t="str">
            <v>kg</v>
          </cell>
          <cell r="G1102">
            <v>8</v>
          </cell>
          <cell r="H1102">
            <v>1850</v>
          </cell>
          <cell r="I1102">
            <v>14800</v>
          </cell>
          <cell r="J1102">
            <v>0</v>
          </cell>
          <cell r="K1102">
            <v>1879.6</v>
          </cell>
          <cell r="L1102">
            <v>3477260</v>
          </cell>
          <cell r="Y1102" t="e">
            <v>#VALUE!</v>
          </cell>
          <cell r="Z1102" t="e">
            <v>#VALUE!</v>
          </cell>
        </row>
        <row r="1104">
          <cell r="E1104" t="str">
            <v>MANO DE OBRA</v>
          </cell>
          <cell r="I1104">
            <v>35000</v>
          </cell>
          <cell r="J1104">
            <v>0</v>
          </cell>
          <cell r="L1104">
            <v>8223250</v>
          </cell>
          <cell r="Z1104" t="e">
            <v>#VALUE!</v>
          </cell>
        </row>
        <row r="1105">
          <cell r="D1105" t="str">
            <v>MOANPM</v>
          </cell>
          <cell r="E1105" t="str">
            <v>Pozo Inspeccion Mamposteria</v>
          </cell>
          <cell r="F1105" t="str">
            <v>Ml</v>
          </cell>
          <cell r="G1105">
            <v>1</v>
          </cell>
          <cell r="H1105">
            <v>35000</v>
          </cell>
          <cell r="I1105">
            <v>35000</v>
          </cell>
          <cell r="J1105">
            <v>0</v>
          </cell>
          <cell r="K1105">
            <v>234.95</v>
          </cell>
          <cell r="L1105">
            <v>8223250</v>
          </cell>
          <cell r="Y1105" t="e">
            <v>#VALUE!</v>
          </cell>
          <cell r="Z1105" t="e">
            <v>#VALUE!</v>
          </cell>
        </row>
        <row r="1107">
          <cell r="E1107" t="str">
            <v>VARIOS</v>
          </cell>
          <cell r="I1107">
            <v>500</v>
          </cell>
          <cell r="L1107">
            <v>117475</v>
          </cell>
          <cell r="Z1107" t="e">
            <v>#VALUE!</v>
          </cell>
        </row>
        <row r="1108">
          <cell r="D1108" t="str">
            <v>TC07H350</v>
          </cell>
          <cell r="E1108" t="str">
            <v>Herramienta</v>
          </cell>
          <cell r="F1108" t="str">
            <v>Gb</v>
          </cell>
          <cell r="G1108">
            <v>1</v>
          </cell>
          <cell r="H1108">
            <v>500</v>
          </cell>
          <cell r="I1108">
            <v>500</v>
          </cell>
          <cell r="J1108">
            <v>0</v>
          </cell>
          <cell r="K1108">
            <v>234.95</v>
          </cell>
          <cell r="L1108">
            <v>117475</v>
          </cell>
          <cell r="Y1108" t="e">
            <v>#VALUE!</v>
          </cell>
          <cell r="Z1108" t="e">
            <v>#VALUE!</v>
          </cell>
        </row>
        <row r="1109">
          <cell r="D1109" t="str">
            <v/>
          </cell>
        </row>
        <row r="1110">
          <cell r="E1110" t="str">
            <v>SUBTOTAL</v>
          </cell>
          <cell r="I1110">
            <v>224479</v>
          </cell>
          <cell r="L1110">
            <v>52741341.049999997</v>
          </cell>
          <cell r="Z1110" t="e">
            <v>#VALUE!</v>
          </cell>
        </row>
        <row r="1111">
          <cell r="E1111" t="str">
            <v>A.I.U</v>
          </cell>
          <cell r="I1111">
            <v>0</v>
          </cell>
          <cell r="L1111">
            <v>0</v>
          </cell>
          <cell r="Z1111">
            <v>0</v>
          </cell>
        </row>
        <row r="1112">
          <cell r="D1112" t="str">
            <v>AIUAADMON</v>
          </cell>
          <cell r="E1112" t="str">
            <v>Admon</v>
          </cell>
          <cell r="F1112">
            <v>0</v>
          </cell>
          <cell r="I1112">
            <v>0</v>
          </cell>
          <cell r="L1112">
            <v>0</v>
          </cell>
          <cell r="Z1112">
            <v>0</v>
          </cell>
        </row>
        <row r="1113">
          <cell r="D1113" t="str">
            <v>AIUAIMPRE</v>
          </cell>
          <cell r="E1113" t="str">
            <v>Imprevistos</v>
          </cell>
          <cell r="F1113">
            <v>0</v>
          </cell>
          <cell r="I1113">
            <v>0</v>
          </cell>
          <cell r="J1113">
            <v>0</v>
          </cell>
          <cell r="L1113">
            <v>0</v>
          </cell>
          <cell r="Z1113">
            <v>0</v>
          </cell>
        </row>
        <row r="1114">
          <cell r="D1114" t="str">
            <v>AIUAUTILI</v>
          </cell>
          <cell r="E1114" t="str">
            <v>Utilidad</v>
          </cell>
          <cell r="F1114">
            <v>0</v>
          </cell>
          <cell r="I1114">
            <v>0</v>
          </cell>
          <cell r="J1114">
            <v>0</v>
          </cell>
          <cell r="L1114">
            <v>0</v>
          </cell>
          <cell r="Z1114">
            <v>0</v>
          </cell>
        </row>
        <row r="1115">
          <cell r="D1115" t="str">
            <v>AIUAIVAUTI</v>
          </cell>
          <cell r="E1115" t="str">
            <v>IVA utilidad</v>
          </cell>
          <cell r="F1115">
            <v>0</v>
          </cell>
          <cell r="I1115">
            <v>0</v>
          </cell>
          <cell r="J1115">
            <v>0</v>
          </cell>
          <cell r="L1115">
            <v>0</v>
          </cell>
          <cell r="Z1115">
            <v>0</v>
          </cell>
        </row>
        <row r="1117">
          <cell r="E1117" t="str">
            <v>ITEM</v>
          </cell>
        </row>
        <row r="1118">
          <cell r="D1118" t="str">
            <v>ANPOMA37</v>
          </cell>
          <cell r="E1118" t="str">
            <v>Pozo Inspección Mamposteria  e=0.37</v>
          </cell>
          <cell r="G1118" t="str">
            <v>UN.</v>
          </cell>
          <cell r="H1118" t="str">
            <v>Ml</v>
          </cell>
          <cell r="I1118">
            <v>386181</v>
          </cell>
          <cell r="K1118">
            <v>6</v>
          </cell>
          <cell r="L1118">
            <v>2317086</v>
          </cell>
          <cell r="N1118">
            <v>320681</v>
          </cell>
          <cell r="O1118">
            <v>65000</v>
          </cell>
          <cell r="P1118">
            <v>500</v>
          </cell>
          <cell r="Q1118">
            <v>0</v>
          </cell>
          <cell r="X1118">
            <v>2317086</v>
          </cell>
          <cell r="Y1118" t="str">
            <v>Ml</v>
          </cell>
          <cell r="Z1118" t="e">
            <v>#N/A</v>
          </cell>
          <cell r="AA1118" t="e">
            <v>#N/A</v>
          </cell>
          <cell r="AB1118" t="e">
            <v>#N/A</v>
          </cell>
          <cell r="AC1118" t="e">
            <v>#N/A</v>
          </cell>
        </row>
        <row r="1120">
          <cell r="D1120" t="str">
            <v>CODIGO</v>
          </cell>
          <cell r="E1120" t="str">
            <v>DESCRIPCION</v>
          </cell>
          <cell r="F1120" t="str">
            <v>UN</v>
          </cell>
          <cell r="G1120" t="str">
            <v>CANT</v>
          </cell>
          <cell r="H1120" t="str">
            <v>V/UNIT.</v>
          </cell>
          <cell r="I1120" t="str">
            <v>V/TOTAL</v>
          </cell>
          <cell r="K1120" t="str">
            <v>CANT TOTAL</v>
          </cell>
          <cell r="L1120" t="str">
            <v>Vr TOTAL</v>
          </cell>
          <cell r="Y1120" t="str">
            <v>CANT.</v>
          </cell>
          <cell r="Z1120" t="str">
            <v>V/TOTAL</v>
          </cell>
        </row>
        <row r="1121">
          <cell r="E1121" t="str">
            <v>MATERIALES</v>
          </cell>
          <cell r="I1121">
            <v>320681</v>
          </cell>
          <cell r="L1121">
            <v>1924086</v>
          </cell>
          <cell r="Z1121" t="e">
            <v>#N/A</v>
          </cell>
        </row>
        <row r="1122">
          <cell r="D1122" t="str">
            <v>MA06TR</v>
          </cell>
          <cell r="E1122" t="str">
            <v>Ladrillo Tolete Recocido</v>
          </cell>
          <cell r="F1122" t="str">
            <v>Un</v>
          </cell>
          <cell r="G1122">
            <v>760</v>
          </cell>
          <cell r="H1122">
            <v>220</v>
          </cell>
          <cell r="I1122">
            <v>167200</v>
          </cell>
          <cell r="J1122">
            <v>0</v>
          </cell>
          <cell r="K1122">
            <v>4560</v>
          </cell>
          <cell r="L1122">
            <v>1003200</v>
          </cell>
          <cell r="Y1122" t="e">
            <v>#N/A</v>
          </cell>
          <cell r="Z1122" t="e">
            <v>#N/A</v>
          </cell>
        </row>
        <row r="1123">
          <cell r="D1123" t="str">
            <v>MA02AS</v>
          </cell>
          <cell r="E1123" t="str">
            <v>Arena Semilavada</v>
          </cell>
          <cell r="F1123" t="str">
            <v>M3</v>
          </cell>
          <cell r="G1123">
            <v>2.0911999999999997</v>
          </cell>
          <cell r="H1123">
            <v>19500</v>
          </cell>
          <cell r="I1123">
            <v>40778</v>
          </cell>
          <cell r="J1123">
            <v>0</v>
          </cell>
          <cell r="K1123">
            <v>12.547199999999998</v>
          </cell>
          <cell r="L1123">
            <v>244670.39999999997</v>
          </cell>
          <cell r="Y1123" t="e">
            <v>#N/A</v>
          </cell>
          <cell r="Z1123" t="e">
            <v>#N/A</v>
          </cell>
        </row>
        <row r="1124">
          <cell r="D1124" t="str">
            <v>MA03CG</v>
          </cell>
          <cell r="E1124" t="str">
            <v>Cemento Gris</v>
          </cell>
          <cell r="F1124" t="str">
            <v>Kg</v>
          </cell>
          <cell r="G1124">
            <v>292.87349999999998</v>
          </cell>
          <cell r="H1124">
            <v>190</v>
          </cell>
          <cell r="I1124">
            <v>55646</v>
          </cell>
          <cell r="J1124">
            <v>0</v>
          </cell>
          <cell r="K1124">
            <v>1757.241</v>
          </cell>
          <cell r="L1124">
            <v>333875.78999999998</v>
          </cell>
          <cell r="Y1124" t="e">
            <v>#N/A</v>
          </cell>
          <cell r="Z1124" t="e">
            <v>#N/A</v>
          </cell>
        </row>
        <row r="1125">
          <cell r="D1125" t="str">
            <v>MA01H6</v>
          </cell>
          <cell r="E1125" t="str">
            <v>Acero PDR60 N. 6</v>
          </cell>
          <cell r="F1125" t="str">
            <v>Kg</v>
          </cell>
          <cell r="G1125">
            <v>14</v>
          </cell>
          <cell r="H1125">
            <v>2150</v>
          </cell>
          <cell r="I1125">
            <v>30100</v>
          </cell>
          <cell r="J1125">
            <v>0</v>
          </cell>
          <cell r="K1125">
            <v>84</v>
          </cell>
          <cell r="L1125">
            <v>180600</v>
          </cell>
          <cell r="Y1125" t="e">
            <v>#N/A</v>
          </cell>
          <cell r="Z1125" t="e">
            <v>#N/A</v>
          </cell>
        </row>
        <row r="1126">
          <cell r="D1126" t="str">
            <v>MA26GE16NT</v>
          </cell>
          <cell r="E1126" t="str">
            <v>Geotextil 1600 NT</v>
          </cell>
          <cell r="F1126" t="str">
            <v>m2</v>
          </cell>
          <cell r="G1126">
            <v>8.9239999999999995</v>
          </cell>
          <cell r="H1126">
            <v>2150</v>
          </cell>
          <cell r="I1126">
            <v>19187</v>
          </cell>
          <cell r="J1126">
            <v>0</v>
          </cell>
          <cell r="K1126">
            <v>53.543999999999997</v>
          </cell>
          <cell r="L1126">
            <v>115119.59999999999</v>
          </cell>
          <cell r="Y1126" t="e">
            <v>#N/A</v>
          </cell>
          <cell r="Z1126" t="e">
            <v>#N/A</v>
          </cell>
        </row>
        <row r="1127">
          <cell r="D1127" t="str">
            <v>MA27T</v>
          </cell>
          <cell r="E1127" t="str">
            <v>Toxement</v>
          </cell>
          <cell r="F1127" t="str">
            <v>kg</v>
          </cell>
          <cell r="G1127">
            <v>4.2</v>
          </cell>
          <cell r="H1127">
            <v>1850</v>
          </cell>
          <cell r="I1127">
            <v>7770</v>
          </cell>
          <cell r="J1127">
            <v>0</v>
          </cell>
          <cell r="K1127">
            <v>25.200000000000003</v>
          </cell>
          <cell r="L1127">
            <v>46620.000000000007</v>
          </cell>
          <cell r="Y1127" t="e">
            <v>#N/A</v>
          </cell>
          <cell r="Z1127" t="e">
            <v>#N/A</v>
          </cell>
        </row>
        <row r="1129">
          <cell r="E1129" t="str">
            <v>MANO DE OBRA</v>
          </cell>
          <cell r="I1129">
            <v>65000</v>
          </cell>
          <cell r="J1129">
            <v>0</v>
          </cell>
          <cell r="L1129">
            <v>390000</v>
          </cell>
          <cell r="Z1129" t="e">
            <v>#N/A</v>
          </cell>
        </row>
        <row r="1130">
          <cell r="D1130" t="str">
            <v>MOANPM37</v>
          </cell>
          <cell r="E1130" t="str">
            <v>Pozo Inspeccion Mamposteria e=0.37</v>
          </cell>
          <cell r="F1130" t="str">
            <v>Ml</v>
          </cell>
          <cell r="G1130">
            <v>1</v>
          </cell>
          <cell r="H1130">
            <v>65000</v>
          </cell>
          <cell r="I1130">
            <v>65000</v>
          </cell>
          <cell r="J1130">
            <v>0</v>
          </cell>
          <cell r="K1130">
            <v>6</v>
          </cell>
          <cell r="L1130">
            <v>390000</v>
          </cell>
          <cell r="Y1130" t="e">
            <v>#N/A</v>
          </cell>
          <cell r="Z1130" t="e">
            <v>#N/A</v>
          </cell>
        </row>
        <row r="1132">
          <cell r="E1132" t="str">
            <v>VARIOS</v>
          </cell>
          <cell r="I1132">
            <v>500</v>
          </cell>
          <cell r="L1132">
            <v>3000</v>
          </cell>
          <cell r="Z1132" t="e">
            <v>#N/A</v>
          </cell>
        </row>
        <row r="1133">
          <cell r="D1133" t="str">
            <v>TC07H350</v>
          </cell>
          <cell r="E1133" t="str">
            <v>Herramienta</v>
          </cell>
          <cell r="F1133" t="str">
            <v>Gb</v>
          </cell>
          <cell r="G1133">
            <v>1</v>
          </cell>
          <cell r="H1133">
            <v>500</v>
          </cell>
          <cell r="I1133">
            <v>500</v>
          </cell>
          <cell r="J1133">
            <v>0</v>
          </cell>
          <cell r="K1133">
            <v>6</v>
          </cell>
          <cell r="L1133">
            <v>3000</v>
          </cell>
          <cell r="Y1133" t="e">
            <v>#N/A</v>
          </cell>
          <cell r="Z1133" t="e">
            <v>#N/A</v>
          </cell>
        </row>
        <row r="1134">
          <cell r="D1134" t="str">
            <v/>
          </cell>
        </row>
        <row r="1135">
          <cell r="E1135" t="str">
            <v>SUBTOTAL</v>
          </cell>
          <cell r="I1135">
            <v>386181</v>
          </cell>
          <cell r="L1135">
            <v>2317086</v>
          </cell>
          <cell r="Z1135" t="e">
            <v>#N/A</v>
          </cell>
        </row>
        <row r="1136">
          <cell r="E1136" t="str">
            <v>A.I.U</v>
          </cell>
          <cell r="I1136">
            <v>0</v>
          </cell>
          <cell r="L1136">
            <v>0</v>
          </cell>
          <cell r="Z1136">
            <v>0</v>
          </cell>
        </row>
        <row r="1137">
          <cell r="D1137" t="str">
            <v>AIUAADMON</v>
          </cell>
          <cell r="E1137" t="str">
            <v>Admon</v>
          </cell>
          <cell r="F1137">
            <v>0</v>
          </cell>
          <cell r="I1137">
            <v>0</v>
          </cell>
          <cell r="L1137">
            <v>0</v>
          </cell>
          <cell r="Z1137">
            <v>0</v>
          </cell>
        </row>
        <row r="1138">
          <cell r="D1138" t="str">
            <v>AIUAIMPRE</v>
          </cell>
          <cell r="E1138" t="str">
            <v>Imprevistos</v>
          </cell>
          <cell r="F1138">
            <v>0</v>
          </cell>
          <cell r="I1138">
            <v>0</v>
          </cell>
          <cell r="J1138">
            <v>0</v>
          </cell>
          <cell r="L1138">
            <v>0</v>
          </cell>
          <cell r="Z1138">
            <v>0</v>
          </cell>
        </row>
        <row r="1139">
          <cell r="D1139" t="str">
            <v>AIUAUTILI</v>
          </cell>
          <cell r="E1139" t="str">
            <v>Utilidad</v>
          </cell>
          <cell r="F1139">
            <v>0</v>
          </cell>
          <cell r="I1139">
            <v>0</v>
          </cell>
          <cell r="J1139">
            <v>0</v>
          </cell>
          <cell r="L1139">
            <v>0</v>
          </cell>
          <cell r="Z1139">
            <v>0</v>
          </cell>
        </row>
        <row r="1140">
          <cell r="D1140" t="str">
            <v>AIUAIVAUTI</v>
          </cell>
          <cell r="E1140" t="str">
            <v>IVA utilidad</v>
          </cell>
          <cell r="F1140">
            <v>0</v>
          </cell>
          <cell r="I1140">
            <v>0</v>
          </cell>
          <cell r="J1140">
            <v>0</v>
          </cell>
          <cell r="L1140">
            <v>0</v>
          </cell>
          <cell r="Z1140">
            <v>0</v>
          </cell>
        </row>
        <row r="1142">
          <cell r="E1142" t="str">
            <v>ITEM</v>
          </cell>
        </row>
        <row r="1143">
          <cell r="D1143" t="str">
            <v>ANPOBA</v>
          </cell>
          <cell r="E1143" t="str">
            <v xml:space="preserve">Pozo Base </v>
          </cell>
          <cell r="G1143" t="str">
            <v>UN.</v>
          </cell>
          <cell r="H1143" t="str">
            <v>Un</v>
          </cell>
          <cell r="I1143" t="e">
            <v>#N/A</v>
          </cell>
          <cell r="K1143">
            <v>0</v>
          </cell>
          <cell r="L1143" t="e">
            <v>#N/A</v>
          </cell>
          <cell r="N1143" t="e">
            <v>#N/A</v>
          </cell>
          <cell r="O1143">
            <v>16000</v>
          </cell>
          <cell r="P1143">
            <v>500</v>
          </cell>
          <cell r="Q1143" t="e">
            <v>#N/A</v>
          </cell>
          <cell r="X1143" t="e">
            <v>#N/A</v>
          </cell>
          <cell r="Y1143" t="str">
            <v>Un</v>
          </cell>
          <cell r="Z1143" t="e">
            <v>#VALUE!</v>
          </cell>
          <cell r="AA1143" t="e">
            <v>#VALUE!</v>
          </cell>
          <cell r="AB1143" t="e">
            <v>#VALUE!</v>
          </cell>
          <cell r="AC1143" t="e">
            <v>#VALUE!</v>
          </cell>
        </row>
        <row r="1145">
          <cell r="D1145" t="str">
            <v>CODIGO</v>
          </cell>
          <cell r="E1145" t="str">
            <v>DESCRIPCION</v>
          </cell>
          <cell r="F1145" t="str">
            <v>UN</v>
          </cell>
          <cell r="G1145" t="str">
            <v>CANT</v>
          </cell>
          <cell r="H1145" t="str">
            <v>V/UNIT.</v>
          </cell>
          <cell r="I1145" t="str">
            <v>V/TOTAL</v>
          </cell>
          <cell r="K1145" t="str">
            <v>CANT TOTAL</v>
          </cell>
          <cell r="L1145" t="str">
            <v>Vr TOTAL</v>
          </cell>
          <cell r="Y1145" t="str">
            <v>CANT.</v>
          </cell>
          <cell r="Z1145" t="str">
            <v>V/TOTAL</v>
          </cell>
        </row>
        <row r="1146">
          <cell r="E1146" t="str">
            <v>MATERIALES</v>
          </cell>
          <cell r="I1146" t="e">
            <v>#N/A</v>
          </cell>
          <cell r="L1146" t="e">
            <v>#N/A</v>
          </cell>
          <cell r="Z1146" t="e">
            <v>#VALUE!</v>
          </cell>
        </row>
        <row r="1147">
          <cell r="D1147" t="str">
            <v>MA03CG</v>
          </cell>
          <cell r="E1147" t="str">
            <v>Cemento Gris</v>
          </cell>
          <cell r="F1147" t="str">
            <v>Kg</v>
          </cell>
          <cell r="G1147">
            <v>225</v>
          </cell>
          <cell r="H1147">
            <v>190</v>
          </cell>
          <cell r="I1147">
            <v>42750</v>
          </cell>
          <cell r="J1147">
            <v>0</v>
          </cell>
          <cell r="K1147">
            <v>0</v>
          </cell>
          <cell r="L1147">
            <v>0</v>
          </cell>
          <cell r="Y1147" t="e">
            <v>#VALUE!</v>
          </cell>
          <cell r="Z1147" t="e">
            <v>#VALUE!</v>
          </cell>
        </row>
        <row r="1148">
          <cell r="D1148" t="str">
            <v>MA02ALR</v>
          </cell>
          <cell r="E1148" t="str">
            <v>Arena Lavada Rio</v>
          </cell>
          <cell r="F1148" t="str">
            <v>M3</v>
          </cell>
          <cell r="G1148">
            <v>0.71</v>
          </cell>
          <cell r="H1148">
            <v>45000</v>
          </cell>
          <cell r="I1148">
            <v>31950</v>
          </cell>
          <cell r="J1148">
            <v>0</v>
          </cell>
          <cell r="K1148">
            <v>0</v>
          </cell>
          <cell r="L1148">
            <v>0</v>
          </cell>
          <cell r="Y1148" t="e">
            <v>#VALUE!</v>
          </cell>
          <cell r="Z1148" t="e">
            <v>#VALUE!</v>
          </cell>
        </row>
        <row r="1149">
          <cell r="D1149" t="str">
            <v>MA02GCR</v>
          </cell>
          <cell r="E1149" t="e">
            <v>#N/A</v>
          </cell>
          <cell r="F1149" t="e">
            <v>#N/A</v>
          </cell>
          <cell r="G1149">
            <v>0.7</v>
          </cell>
          <cell r="H1149" t="e">
            <v>#N/A</v>
          </cell>
          <cell r="I1149" t="e">
            <v>#N/A</v>
          </cell>
          <cell r="J1149" t="e">
            <v>#N/A</v>
          </cell>
          <cell r="K1149">
            <v>0</v>
          </cell>
          <cell r="L1149" t="e">
            <v>#N/A</v>
          </cell>
          <cell r="Y1149" t="e">
            <v>#VALUE!</v>
          </cell>
          <cell r="Z1149" t="e">
            <v>#VALUE!</v>
          </cell>
        </row>
        <row r="1150">
          <cell r="D1150" t="str">
            <v>MA01H3</v>
          </cell>
          <cell r="E1150" t="str">
            <v>Acero PDR60 N. 3</v>
          </cell>
          <cell r="F1150" t="str">
            <v>Kg</v>
          </cell>
          <cell r="G1150">
            <v>35</v>
          </cell>
          <cell r="H1150">
            <v>2150</v>
          </cell>
          <cell r="I1150">
            <v>75250</v>
          </cell>
          <cell r="J1150">
            <v>0</v>
          </cell>
          <cell r="K1150">
            <v>0</v>
          </cell>
          <cell r="L1150">
            <v>0</v>
          </cell>
          <cell r="Y1150" t="e">
            <v>#VALUE!</v>
          </cell>
          <cell r="Z1150" t="e">
            <v>#VALUE!</v>
          </cell>
        </row>
        <row r="1151">
          <cell r="D1151" t="str">
            <v>MA01H4</v>
          </cell>
          <cell r="E1151" t="str">
            <v>Acero PDR60 N. 4</v>
          </cell>
          <cell r="F1151" t="str">
            <v>Kg</v>
          </cell>
          <cell r="G1151">
            <v>45</v>
          </cell>
          <cell r="H1151">
            <v>2150</v>
          </cell>
          <cell r="I1151">
            <v>96750</v>
          </cell>
          <cell r="J1151">
            <v>0</v>
          </cell>
          <cell r="K1151">
            <v>0</v>
          </cell>
          <cell r="L1151">
            <v>0</v>
          </cell>
          <cell r="Y1151" t="e">
            <v>#VALUE!</v>
          </cell>
          <cell r="Z1151" t="e">
            <v>#VALUE!</v>
          </cell>
        </row>
        <row r="1152">
          <cell r="D1152" t="str">
            <v>MA01H5</v>
          </cell>
          <cell r="E1152" t="str">
            <v>Acero PDR60 N. 5</v>
          </cell>
          <cell r="F1152" t="str">
            <v>Kg</v>
          </cell>
          <cell r="G1152">
            <v>20</v>
          </cell>
          <cell r="H1152">
            <v>2150</v>
          </cell>
          <cell r="I1152">
            <v>43000</v>
          </cell>
          <cell r="J1152">
            <v>0</v>
          </cell>
          <cell r="K1152">
            <v>0</v>
          </cell>
          <cell r="L1152">
            <v>0</v>
          </cell>
          <cell r="Y1152" t="e">
            <v>#VALUE!</v>
          </cell>
          <cell r="Z1152" t="e">
            <v>#VALUE!</v>
          </cell>
        </row>
        <row r="1154">
          <cell r="E1154" t="str">
            <v>MANO DE OBRA</v>
          </cell>
          <cell r="I1154">
            <v>16000</v>
          </cell>
          <cell r="J1154">
            <v>0</v>
          </cell>
          <cell r="L1154">
            <v>0</v>
          </cell>
          <cell r="Z1154" t="e">
            <v>#VALUE!</v>
          </cell>
        </row>
        <row r="1155">
          <cell r="D1155" t="str">
            <v>MOANPB</v>
          </cell>
          <cell r="E1155" t="str">
            <v>Base</v>
          </cell>
          <cell r="F1155" t="str">
            <v>Un</v>
          </cell>
          <cell r="G1155">
            <v>1</v>
          </cell>
          <cell r="H1155">
            <v>16000</v>
          </cell>
          <cell r="I1155">
            <v>16000</v>
          </cell>
          <cell r="J1155">
            <v>0</v>
          </cell>
          <cell r="K1155">
            <v>0</v>
          </cell>
          <cell r="L1155">
            <v>0</v>
          </cell>
          <cell r="Y1155" t="e">
            <v>#VALUE!</v>
          </cell>
          <cell r="Z1155" t="e">
            <v>#VALUE!</v>
          </cell>
        </row>
        <row r="1157">
          <cell r="E1157" t="str">
            <v>VARIOS</v>
          </cell>
          <cell r="I1157">
            <v>500</v>
          </cell>
          <cell r="L1157">
            <v>0</v>
          </cell>
          <cell r="Z1157" t="e">
            <v>#VALUE!</v>
          </cell>
        </row>
        <row r="1158">
          <cell r="D1158" t="str">
            <v>TC07H350</v>
          </cell>
          <cell r="E1158" t="str">
            <v>Herramienta</v>
          </cell>
          <cell r="F1158" t="str">
            <v>Gb</v>
          </cell>
          <cell r="G1158">
            <v>1</v>
          </cell>
          <cell r="H1158">
            <v>500</v>
          </cell>
          <cell r="I1158">
            <v>500</v>
          </cell>
          <cell r="J1158">
            <v>0</v>
          </cell>
          <cell r="K1158">
            <v>0</v>
          </cell>
          <cell r="L1158">
            <v>0</v>
          </cell>
          <cell r="Y1158" t="e">
            <v>#VALUE!</v>
          </cell>
          <cell r="Z1158" t="e">
            <v>#VALUE!</v>
          </cell>
        </row>
        <row r="1159">
          <cell r="D1159" t="str">
            <v/>
          </cell>
        </row>
        <row r="1160">
          <cell r="E1160" t="str">
            <v>SUBTOTAL</v>
          </cell>
          <cell r="I1160" t="e">
            <v>#N/A</v>
          </cell>
          <cell r="L1160" t="e">
            <v>#N/A</v>
          </cell>
          <cell r="Z1160" t="e">
            <v>#VALUE!</v>
          </cell>
        </row>
        <row r="1161">
          <cell r="E1161" t="str">
            <v>A.I.U</v>
          </cell>
          <cell r="I1161" t="e">
            <v>#N/A</v>
          </cell>
          <cell r="L1161" t="e">
            <v>#N/A</v>
          </cell>
          <cell r="Z1161" t="e">
            <v>#N/A</v>
          </cell>
        </row>
        <row r="1162">
          <cell r="D1162" t="str">
            <v>AIUAADMON</v>
          </cell>
          <cell r="E1162" t="str">
            <v>Admon</v>
          </cell>
          <cell r="F1162">
            <v>0</v>
          </cell>
          <cell r="I1162" t="e">
            <v>#N/A</v>
          </cell>
          <cell r="L1162" t="e">
            <v>#N/A</v>
          </cell>
          <cell r="Z1162" t="e">
            <v>#N/A</v>
          </cell>
        </row>
        <row r="1163">
          <cell r="D1163" t="str">
            <v>AIUAIMPRE</v>
          </cell>
          <cell r="E1163" t="str">
            <v>Imprevistos</v>
          </cell>
          <cell r="F1163">
            <v>0</v>
          </cell>
          <cell r="I1163" t="e">
            <v>#N/A</v>
          </cell>
          <cell r="J1163">
            <v>0</v>
          </cell>
          <cell r="L1163" t="e">
            <v>#N/A</v>
          </cell>
          <cell r="Z1163" t="e">
            <v>#N/A</v>
          </cell>
        </row>
        <row r="1164">
          <cell r="D1164" t="str">
            <v>AIUAUTILI</v>
          </cell>
          <cell r="E1164" t="str">
            <v>Utilidad</v>
          </cell>
          <cell r="F1164">
            <v>0</v>
          </cell>
          <cell r="I1164" t="e">
            <v>#N/A</v>
          </cell>
          <cell r="J1164">
            <v>0</v>
          </cell>
          <cell r="L1164" t="e">
            <v>#N/A</v>
          </cell>
          <cell r="Z1164" t="e">
            <v>#N/A</v>
          </cell>
        </row>
        <row r="1165">
          <cell r="D1165" t="str">
            <v>AIUAIVAUTI</v>
          </cell>
          <cell r="E1165" t="str">
            <v>IVA utilidad</v>
          </cell>
          <cell r="F1165">
            <v>0</v>
          </cell>
          <cell r="I1165" t="e">
            <v>#N/A</v>
          </cell>
          <cell r="J1165">
            <v>0</v>
          </cell>
          <cell r="L1165" t="e">
            <v>#N/A</v>
          </cell>
          <cell r="Z1165" t="e">
            <v>#N/A</v>
          </cell>
        </row>
        <row r="1167">
          <cell r="E1167" t="str">
            <v>ITEM</v>
          </cell>
        </row>
        <row r="1168">
          <cell r="D1168" t="str">
            <v>ANPOBACA</v>
          </cell>
          <cell r="E1168" t="str">
            <v>Base y Cañuela</v>
          </cell>
          <cell r="G1168" t="str">
            <v>UN.</v>
          </cell>
          <cell r="H1168" t="str">
            <v>Un</v>
          </cell>
          <cell r="I1168">
            <v>202081</v>
          </cell>
          <cell r="K1168">
            <v>100</v>
          </cell>
          <cell r="L1168">
            <v>20208100</v>
          </cell>
          <cell r="N1168">
            <v>172631</v>
          </cell>
          <cell r="O1168">
            <v>28500</v>
          </cell>
          <cell r="P1168">
            <v>950</v>
          </cell>
          <cell r="Q1168">
            <v>0</v>
          </cell>
          <cell r="X1168">
            <v>20208100</v>
          </cell>
          <cell r="Y1168" t="str">
            <v>Un</v>
          </cell>
          <cell r="Z1168" t="e">
            <v>#N/A</v>
          </cell>
          <cell r="AA1168" t="e">
            <v>#N/A</v>
          </cell>
          <cell r="AB1168" t="e">
            <v>#N/A</v>
          </cell>
          <cell r="AC1168" t="e">
            <v>#N/A</v>
          </cell>
        </row>
        <row r="1170">
          <cell r="D1170" t="str">
            <v>CODIGO</v>
          </cell>
          <cell r="E1170" t="str">
            <v>DESCRIPCION</v>
          </cell>
          <cell r="F1170" t="str">
            <v>UN</v>
          </cell>
          <cell r="G1170" t="str">
            <v>CANT</v>
          </cell>
          <cell r="H1170" t="str">
            <v>V/UNIT.</v>
          </cell>
          <cell r="I1170" t="str">
            <v>V/TOTAL</v>
          </cell>
          <cell r="K1170" t="str">
            <v>CANT TOTAL</v>
          </cell>
          <cell r="L1170" t="str">
            <v>Vr TOTAL</v>
          </cell>
          <cell r="Y1170" t="str">
            <v>CANT.</v>
          </cell>
          <cell r="Z1170" t="str">
            <v>V/TOTAL</v>
          </cell>
        </row>
        <row r="1171">
          <cell r="E1171" t="str">
            <v>MATERIALES</v>
          </cell>
          <cell r="I1171">
            <v>172631</v>
          </cell>
          <cell r="L1171">
            <v>17263100</v>
          </cell>
          <cell r="Z1171" t="e">
            <v>#N/A</v>
          </cell>
        </row>
        <row r="1172">
          <cell r="D1172" t="str">
            <v>MA04C4I</v>
          </cell>
          <cell r="E1172" t="str">
            <v>Concreto 4000 psi Impermeabilizado</v>
          </cell>
          <cell r="F1172" t="str">
            <v>M3</v>
          </cell>
          <cell r="G1172">
            <v>0.75</v>
          </cell>
          <cell r="H1172">
            <v>230175</v>
          </cell>
          <cell r="I1172">
            <v>172631</v>
          </cell>
          <cell r="J1172">
            <v>0</v>
          </cell>
          <cell r="K1172">
            <v>75</v>
          </cell>
          <cell r="L1172">
            <v>17263125</v>
          </cell>
          <cell r="Y1172" t="e">
            <v>#N/A</v>
          </cell>
          <cell r="Z1172" t="e">
            <v>#N/A</v>
          </cell>
        </row>
        <row r="1173"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Y1173">
            <v>0</v>
          </cell>
          <cell r="Z1173">
            <v>0</v>
          </cell>
        </row>
        <row r="1174"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Y1174">
            <v>0</v>
          </cell>
          <cell r="Z1174">
            <v>0</v>
          </cell>
        </row>
        <row r="1175"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Y1175">
            <v>0</v>
          </cell>
          <cell r="Z1175">
            <v>0</v>
          </cell>
        </row>
        <row r="1177">
          <cell r="E1177" t="str">
            <v>MANO DE OBRA</v>
          </cell>
          <cell r="I1177">
            <v>28500</v>
          </cell>
          <cell r="J1177">
            <v>0</v>
          </cell>
          <cell r="L1177">
            <v>2850000</v>
          </cell>
          <cell r="Z1177" t="e">
            <v>#N/A</v>
          </cell>
        </row>
        <row r="1178">
          <cell r="D1178" t="str">
            <v>MOANPB</v>
          </cell>
          <cell r="E1178" t="str">
            <v>Base</v>
          </cell>
          <cell r="F1178" t="str">
            <v>Un</v>
          </cell>
          <cell r="G1178">
            <v>1</v>
          </cell>
          <cell r="H1178">
            <v>16000</v>
          </cell>
          <cell r="I1178">
            <v>16000</v>
          </cell>
          <cell r="J1178">
            <v>0</v>
          </cell>
          <cell r="K1178">
            <v>100</v>
          </cell>
          <cell r="L1178">
            <v>1600000</v>
          </cell>
          <cell r="Y1178" t="e">
            <v>#N/A</v>
          </cell>
          <cell r="Z1178" t="e">
            <v>#N/A</v>
          </cell>
        </row>
        <row r="1179">
          <cell r="D1179" t="str">
            <v>MOANPC</v>
          </cell>
          <cell r="E1179" t="str">
            <v>Canuela</v>
          </cell>
          <cell r="F1179" t="str">
            <v>Un</v>
          </cell>
          <cell r="G1179">
            <v>1</v>
          </cell>
          <cell r="H1179">
            <v>12500</v>
          </cell>
          <cell r="I1179">
            <v>12500</v>
          </cell>
          <cell r="J1179">
            <v>0</v>
          </cell>
          <cell r="K1179">
            <v>0</v>
          </cell>
          <cell r="L1179">
            <v>0</v>
          </cell>
          <cell r="Y1179" t="e">
            <v>#N/A</v>
          </cell>
          <cell r="Z1179" t="e">
            <v>#N/A</v>
          </cell>
        </row>
        <row r="1180">
          <cell r="E1180" t="str">
            <v>VARIOS</v>
          </cell>
          <cell r="I1180">
            <v>950</v>
          </cell>
          <cell r="L1180">
            <v>95000</v>
          </cell>
          <cell r="Z1180" t="e">
            <v>#N/A</v>
          </cell>
        </row>
        <row r="1181">
          <cell r="D1181" t="str">
            <v>TC07H350</v>
          </cell>
          <cell r="E1181" t="str">
            <v>Herramienta</v>
          </cell>
          <cell r="F1181" t="str">
            <v>Gb</v>
          </cell>
          <cell r="G1181">
            <v>1</v>
          </cell>
          <cell r="H1181">
            <v>500</v>
          </cell>
          <cell r="I1181">
            <v>500</v>
          </cell>
          <cell r="J1181">
            <v>0</v>
          </cell>
          <cell r="K1181">
            <v>100</v>
          </cell>
          <cell r="L1181">
            <v>50000</v>
          </cell>
          <cell r="Y1181" t="e">
            <v>#N/A</v>
          </cell>
          <cell r="Z1181" t="e">
            <v>#N/A</v>
          </cell>
        </row>
        <row r="1182">
          <cell r="D1182" t="str">
            <v>AL07VCG</v>
          </cell>
          <cell r="E1182" t="str">
            <v>Vibrador para concretos a Gasolina</v>
          </cell>
          <cell r="F1182" t="str">
            <v>Hr</v>
          </cell>
          <cell r="G1182">
            <v>0.01</v>
          </cell>
          <cell r="H1182">
            <v>45000</v>
          </cell>
          <cell r="I1182">
            <v>450</v>
          </cell>
          <cell r="J1182">
            <v>0</v>
          </cell>
          <cell r="K1182">
            <v>1</v>
          </cell>
          <cell r="L1182">
            <v>45000</v>
          </cell>
          <cell r="Y1182" t="e">
            <v>#N/A</v>
          </cell>
          <cell r="Z1182" t="e">
            <v>#N/A</v>
          </cell>
        </row>
        <row r="1183">
          <cell r="E1183" t="str">
            <v>SUBTOTAL</v>
          </cell>
          <cell r="I1183">
            <v>202081</v>
          </cell>
          <cell r="L1183">
            <v>20208100</v>
          </cell>
          <cell r="Z1183" t="e">
            <v>#N/A</v>
          </cell>
        </row>
        <row r="1184">
          <cell r="E1184" t="str">
            <v>A.I.U</v>
          </cell>
          <cell r="I1184">
            <v>0</v>
          </cell>
          <cell r="L1184">
            <v>0</v>
          </cell>
          <cell r="Z1184">
            <v>0</v>
          </cell>
        </row>
        <row r="1185">
          <cell r="D1185" t="str">
            <v>AIUAADMON</v>
          </cell>
          <cell r="E1185" t="str">
            <v>Admon</v>
          </cell>
          <cell r="F1185">
            <v>0</v>
          </cell>
          <cell r="I1185">
            <v>0</v>
          </cell>
          <cell r="L1185">
            <v>0</v>
          </cell>
          <cell r="Z1185">
            <v>0</v>
          </cell>
        </row>
        <row r="1186">
          <cell r="D1186" t="str">
            <v>AIUAIMPRE</v>
          </cell>
          <cell r="E1186" t="str">
            <v>Imprevistos</v>
          </cell>
          <cell r="F1186">
            <v>0</v>
          </cell>
          <cell r="I1186">
            <v>0</v>
          </cell>
          <cell r="J1186">
            <v>0</v>
          </cell>
          <cell r="L1186">
            <v>0</v>
          </cell>
          <cell r="Z1186">
            <v>0</v>
          </cell>
        </row>
        <row r="1187">
          <cell r="D1187" t="str">
            <v>AIUAUTILI</v>
          </cell>
          <cell r="E1187" t="str">
            <v>Utilidad</v>
          </cell>
          <cell r="F1187">
            <v>0</v>
          </cell>
          <cell r="I1187">
            <v>0</v>
          </cell>
          <cell r="J1187">
            <v>0</v>
          </cell>
          <cell r="L1187">
            <v>0</v>
          </cell>
          <cell r="Z1187">
            <v>0</v>
          </cell>
        </row>
        <row r="1188">
          <cell r="D1188" t="str">
            <v>AIUAIVAUTI</v>
          </cell>
          <cell r="E1188" t="str">
            <v>IVA utilidad</v>
          </cell>
          <cell r="F1188">
            <v>0</v>
          </cell>
          <cell r="I1188">
            <v>0</v>
          </cell>
          <cell r="J1188">
            <v>0</v>
          </cell>
          <cell r="L1188">
            <v>0</v>
          </cell>
          <cell r="Z1188">
            <v>0</v>
          </cell>
        </row>
        <row r="1190">
          <cell r="E1190" t="str">
            <v>ITEM</v>
          </cell>
        </row>
        <row r="1191">
          <cell r="D1191" t="str">
            <v>ANPOCA</v>
          </cell>
          <cell r="E1191" t="str">
            <v>Pozo Cañuela</v>
          </cell>
          <cell r="G1191" t="str">
            <v>UN.</v>
          </cell>
          <cell r="H1191" t="str">
            <v>Un</v>
          </cell>
          <cell r="I1191" t="e">
            <v>#N/A</v>
          </cell>
          <cell r="K1191">
            <v>0</v>
          </cell>
          <cell r="L1191" t="e">
            <v>#N/A</v>
          </cell>
          <cell r="N1191" t="e">
            <v>#N/A</v>
          </cell>
          <cell r="O1191">
            <v>12500</v>
          </cell>
          <cell r="P1191">
            <v>350</v>
          </cell>
          <cell r="Q1191" t="e">
            <v>#N/A</v>
          </cell>
          <cell r="X1191" t="e">
            <v>#N/A</v>
          </cell>
          <cell r="Y1191" t="str">
            <v>Un</v>
          </cell>
          <cell r="Z1191" t="e">
            <v>#VALUE!</v>
          </cell>
          <cell r="AA1191" t="e">
            <v>#VALUE!</v>
          </cell>
          <cell r="AB1191" t="e">
            <v>#VALUE!</v>
          </cell>
          <cell r="AC1191" t="e">
            <v>#VALUE!</v>
          </cell>
        </row>
        <row r="1193">
          <cell r="D1193" t="str">
            <v>CODIGO</v>
          </cell>
          <cell r="E1193" t="str">
            <v>DESCRIPCION</v>
          </cell>
          <cell r="F1193" t="str">
            <v>UN</v>
          </cell>
          <cell r="G1193" t="str">
            <v>CANT</v>
          </cell>
          <cell r="H1193" t="str">
            <v>V/UNIT.</v>
          </cell>
          <cell r="I1193" t="str">
            <v>V/TOTAL</v>
          </cell>
          <cell r="K1193" t="str">
            <v>CANT TOTAL</v>
          </cell>
          <cell r="L1193" t="str">
            <v>Vr TOTAL</v>
          </cell>
          <cell r="Y1193" t="str">
            <v>CANT.</v>
          </cell>
          <cell r="Z1193" t="str">
            <v>V/TOTAL</v>
          </cell>
        </row>
        <row r="1194">
          <cell r="E1194" t="str">
            <v>MATERIALES</v>
          </cell>
          <cell r="I1194" t="e">
            <v>#N/A</v>
          </cell>
          <cell r="L1194" t="e">
            <v>#N/A</v>
          </cell>
          <cell r="Z1194" t="e">
            <v>#VALUE!</v>
          </cell>
        </row>
        <row r="1195">
          <cell r="D1195" t="str">
            <v>MA03CG</v>
          </cell>
          <cell r="E1195" t="str">
            <v>Cemento Gris</v>
          </cell>
          <cell r="F1195" t="str">
            <v>Kg</v>
          </cell>
          <cell r="G1195">
            <v>33.6</v>
          </cell>
          <cell r="H1195">
            <v>190</v>
          </cell>
          <cell r="I1195">
            <v>6384</v>
          </cell>
          <cell r="J1195">
            <v>0</v>
          </cell>
          <cell r="K1195">
            <v>0</v>
          </cell>
          <cell r="L1195">
            <v>0</v>
          </cell>
          <cell r="Y1195" t="e">
            <v>#VALUE!</v>
          </cell>
          <cell r="Z1195" t="e">
            <v>#VALUE!</v>
          </cell>
        </row>
        <row r="1196">
          <cell r="D1196" t="str">
            <v>MA02ALR</v>
          </cell>
          <cell r="E1196" t="str">
            <v>Arena Lavada Rio</v>
          </cell>
          <cell r="F1196" t="str">
            <v>M3</v>
          </cell>
          <cell r="G1196">
            <v>0.05</v>
          </cell>
          <cell r="H1196">
            <v>45000</v>
          </cell>
          <cell r="I1196">
            <v>2250</v>
          </cell>
          <cell r="J1196">
            <v>0</v>
          </cell>
          <cell r="K1196">
            <v>0</v>
          </cell>
          <cell r="L1196">
            <v>0</v>
          </cell>
          <cell r="Y1196" t="e">
            <v>#VALUE!</v>
          </cell>
          <cell r="Z1196" t="e">
            <v>#VALUE!</v>
          </cell>
        </row>
        <row r="1197">
          <cell r="D1197" t="str">
            <v>MA02GCR</v>
          </cell>
          <cell r="E1197" t="e">
            <v>#N/A</v>
          </cell>
          <cell r="F1197" t="e">
            <v>#N/A</v>
          </cell>
          <cell r="G1197">
            <v>0.11</v>
          </cell>
          <cell r="H1197" t="e">
            <v>#N/A</v>
          </cell>
          <cell r="I1197" t="e">
            <v>#N/A</v>
          </cell>
          <cell r="J1197" t="e">
            <v>#N/A</v>
          </cell>
          <cell r="K1197">
            <v>0</v>
          </cell>
          <cell r="L1197" t="e">
            <v>#N/A</v>
          </cell>
          <cell r="Y1197" t="e">
            <v>#VALUE!</v>
          </cell>
          <cell r="Z1197" t="e">
            <v>#VALUE!</v>
          </cell>
        </row>
        <row r="1199">
          <cell r="E1199" t="str">
            <v>MANO DE OBRA</v>
          </cell>
          <cell r="I1199">
            <v>12500</v>
          </cell>
          <cell r="J1199">
            <v>0</v>
          </cell>
          <cell r="L1199">
            <v>0</v>
          </cell>
          <cell r="Z1199" t="e">
            <v>#VALUE!</v>
          </cell>
        </row>
        <row r="1200">
          <cell r="D1200" t="str">
            <v>MOANPC</v>
          </cell>
          <cell r="E1200" t="str">
            <v>Canuela</v>
          </cell>
          <cell r="F1200" t="str">
            <v>Un</v>
          </cell>
          <cell r="G1200">
            <v>1</v>
          </cell>
          <cell r="H1200">
            <v>12500</v>
          </cell>
          <cell r="I1200">
            <v>12500</v>
          </cell>
          <cell r="J1200">
            <v>0</v>
          </cell>
          <cell r="K1200">
            <v>0</v>
          </cell>
          <cell r="L1200">
            <v>0</v>
          </cell>
          <cell r="Y1200" t="e">
            <v>#VALUE!</v>
          </cell>
          <cell r="Z1200" t="e">
            <v>#VALUE!</v>
          </cell>
        </row>
        <row r="1202">
          <cell r="E1202" t="str">
            <v>VARIOS</v>
          </cell>
          <cell r="I1202">
            <v>350</v>
          </cell>
          <cell r="L1202">
            <v>0</v>
          </cell>
          <cell r="Z1202" t="e">
            <v>#VALUE!</v>
          </cell>
        </row>
        <row r="1203">
          <cell r="D1203" t="str">
            <v>TC07H150</v>
          </cell>
          <cell r="E1203" t="str">
            <v>Herramienta</v>
          </cell>
          <cell r="F1203" t="str">
            <v>Gb</v>
          </cell>
          <cell r="G1203">
            <v>1</v>
          </cell>
          <cell r="H1203">
            <v>350</v>
          </cell>
          <cell r="I1203">
            <v>350</v>
          </cell>
          <cell r="J1203">
            <v>0</v>
          </cell>
          <cell r="K1203">
            <v>0</v>
          </cell>
          <cell r="L1203">
            <v>0</v>
          </cell>
          <cell r="Y1203" t="e">
            <v>#VALUE!</v>
          </cell>
          <cell r="Z1203" t="e">
            <v>#VALUE!</v>
          </cell>
        </row>
        <row r="1204">
          <cell r="D1204" t="str">
            <v/>
          </cell>
        </row>
        <row r="1205">
          <cell r="E1205" t="str">
            <v>SUBTOTAL</v>
          </cell>
          <cell r="I1205" t="e">
            <v>#N/A</v>
          </cell>
          <cell r="L1205" t="e">
            <v>#N/A</v>
          </cell>
          <cell r="Z1205" t="e">
            <v>#VALUE!</v>
          </cell>
        </row>
        <row r="1206">
          <cell r="E1206" t="str">
            <v>A.I.U</v>
          </cell>
          <cell r="I1206" t="e">
            <v>#N/A</v>
          </cell>
          <cell r="L1206" t="e">
            <v>#N/A</v>
          </cell>
          <cell r="Z1206" t="e">
            <v>#N/A</v>
          </cell>
        </row>
        <row r="1207">
          <cell r="D1207" t="str">
            <v>AIUAADMON</v>
          </cell>
          <cell r="E1207" t="str">
            <v>Admon</v>
          </cell>
          <cell r="F1207">
            <v>0</v>
          </cell>
          <cell r="I1207" t="e">
            <v>#N/A</v>
          </cell>
          <cell r="L1207" t="e">
            <v>#N/A</v>
          </cell>
          <cell r="Z1207" t="e">
            <v>#N/A</v>
          </cell>
        </row>
        <row r="1208">
          <cell r="D1208" t="str">
            <v>AIUAIMPRE</v>
          </cell>
          <cell r="E1208" t="str">
            <v>Imprevistos</v>
          </cell>
          <cell r="F1208">
            <v>0</v>
          </cell>
          <cell r="I1208" t="e">
            <v>#N/A</v>
          </cell>
          <cell r="J1208">
            <v>0</v>
          </cell>
          <cell r="L1208" t="e">
            <v>#N/A</v>
          </cell>
          <cell r="Z1208" t="e">
            <v>#N/A</v>
          </cell>
        </row>
        <row r="1209">
          <cell r="D1209" t="str">
            <v>AIUAUTILI</v>
          </cell>
          <cell r="E1209" t="str">
            <v>Utilidad</v>
          </cell>
          <cell r="F1209">
            <v>0</v>
          </cell>
          <cell r="I1209" t="e">
            <v>#N/A</v>
          </cell>
          <cell r="J1209">
            <v>0</v>
          </cell>
          <cell r="L1209" t="e">
            <v>#N/A</v>
          </cell>
          <cell r="Z1209" t="e">
            <v>#N/A</v>
          </cell>
        </row>
        <row r="1210">
          <cell r="D1210" t="str">
            <v>AIUAIVAUTI</v>
          </cell>
          <cell r="E1210" t="str">
            <v>IVA utilidad</v>
          </cell>
          <cell r="F1210">
            <v>0</v>
          </cell>
          <cell r="I1210" t="e">
            <v>#N/A</v>
          </cell>
          <cell r="J1210">
            <v>0</v>
          </cell>
          <cell r="L1210" t="e">
            <v>#N/A</v>
          </cell>
          <cell r="Z1210" t="e">
            <v>#N/A</v>
          </cell>
        </row>
        <row r="1212">
          <cell r="E1212" t="str">
            <v>ITEM</v>
          </cell>
        </row>
        <row r="1213">
          <cell r="D1213" t="str">
            <v>ANPOITA</v>
          </cell>
          <cell r="E1213" t="str">
            <v>Inst. Placa Prefabricada Tapa Pozos y Camaras</v>
          </cell>
          <cell r="G1213" t="str">
            <v>UN.</v>
          </cell>
          <cell r="H1213" t="str">
            <v>Un</v>
          </cell>
          <cell r="I1213">
            <v>87605</v>
          </cell>
          <cell r="K1213">
            <v>102</v>
          </cell>
          <cell r="L1213">
            <v>8935710</v>
          </cell>
          <cell r="N1213">
            <v>8605</v>
          </cell>
          <cell r="O1213">
            <v>60000</v>
          </cell>
          <cell r="P1213">
            <v>19000</v>
          </cell>
          <cell r="Q1213">
            <v>0</v>
          </cell>
          <cell r="X1213">
            <v>8935710</v>
          </cell>
          <cell r="Y1213" t="str">
            <v>Un</v>
          </cell>
          <cell r="Z1213" t="e">
            <v>#N/A</v>
          </cell>
          <cell r="AA1213" t="e">
            <v>#N/A</v>
          </cell>
          <cell r="AB1213" t="e">
            <v>#N/A</v>
          </cell>
          <cell r="AC1213" t="e">
            <v>#N/A</v>
          </cell>
        </row>
        <row r="1215">
          <cell r="D1215" t="str">
            <v>CODIGO</v>
          </cell>
          <cell r="E1215" t="str">
            <v>DESCRIPCION</v>
          </cell>
          <cell r="F1215" t="str">
            <v>UN</v>
          </cell>
          <cell r="G1215" t="str">
            <v>CANT</v>
          </cell>
          <cell r="H1215" t="str">
            <v>V/UNIT.</v>
          </cell>
          <cell r="I1215" t="str">
            <v>V/TOTAL</v>
          </cell>
          <cell r="K1215" t="str">
            <v>CANT TOTAL</v>
          </cell>
          <cell r="L1215" t="str">
            <v>Vr TOTAL</v>
          </cell>
          <cell r="Y1215" t="str">
            <v>CANT.</v>
          </cell>
          <cell r="Z1215" t="str">
            <v>V/TOTAL</v>
          </cell>
        </row>
        <row r="1216">
          <cell r="E1216" t="str">
            <v>MATERIALES</v>
          </cell>
          <cell r="I1216">
            <v>8605</v>
          </cell>
          <cell r="L1216">
            <v>877710</v>
          </cell>
          <cell r="Z1216" t="e">
            <v>#N/A</v>
          </cell>
        </row>
        <row r="1217">
          <cell r="D1217" t="str">
            <v>MA26GE16NT</v>
          </cell>
          <cell r="E1217" t="str">
            <v>Geotextil 1600 NT</v>
          </cell>
          <cell r="F1217" t="str">
            <v>m2</v>
          </cell>
          <cell r="G1217">
            <v>1.5</v>
          </cell>
          <cell r="H1217">
            <v>2150</v>
          </cell>
          <cell r="I1217">
            <v>3225</v>
          </cell>
          <cell r="J1217">
            <v>0</v>
          </cell>
          <cell r="K1217">
            <v>153</v>
          </cell>
          <cell r="L1217">
            <v>328950</v>
          </cell>
          <cell r="Y1217" t="e">
            <v>#N/A</v>
          </cell>
          <cell r="Z1217" t="e">
            <v>#N/A</v>
          </cell>
        </row>
        <row r="1218">
          <cell r="D1218" t="str">
            <v>MA02ALR</v>
          </cell>
          <cell r="E1218" t="str">
            <v>Arena Lavada Rio</v>
          </cell>
          <cell r="F1218" t="str">
            <v>M3</v>
          </cell>
          <cell r="G1218">
            <v>0.09</v>
          </cell>
          <cell r="H1218">
            <v>45000</v>
          </cell>
          <cell r="I1218">
            <v>4050</v>
          </cell>
          <cell r="J1218">
            <v>0</v>
          </cell>
          <cell r="K1218">
            <v>9.18</v>
          </cell>
          <cell r="L1218">
            <v>413100</v>
          </cell>
          <cell r="Y1218" t="e">
            <v>#N/A</v>
          </cell>
          <cell r="Z1218" t="e">
            <v>#N/A</v>
          </cell>
        </row>
        <row r="1219">
          <cell r="D1219" t="str">
            <v>MA03CG</v>
          </cell>
          <cell r="E1219" t="str">
            <v>Cemento Gris</v>
          </cell>
          <cell r="F1219" t="str">
            <v>Kg</v>
          </cell>
          <cell r="G1219">
            <v>7</v>
          </cell>
          <cell r="H1219">
            <v>190</v>
          </cell>
          <cell r="I1219">
            <v>1330</v>
          </cell>
          <cell r="J1219">
            <v>0</v>
          </cell>
          <cell r="K1219">
            <v>714</v>
          </cell>
          <cell r="L1219">
            <v>135660</v>
          </cell>
          <cell r="Y1219" t="e">
            <v>#N/A</v>
          </cell>
          <cell r="Z1219" t="e">
            <v>#N/A</v>
          </cell>
        </row>
        <row r="1220"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Y1220">
            <v>0</v>
          </cell>
          <cell r="Z1220">
            <v>0</v>
          </cell>
        </row>
        <row r="1222">
          <cell r="E1222" t="str">
            <v>MANO DE OBRA</v>
          </cell>
          <cell r="I1222">
            <v>60000</v>
          </cell>
          <cell r="J1222">
            <v>0</v>
          </cell>
          <cell r="L1222">
            <v>6120000</v>
          </cell>
          <cell r="Z1222" t="e">
            <v>#N/A</v>
          </cell>
        </row>
        <row r="1223">
          <cell r="D1223" t="str">
            <v>MOANPT</v>
          </cell>
          <cell r="E1223" t="str">
            <v>Tapa</v>
          </cell>
          <cell r="F1223" t="str">
            <v>Un</v>
          </cell>
          <cell r="G1223">
            <v>1</v>
          </cell>
          <cell r="H1223">
            <v>60000</v>
          </cell>
          <cell r="I1223">
            <v>60000</v>
          </cell>
          <cell r="J1223">
            <v>0</v>
          </cell>
          <cell r="K1223">
            <v>102</v>
          </cell>
          <cell r="L1223">
            <v>6120000</v>
          </cell>
          <cell r="Y1223" t="e">
            <v>#N/A</v>
          </cell>
          <cell r="Z1223" t="e">
            <v>#N/A</v>
          </cell>
        </row>
        <row r="1225">
          <cell r="E1225" t="str">
            <v>VARIOS</v>
          </cell>
          <cell r="I1225">
            <v>19000</v>
          </cell>
          <cell r="L1225">
            <v>1938000</v>
          </cell>
          <cell r="Z1225" t="e">
            <v>#N/A</v>
          </cell>
        </row>
        <row r="1226">
          <cell r="D1226" t="str">
            <v>AL04RETRLL</v>
          </cell>
          <cell r="E1226" t="str">
            <v xml:space="preserve">Retro Llanta </v>
          </cell>
          <cell r="F1226" t="str">
            <v>Hr</v>
          </cell>
          <cell r="G1226">
            <v>0.5</v>
          </cell>
          <cell r="H1226">
            <v>38000</v>
          </cell>
          <cell r="I1226">
            <v>19000</v>
          </cell>
          <cell r="J1226">
            <v>0</v>
          </cell>
          <cell r="K1226">
            <v>51</v>
          </cell>
          <cell r="L1226">
            <v>1938000</v>
          </cell>
          <cell r="Y1226" t="e">
            <v>#N/A</v>
          </cell>
          <cell r="Z1226" t="e">
            <v>#N/A</v>
          </cell>
        </row>
        <row r="1227">
          <cell r="D1227" t="str">
            <v/>
          </cell>
        </row>
        <row r="1228">
          <cell r="E1228" t="str">
            <v>SUBTOTAL</v>
          </cell>
          <cell r="I1228">
            <v>87605</v>
          </cell>
          <cell r="L1228">
            <v>8935710</v>
          </cell>
          <cell r="Z1228" t="e">
            <v>#N/A</v>
          </cell>
        </row>
        <row r="1229">
          <cell r="E1229" t="str">
            <v>A.I.U</v>
          </cell>
          <cell r="I1229">
            <v>0</v>
          </cell>
          <cell r="L1229">
            <v>0</v>
          </cell>
          <cell r="Z1229">
            <v>0</v>
          </cell>
        </row>
        <row r="1230">
          <cell r="D1230" t="str">
            <v>AIUAADMON</v>
          </cell>
          <cell r="E1230" t="str">
            <v>Admon</v>
          </cell>
          <cell r="F1230">
            <v>0</v>
          </cell>
          <cell r="I1230">
            <v>0</v>
          </cell>
          <cell r="L1230">
            <v>0</v>
          </cell>
          <cell r="Z1230">
            <v>0</v>
          </cell>
        </row>
        <row r="1231">
          <cell r="D1231" t="str">
            <v>AIUAIMPRE</v>
          </cell>
          <cell r="E1231" t="str">
            <v>Imprevistos</v>
          </cell>
          <cell r="F1231">
            <v>0</v>
          </cell>
          <cell r="I1231">
            <v>0</v>
          </cell>
          <cell r="J1231">
            <v>0</v>
          </cell>
          <cell r="L1231">
            <v>0</v>
          </cell>
          <cell r="Z1231">
            <v>0</v>
          </cell>
        </row>
        <row r="1232">
          <cell r="D1232" t="str">
            <v>AIUAUTILI</v>
          </cell>
          <cell r="E1232" t="str">
            <v>Utilidad</v>
          </cell>
          <cell r="F1232">
            <v>0</v>
          </cell>
          <cell r="I1232">
            <v>0</v>
          </cell>
          <cell r="J1232">
            <v>0</v>
          </cell>
          <cell r="L1232">
            <v>0</v>
          </cell>
          <cell r="Z1232">
            <v>0</v>
          </cell>
        </row>
        <row r="1233">
          <cell r="D1233" t="str">
            <v>AIUAIVAUTI</v>
          </cell>
          <cell r="E1233" t="str">
            <v>IVA utilidad</v>
          </cell>
          <cell r="F1233">
            <v>0</v>
          </cell>
          <cell r="I1233">
            <v>0</v>
          </cell>
          <cell r="J1233">
            <v>0</v>
          </cell>
          <cell r="L1233">
            <v>0</v>
          </cell>
          <cell r="Z1233">
            <v>0</v>
          </cell>
        </row>
        <row r="1235">
          <cell r="E1235" t="str">
            <v>ITEM</v>
          </cell>
        </row>
        <row r="1236">
          <cell r="D1236" t="str">
            <v>ANPOSTA</v>
          </cell>
          <cell r="E1236" t="str">
            <v>Sumin. Placa Prefabricada Tapa Pozos y Camaras</v>
          </cell>
          <cell r="G1236" t="str">
            <v>UN.</v>
          </cell>
          <cell r="H1236" t="str">
            <v>Un</v>
          </cell>
          <cell r="I1236">
            <v>465000</v>
          </cell>
          <cell r="K1236">
            <v>101</v>
          </cell>
          <cell r="L1236">
            <v>46965000</v>
          </cell>
          <cell r="N1236">
            <v>465000</v>
          </cell>
          <cell r="O1236">
            <v>0</v>
          </cell>
          <cell r="P1236">
            <v>0</v>
          </cell>
          <cell r="Q1236">
            <v>0</v>
          </cell>
          <cell r="X1236">
            <v>46965000</v>
          </cell>
          <cell r="Y1236" t="str">
            <v>Un</v>
          </cell>
          <cell r="Z1236" t="e">
            <v>#N/A</v>
          </cell>
          <cell r="AA1236" t="e">
            <v>#N/A</v>
          </cell>
          <cell r="AB1236">
            <v>0</v>
          </cell>
          <cell r="AC1236">
            <v>0</v>
          </cell>
        </row>
        <row r="1238">
          <cell r="D1238" t="str">
            <v>CODIGO</v>
          </cell>
          <cell r="E1238" t="str">
            <v>DESCRIPCION</v>
          </cell>
          <cell r="F1238" t="str">
            <v>UN</v>
          </cell>
          <cell r="G1238" t="str">
            <v>CANT</v>
          </cell>
          <cell r="H1238" t="str">
            <v>V/UNIT.</v>
          </cell>
          <cell r="I1238" t="str">
            <v>V/TOTAL</v>
          </cell>
          <cell r="K1238" t="str">
            <v>CANT TOTAL</v>
          </cell>
          <cell r="L1238" t="str">
            <v>Vr TOTAL</v>
          </cell>
          <cell r="Y1238" t="str">
            <v>CANT.</v>
          </cell>
          <cell r="Z1238" t="str">
            <v>V/TOTAL</v>
          </cell>
        </row>
        <row r="1239">
          <cell r="E1239" t="str">
            <v>MATERIALES</v>
          </cell>
          <cell r="I1239">
            <v>465000</v>
          </cell>
          <cell r="L1239">
            <v>46965000</v>
          </cell>
          <cell r="Z1239" t="e">
            <v>#N/A</v>
          </cell>
        </row>
        <row r="1240">
          <cell r="D1240" t="str">
            <v>MA05PLPOIN</v>
          </cell>
          <cell r="E1240" t="str">
            <v>Placa Prefabricada Pozo de Inspeccion e=0.25</v>
          </cell>
          <cell r="F1240" t="str">
            <v>Un</v>
          </cell>
          <cell r="G1240">
            <v>1</v>
          </cell>
          <cell r="H1240">
            <v>465000</v>
          </cell>
          <cell r="I1240">
            <v>465000</v>
          </cell>
          <cell r="J1240">
            <v>0</v>
          </cell>
          <cell r="K1240">
            <v>101</v>
          </cell>
          <cell r="L1240">
            <v>46965000</v>
          </cell>
          <cell r="Y1240" t="e">
            <v>#N/A</v>
          </cell>
          <cell r="Z1240" t="e">
            <v>#N/A</v>
          </cell>
        </row>
        <row r="1245">
          <cell r="E1245" t="str">
            <v>MANO DE OBRA</v>
          </cell>
          <cell r="I1245">
            <v>0</v>
          </cell>
          <cell r="J1245">
            <v>0</v>
          </cell>
          <cell r="L1245">
            <v>0</v>
          </cell>
          <cell r="Z1245">
            <v>0</v>
          </cell>
        </row>
        <row r="1246"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Y1246">
            <v>0</v>
          </cell>
          <cell r="Z1246">
            <v>0</v>
          </cell>
        </row>
        <row r="1248">
          <cell r="E1248" t="str">
            <v>VARIOS</v>
          </cell>
          <cell r="I1248">
            <v>0</v>
          </cell>
          <cell r="L1248">
            <v>0</v>
          </cell>
          <cell r="Z1248">
            <v>0</v>
          </cell>
        </row>
        <row r="1249"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Y1249">
            <v>0</v>
          </cell>
          <cell r="Z1249">
            <v>0</v>
          </cell>
        </row>
        <row r="1250">
          <cell r="D1250" t="str">
            <v/>
          </cell>
        </row>
        <row r="1251">
          <cell r="E1251" t="str">
            <v>SUBTOTAL</v>
          </cell>
          <cell r="I1251">
            <v>465000</v>
          </cell>
          <cell r="L1251">
            <v>46965000</v>
          </cell>
          <cell r="Z1251" t="e">
            <v>#N/A</v>
          </cell>
        </row>
        <row r="1252">
          <cell r="E1252" t="str">
            <v>A.I.U</v>
          </cell>
          <cell r="I1252">
            <v>0</v>
          </cell>
          <cell r="L1252">
            <v>0</v>
          </cell>
          <cell r="Z1252">
            <v>0</v>
          </cell>
        </row>
        <row r="1253">
          <cell r="D1253" t="str">
            <v>AIUAADMON</v>
          </cell>
          <cell r="E1253" t="str">
            <v>Admon</v>
          </cell>
          <cell r="F1253">
            <v>0</v>
          </cell>
          <cell r="I1253">
            <v>0</v>
          </cell>
          <cell r="L1253">
            <v>0</v>
          </cell>
          <cell r="Z1253">
            <v>0</v>
          </cell>
        </row>
        <row r="1254">
          <cell r="D1254" t="str">
            <v>AIUAIMPRE</v>
          </cell>
          <cell r="E1254" t="str">
            <v>Imprevistos</v>
          </cell>
          <cell r="F1254">
            <v>0</v>
          </cell>
          <cell r="I1254">
            <v>0</v>
          </cell>
          <cell r="J1254">
            <v>0</v>
          </cell>
          <cell r="L1254">
            <v>0</v>
          </cell>
          <cell r="Z1254">
            <v>0</v>
          </cell>
        </row>
        <row r="1255">
          <cell r="D1255" t="str">
            <v>AIUAUTILI</v>
          </cell>
          <cell r="E1255" t="str">
            <v>Utilidad</v>
          </cell>
          <cell r="F1255">
            <v>0</v>
          </cell>
          <cell r="I1255">
            <v>0</v>
          </cell>
          <cell r="J1255">
            <v>0</v>
          </cell>
          <cell r="L1255">
            <v>0</v>
          </cell>
          <cell r="Z1255">
            <v>0</v>
          </cell>
        </row>
        <row r="1256">
          <cell r="D1256" t="str">
            <v>AIUAIVAUTI</v>
          </cell>
          <cell r="E1256" t="str">
            <v>IVA utilidad</v>
          </cell>
          <cell r="F1256">
            <v>0</v>
          </cell>
          <cell r="I1256">
            <v>0</v>
          </cell>
          <cell r="J1256">
            <v>0</v>
          </cell>
          <cell r="L1256">
            <v>0</v>
          </cell>
          <cell r="Z1256">
            <v>0</v>
          </cell>
        </row>
        <row r="1258">
          <cell r="E1258" t="str">
            <v>ITEM</v>
          </cell>
        </row>
        <row r="1259">
          <cell r="D1259" t="str">
            <v>ANCCB12</v>
          </cell>
          <cell r="E1259" t="str">
            <v>Camara Caida Bajante 12"</v>
          </cell>
          <cell r="G1259" t="str">
            <v>UN.</v>
          </cell>
          <cell r="H1259" t="str">
            <v>Un</v>
          </cell>
          <cell r="I1259">
            <v>121919</v>
          </cell>
          <cell r="K1259">
            <v>8</v>
          </cell>
          <cell r="L1259">
            <v>975352</v>
          </cell>
          <cell r="N1259">
            <v>91069</v>
          </cell>
          <cell r="O1259">
            <v>30000</v>
          </cell>
          <cell r="P1259">
            <v>850</v>
          </cell>
          <cell r="Q1259">
            <v>0</v>
          </cell>
          <cell r="X1259">
            <v>975352</v>
          </cell>
          <cell r="Y1259" t="str">
            <v>Un</v>
          </cell>
          <cell r="Z1259" t="e">
            <v>#N/A</v>
          </cell>
          <cell r="AA1259" t="e">
            <v>#N/A</v>
          </cell>
          <cell r="AB1259" t="e">
            <v>#N/A</v>
          </cell>
          <cell r="AC1259" t="e">
            <v>#N/A</v>
          </cell>
        </row>
        <row r="1261">
          <cell r="D1261" t="str">
            <v>CODIGO</v>
          </cell>
          <cell r="E1261" t="str">
            <v>DESCRIPCION</v>
          </cell>
          <cell r="F1261" t="str">
            <v>UN</v>
          </cell>
          <cell r="G1261" t="str">
            <v>CANT</v>
          </cell>
          <cell r="H1261" t="str">
            <v>V/UNIT.</v>
          </cell>
          <cell r="I1261" t="str">
            <v>V/TOTAL</v>
          </cell>
          <cell r="K1261" t="str">
            <v>CANT TOTAL</v>
          </cell>
          <cell r="L1261" t="str">
            <v>Vr TOTAL</v>
          </cell>
          <cell r="Y1261" t="str">
            <v>CANT.</v>
          </cell>
          <cell r="Z1261" t="str">
            <v>V/TOTAL</v>
          </cell>
        </row>
        <row r="1262">
          <cell r="E1262" t="str">
            <v>MATERIALES</v>
          </cell>
          <cell r="I1262">
            <v>91069</v>
          </cell>
          <cell r="L1262">
            <v>728552</v>
          </cell>
          <cell r="Z1262" t="e">
            <v>#N/A</v>
          </cell>
        </row>
        <row r="1263">
          <cell r="D1263" t="str">
            <v>MA46CSC112</v>
          </cell>
          <cell r="E1263" t="str">
            <v>Tuberia concreto TCS-CL1 12</v>
          </cell>
          <cell r="F1263" t="str">
            <v>ml</v>
          </cell>
          <cell r="G1263">
            <v>1</v>
          </cell>
          <cell r="H1263">
            <v>21716.36</v>
          </cell>
          <cell r="I1263">
            <v>21716</v>
          </cell>
          <cell r="J1263">
            <v>0</v>
          </cell>
          <cell r="K1263">
            <v>8</v>
          </cell>
          <cell r="L1263">
            <v>173730.88</v>
          </cell>
          <cell r="Y1263" t="e">
            <v>#N/A</v>
          </cell>
          <cell r="Z1263" t="e">
            <v>#N/A</v>
          </cell>
        </row>
        <row r="1264">
          <cell r="D1264" t="str">
            <v>MA04C3</v>
          </cell>
          <cell r="E1264" t="str">
            <v xml:space="preserve">Concreto 3000 psi </v>
          </cell>
          <cell r="F1264" t="str">
            <v>M3</v>
          </cell>
          <cell r="G1264">
            <v>0.34</v>
          </cell>
          <cell r="H1264">
            <v>202575</v>
          </cell>
          <cell r="I1264">
            <v>68876</v>
          </cell>
          <cell r="J1264">
            <v>0</v>
          </cell>
          <cell r="K1264">
            <v>2.72</v>
          </cell>
          <cell r="L1264">
            <v>551004</v>
          </cell>
          <cell r="Y1264" t="e">
            <v>#N/A</v>
          </cell>
          <cell r="Z1264" t="e">
            <v>#N/A</v>
          </cell>
        </row>
        <row r="1265">
          <cell r="D1265" t="str">
            <v>MA01A3</v>
          </cell>
          <cell r="E1265" t="str">
            <v>Acero A-3</v>
          </cell>
          <cell r="F1265" t="str">
            <v>Kg</v>
          </cell>
          <cell r="G1265">
            <v>0.34</v>
          </cell>
          <cell r="H1265">
            <v>1404</v>
          </cell>
          <cell r="I1265">
            <v>477</v>
          </cell>
          <cell r="J1265">
            <v>0</v>
          </cell>
          <cell r="K1265">
            <v>2.72</v>
          </cell>
          <cell r="L1265">
            <v>3818.88</v>
          </cell>
          <cell r="Y1265" t="e">
            <v>#N/A</v>
          </cell>
          <cell r="Z1265" t="e">
            <v>#N/A</v>
          </cell>
        </row>
        <row r="1266"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Y1266">
            <v>0</v>
          </cell>
          <cell r="Z1266">
            <v>0</v>
          </cell>
        </row>
        <row r="1267"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Y1267">
            <v>0</v>
          </cell>
          <cell r="Z1267">
            <v>0</v>
          </cell>
        </row>
        <row r="1268"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Y1268">
            <v>0</v>
          </cell>
          <cell r="Z1268">
            <v>0</v>
          </cell>
        </row>
        <row r="1269">
          <cell r="E1269" t="str">
            <v>MANO DE OBRA</v>
          </cell>
          <cell r="I1269">
            <v>30000</v>
          </cell>
          <cell r="J1269">
            <v>0</v>
          </cell>
          <cell r="L1269">
            <v>240000</v>
          </cell>
          <cell r="Z1269" t="e">
            <v>#N/A</v>
          </cell>
        </row>
        <row r="1270">
          <cell r="D1270" t="str">
            <v>MOANCCB</v>
          </cell>
          <cell r="E1270" t="str">
            <v>Camara Caida Bajante Tuberia</v>
          </cell>
          <cell r="F1270" t="str">
            <v>m3</v>
          </cell>
          <cell r="G1270">
            <v>1.2</v>
          </cell>
          <cell r="H1270">
            <v>25000</v>
          </cell>
          <cell r="I1270">
            <v>30000</v>
          </cell>
          <cell r="J1270">
            <v>0</v>
          </cell>
          <cell r="K1270">
            <v>9.6</v>
          </cell>
          <cell r="L1270">
            <v>240000</v>
          </cell>
          <cell r="Y1270" t="e">
            <v>#N/A</v>
          </cell>
          <cell r="Z1270" t="e">
            <v>#N/A</v>
          </cell>
        </row>
        <row r="1272">
          <cell r="E1272" t="str">
            <v>VARIOS</v>
          </cell>
          <cell r="I1272">
            <v>850</v>
          </cell>
          <cell r="L1272">
            <v>6800</v>
          </cell>
          <cell r="Z1272" t="e">
            <v>#N/A</v>
          </cell>
        </row>
        <row r="1273">
          <cell r="D1273" t="str">
            <v>TC07H800</v>
          </cell>
          <cell r="E1273" t="str">
            <v>Herramienta Menor</v>
          </cell>
          <cell r="F1273" t="str">
            <v>Gb</v>
          </cell>
          <cell r="G1273">
            <v>0.5</v>
          </cell>
          <cell r="H1273">
            <v>800</v>
          </cell>
          <cell r="I1273">
            <v>400</v>
          </cell>
          <cell r="J1273">
            <v>0</v>
          </cell>
          <cell r="K1273">
            <v>4</v>
          </cell>
          <cell r="L1273">
            <v>3200</v>
          </cell>
          <cell r="Y1273" t="e">
            <v>#N/A</v>
          </cell>
          <cell r="Z1273" t="e">
            <v>#N/A</v>
          </cell>
        </row>
        <row r="1274">
          <cell r="D1274" t="str">
            <v>AL07VCG</v>
          </cell>
          <cell r="E1274" t="str">
            <v>Vibrador para concretos a Gasolina</v>
          </cell>
          <cell r="F1274" t="str">
            <v>Hr</v>
          </cell>
          <cell r="G1274">
            <v>0.01</v>
          </cell>
          <cell r="H1274">
            <v>45000</v>
          </cell>
          <cell r="I1274">
            <v>450</v>
          </cell>
          <cell r="J1274">
            <v>0</v>
          </cell>
          <cell r="K1274">
            <v>0.08</v>
          </cell>
          <cell r="L1274">
            <v>3600</v>
          </cell>
          <cell r="Y1274" t="e">
            <v>#N/A</v>
          </cell>
          <cell r="Z1274" t="e">
            <v>#N/A</v>
          </cell>
        </row>
        <row r="1275">
          <cell r="E1275" t="str">
            <v>SUBTOTAL</v>
          </cell>
          <cell r="I1275">
            <v>121919</v>
          </cell>
          <cell r="L1275">
            <v>975352</v>
          </cell>
          <cell r="Z1275" t="e">
            <v>#N/A</v>
          </cell>
        </row>
        <row r="1276">
          <cell r="E1276" t="str">
            <v>A.I.U</v>
          </cell>
          <cell r="I1276">
            <v>0</v>
          </cell>
          <cell r="L1276">
            <v>0</v>
          </cell>
          <cell r="Z1276">
            <v>0</v>
          </cell>
        </row>
        <row r="1277">
          <cell r="D1277" t="str">
            <v>AIUAADMON</v>
          </cell>
          <cell r="E1277" t="str">
            <v>Admon</v>
          </cell>
          <cell r="F1277">
            <v>0</v>
          </cell>
          <cell r="I1277">
            <v>0</v>
          </cell>
          <cell r="L1277">
            <v>0</v>
          </cell>
          <cell r="Z1277">
            <v>0</v>
          </cell>
        </row>
        <row r="1278">
          <cell r="D1278" t="str">
            <v>AIUAIMPRE</v>
          </cell>
          <cell r="E1278" t="str">
            <v>Imprevistos</v>
          </cell>
          <cell r="F1278">
            <v>0</v>
          </cell>
          <cell r="I1278">
            <v>0</v>
          </cell>
          <cell r="J1278">
            <v>0</v>
          </cell>
          <cell r="L1278">
            <v>0</v>
          </cell>
          <cell r="Z1278">
            <v>0</v>
          </cell>
        </row>
        <row r="1279">
          <cell r="D1279" t="str">
            <v>AIUAUTILI</v>
          </cell>
          <cell r="E1279" t="str">
            <v>Utilidad</v>
          </cell>
          <cell r="F1279">
            <v>0</v>
          </cell>
          <cell r="I1279">
            <v>0</v>
          </cell>
          <cell r="J1279">
            <v>0</v>
          </cell>
          <cell r="L1279">
            <v>0</v>
          </cell>
          <cell r="Z1279">
            <v>0</v>
          </cell>
        </row>
        <row r="1280">
          <cell r="D1280" t="str">
            <v>AIUAIVAUTI</v>
          </cell>
          <cell r="E1280" t="str">
            <v>IVA utilidad</v>
          </cell>
          <cell r="F1280">
            <v>0</v>
          </cell>
          <cell r="I1280">
            <v>0</v>
          </cell>
          <cell r="J1280">
            <v>0</v>
          </cell>
          <cell r="L1280">
            <v>0</v>
          </cell>
          <cell r="Z1280">
            <v>0</v>
          </cell>
        </row>
        <row r="1282">
          <cell r="E1282" t="str">
            <v>ITEM</v>
          </cell>
        </row>
        <row r="1283">
          <cell r="D1283" t="str">
            <v>ANCCB16</v>
          </cell>
          <cell r="E1283" t="str">
            <v>Camara Caida Bajante 16"</v>
          </cell>
          <cell r="G1283" t="str">
            <v>UN.</v>
          </cell>
          <cell r="H1283" t="str">
            <v>Un</v>
          </cell>
          <cell r="I1283">
            <v>164964</v>
          </cell>
          <cell r="K1283">
            <v>3</v>
          </cell>
          <cell r="L1283">
            <v>494892</v>
          </cell>
          <cell r="N1283">
            <v>129114</v>
          </cell>
          <cell r="O1283">
            <v>35000</v>
          </cell>
          <cell r="P1283">
            <v>850</v>
          </cell>
          <cell r="Q1283">
            <v>0</v>
          </cell>
          <cell r="X1283">
            <v>494892</v>
          </cell>
          <cell r="Y1283" t="str">
            <v>Un</v>
          </cell>
          <cell r="Z1283" t="e">
            <v>#N/A</v>
          </cell>
          <cell r="AA1283" t="e">
            <v>#N/A</v>
          </cell>
          <cell r="AB1283" t="e">
            <v>#N/A</v>
          </cell>
          <cell r="AC1283" t="e">
            <v>#N/A</v>
          </cell>
        </row>
        <row r="1285">
          <cell r="D1285" t="str">
            <v>CODIGO</v>
          </cell>
          <cell r="E1285" t="str">
            <v>DESCRIPCION</v>
          </cell>
          <cell r="F1285" t="str">
            <v>UN</v>
          </cell>
          <cell r="G1285" t="str">
            <v>CANT</v>
          </cell>
          <cell r="H1285" t="str">
            <v>V/UNIT.</v>
          </cell>
          <cell r="I1285" t="str">
            <v>V/TOTAL</v>
          </cell>
          <cell r="K1285" t="str">
            <v>CANT TOTAL</v>
          </cell>
          <cell r="L1285" t="str">
            <v>Vr TOTAL</v>
          </cell>
          <cell r="Y1285" t="str">
            <v>CANT.</v>
          </cell>
          <cell r="Z1285" t="str">
            <v>V/TOTAL</v>
          </cell>
        </row>
        <row r="1286">
          <cell r="E1286" t="str">
            <v>MATERIALES</v>
          </cell>
          <cell r="I1286">
            <v>129114</v>
          </cell>
          <cell r="L1286">
            <v>387342</v>
          </cell>
          <cell r="Z1286" t="e">
            <v>#N/A</v>
          </cell>
        </row>
        <row r="1287">
          <cell r="D1287" t="str">
            <v>MA46CSC116</v>
          </cell>
          <cell r="E1287" t="str">
            <v>Tuberia concreto TCS-CL1 16</v>
          </cell>
          <cell r="F1287" t="str">
            <v>ml</v>
          </cell>
          <cell r="G1287">
            <v>1</v>
          </cell>
          <cell r="H1287">
            <v>47522.3</v>
          </cell>
          <cell r="I1287">
            <v>47522</v>
          </cell>
          <cell r="J1287">
            <v>0</v>
          </cell>
          <cell r="K1287">
            <v>3</v>
          </cell>
          <cell r="L1287">
            <v>142566.90000000002</v>
          </cell>
          <cell r="Y1287" t="e">
            <v>#N/A</v>
          </cell>
          <cell r="Z1287" t="e">
            <v>#N/A</v>
          </cell>
        </row>
        <row r="1288">
          <cell r="D1288" t="str">
            <v>MA04C3</v>
          </cell>
          <cell r="E1288" t="str">
            <v xml:space="preserve">Concreto 3000 psi </v>
          </cell>
          <cell r="F1288" t="str">
            <v>M3</v>
          </cell>
          <cell r="G1288">
            <v>0.4</v>
          </cell>
          <cell r="H1288">
            <v>202575</v>
          </cell>
          <cell r="I1288">
            <v>81030</v>
          </cell>
          <cell r="J1288">
            <v>0</v>
          </cell>
          <cell r="K1288">
            <v>1.2000000000000002</v>
          </cell>
          <cell r="L1288">
            <v>243090.00000000003</v>
          </cell>
          <cell r="Y1288" t="e">
            <v>#N/A</v>
          </cell>
          <cell r="Z1288" t="e">
            <v>#N/A</v>
          </cell>
        </row>
        <row r="1289">
          <cell r="D1289" t="str">
            <v>MA01A3</v>
          </cell>
          <cell r="E1289" t="str">
            <v>Acero A-3</v>
          </cell>
          <cell r="F1289" t="str">
            <v>Kg</v>
          </cell>
          <cell r="G1289">
            <v>0.4</v>
          </cell>
          <cell r="H1289">
            <v>1404</v>
          </cell>
          <cell r="I1289">
            <v>562</v>
          </cell>
          <cell r="J1289">
            <v>0</v>
          </cell>
          <cell r="K1289">
            <v>1.2000000000000002</v>
          </cell>
          <cell r="L1289">
            <v>1684.8000000000002</v>
          </cell>
          <cell r="Y1289" t="e">
            <v>#N/A</v>
          </cell>
          <cell r="Z1289" t="e">
            <v>#N/A</v>
          </cell>
        </row>
        <row r="1290"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Y1290">
            <v>0</v>
          </cell>
          <cell r="Z1290">
            <v>0</v>
          </cell>
        </row>
        <row r="1291"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Y1291">
            <v>0</v>
          </cell>
          <cell r="Z1291">
            <v>0</v>
          </cell>
        </row>
        <row r="1292"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Y1292">
            <v>0</v>
          </cell>
          <cell r="Z1292">
            <v>0</v>
          </cell>
        </row>
        <row r="1293">
          <cell r="E1293" t="str">
            <v>MANO DE OBRA</v>
          </cell>
          <cell r="I1293">
            <v>35000</v>
          </cell>
          <cell r="J1293">
            <v>0</v>
          </cell>
          <cell r="L1293">
            <v>105000</v>
          </cell>
          <cell r="Z1293" t="e">
            <v>#N/A</v>
          </cell>
        </row>
        <row r="1294">
          <cell r="D1294" t="str">
            <v>MOANCCB</v>
          </cell>
          <cell r="E1294" t="str">
            <v>Camara Caida Bajante Tuberia</v>
          </cell>
          <cell r="F1294" t="str">
            <v>m3</v>
          </cell>
          <cell r="G1294">
            <v>1.4</v>
          </cell>
          <cell r="H1294">
            <v>25000</v>
          </cell>
          <cell r="I1294">
            <v>35000</v>
          </cell>
          <cell r="J1294">
            <v>0</v>
          </cell>
          <cell r="K1294">
            <v>4.1999999999999993</v>
          </cell>
          <cell r="L1294">
            <v>104999.99999999999</v>
          </cell>
          <cell r="Y1294" t="e">
            <v>#N/A</v>
          </cell>
          <cell r="Z1294" t="e">
            <v>#N/A</v>
          </cell>
        </row>
        <row r="1296">
          <cell r="E1296" t="str">
            <v>VARIOS</v>
          </cell>
          <cell r="I1296">
            <v>850</v>
          </cell>
          <cell r="L1296">
            <v>2550</v>
          </cell>
          <cell r="Z1296" t="e">
            <v>#N/A</v>
          </cell>
        </row>
        <row r="1297">
          <cell r="D1297" t="str">
            <v>TC07H800</v>
          </cell>
          <cell r="E1297" t="str">
            <v>Herramienta Menor</v>
          </cell>
          <cell r="F1297" t="str">
            <v>Gb</v>
          </cell>
          <cell r="G1297">
            <v>0.5</v>
          </cell>
          <cell r="H1297">
            <v>800</v>
          </cell>
          <cell r="I1297">
            <v>400</v>
          </cell>
          <cell r="J1297">
            <v>0</v>
          </cell>
          <cell r="K1297">
            <v>1.5</v>
          </cell>
          <cell r="L1297">
            <v>1200</v>
          </cell>
          <cell r="Y1297" t="e">
            <v>#N/A</v>
          </cell>
          <cell r="Z1297" t="e">
            <v>#N/A</v>
          </cell>
        </row>
        <row r="1298">
          <cell r="D1298" t="str">
            <v>AL07VCG</v>
          </cell>
          <cell r="E1298" t="str">
            <v>Vibrador para concretos a Gasolina</v>
          </cell>
          <cell r="F1298" t="str">
            <v>Hr</v>
          </cell>
          <cell r="G1298">
            <v>0.01</v>
          </cell>
          <cell r="H1298">
            <v>45000</v>
          </cell>
          <cell r="I1298">
            <v>450</v>
          </cell>
          <cell r="J1298">
            <v>0</v>
          </cell>
          <cell r="K1298">
            <v>0.03</v>
          </cell>
          <cell r="L1298">
            <v>1350</v>
          </cell>
          <cell r="Y1298" t="e">
            <v>#N/A</v>
          </cell>
          <cell r="Z1298" t="e">
            <v>#N/A</v>
          </cell>
        </row>
        <row r="1299">
          <cell r="E1299" t="str">
            <v>SUBTOTAL</v>
          </cell>
          <cell r="I1299">
            <v>164964</v>
          </cell>
          <cell r="L1299">
            <v>494892</v>
          </cell>
          <cell r="Z1299" t="e">
            <v>#N/A</v>
          </cell>
        </row>
        <row r="1300">
          <cell r="E1300" t="str">
            <v>A.I.U</v>
          </cell>
          <cell r="I1300">
            <v>0</v>
          </cell>
          <cell r="L1300">
            <v>0</v>
          </cell>
          <cell r="Z1300">
            <v>0</v>
          </cell>
        </row>
        <row r="1301">
          <cell r="D1301" t="str">
            <v>AIUAADMON</v>
          </cell>
          <cell r="E1301" t="str">
            <v>Admon</v>
          </cell>
          <cell r="F1301">
            <v>0</v>
          </cell>
          <cell r="I1301">
            <v>0</v>
          </cell>
          <cell r="L1301">
            <v>0</v>
          </cell>
          <cell r="Z1301">
            <v>0</v>
          </cell>
        </row>
        <row r="1302">
          <cell r="D1302" t="str">
            <v>AIUAIMPRE</v>
          </cell>
          <cell r="E1302" t="str">
            <v>Imprevistos</v>
          </cell>
          <cell r="F1302">
            <v>0</v>
          </cell>
          <cell r="I1302">
            <v>0</v>
          </cell>
          <cell r="J1302">
            <v>0</v>
          </cell>
          <cell r="L1302">
            <v>0</v>
          </cell>
          <cell r="Z1302">
            <v>0</v>
          </cell>
        </row>
        <row r="1303">
          <cell r="D1303" t="str">
            <v>AIUAUTILI</v>
          </cell>
          <cell r="E1303" t="str">
            <v>Utilidad</v>
          </cell>
          <cell r="F1303">
            <v>0</v>
          </cell>
          <cell r="I1303">
            <v>0</v>
          </cell>
          <cell r="J1303">
            <v>0</v>
          </cell>
          <cell r="L1303">
            <v>0</v>
          </cell>
          <cell r="Z1303">
            <v>0</v>
          </cell>
        </row>
        <row r="1304">
          <cell r="D1304" t="str">
            <v>AIUAIVAUTI</v>
          </cell>
          <cell r="E1304" t="str">
            <v>IVA utilidad</v>
          </cell>
          <cell r="F1304">
            <v>0</v>
          </cell>
          <cell r="I1304">
            <v>0</v>
          </cell>
          <cell r="J1304">
            <v>0</v>
          </cell>
          <cell r="L1304">
            <v>0</v>
          </cell>
          <cell r="Z1304">
            <v>0</v>
          </cell>
        </row>
        <row r="1306">
          <cell r="E1306" t="str">
            <v>ITEM</v>
          </cell>
        </row>
        <row r="1307">
          <cell r="D1307" t="str">
            <v>ANSU110</v>
          </cell>
          <cell r="E1307" t="str">
            <v>Sumidero Tipo SL-100</v>
          </cell>
          <cell r="G1307" t="str">
            <v>UN.</v>
          </cell>
          <cell r="H1307" t="str">
            <v>Un</v>
          </cell>
          <cell r="I1307">
            <v>783662</v>
          </cell>
          <cell r="K1307">
            <v>80</v>
          </cell>
          <cell r="L1307">
            <v>62692960</v>
          </cell>
          <cell r="N1307">
            <v>617862</v>
          </cell>
          <cell r="O1307">
            <v>165000</v>
          </cell>
          <cell r="P1307">
            <v>800</v>
          </cell>
          <cell r="Q1307">
            <v>0</v>
          </cell>
          <cell r="X1307">
            <v>62692960</v>
          </cell>
          <cell r="Y1307" t="str">
            <v>Un</v>
          </cell>
          <cell r="Z1307" t="e">
            <v>#VALUE!</v>
          </cell>
          <cell r="AA1307" t="e">
            <v>#N/A</v>
          </cell>
          <cell r="AB1307" t="e">
            <v>#VALUE!</v>
          </cell>
          <cell r="AC1307" t="e">
            <v>#VALUE!</v>
          </cell>
        </row>
        <row r="1309">
          <cell r="D1309" t="str">
            <v>CODIGO</v>
          </cell>
          <cell r="E1309" t="str">
            <v>DESCRIPCION</v>
          </cell>
          <cell r="F1309" t="str">
            <v>UN</v>
          </cell>
          <cell r="G1309" t="str">
            <v>CANT</v>
          </cell>
          <cell r="H1309" t="str">
            <v>V/UNIT.</v>
          </cell>
          <cell r="I1309" t="str">
            <v>V/TOTAL</v>
          </cell>
          <cell r="K1309" t="str">
            <v>CANT TOTAL</v>
          </cell>
          <cell r="L1309" t="str">
            <v>Vr TOTAL</v>
          </cell>
          <cell r="Y1309" t="str">
            <v>CANT.</v>
          </cell>
          <cell r="Z1309" t="str">
            <v>V/TOTAL</v>
          </cell>
        </row>
        <row r="1310">
          <cell r="E1310" t="str">
            <v>MATERIALES</v>
          </cell>
          <cell r="I1310">
            <v>617862</v>
          </cell>
          <cell r="L1310">
            <v>49428960</v>
          </cell>
          <cell r="Z1310" t="e">
            <v>#N/A</v>
          </cell>
        </row>
        <row r="1311">
          <cell r="D1311" t="str">
            <v>MA04C35</v>
          </cell>
          <cell r="E1311" t="str">
            <v xml:space="preserve">Concreto 3500 psi </v>
          </cell>
          <cell r="F1311" t="str">
            <v>M3</v>
          </cell>
          <cell r="G1311">
            <v>2</v>
          </cell>
          <cell r="H1311">
            <v>215775</v>
          </cell>
          <cell r="I1311">
            <v>431550</v>
          </cell>
          <cell r="J1311">
            <v>0</v>
          </cell>
          <cell r="K1311">
            <v>160</v>
          </cell>
          <cell r="L1311">
            <v>34524000</v>
          </cell>
          <cell r="Y1311" t="e">
            <v>#N/A</v>
          </cell>
          <cell r="Z1311" t="e">
            <v>#N/A</v>
          </cell>
        </row>
        <row r="1312">
          <cell r="D1312" t="str">
            <v>MA05SUMT10</v>
          </cell>
          <cell r="E1312" t="str">
            <v>Marco y Tapa para Sumidero SL-100</v>
          </cell>
          <cell r="F1312" t="str">
            <v>Un</v>
          </cell>
          <cell r="G1312">
            <v>1</v>
          </cell>
          <cell r="H1312">
            <v>110000</v>
          </cell>
          <cell r="I1312">
            <v>110000</v>
          </cell>
          <cell r="J1312">
            <v>0</v>
          </cell>
          <cell r="K1312">
            <v>80</v>
          </cell>
          <cell r="L1312">
            <v>8800000</v>
          </cell>
          <cell r="Y1312" t="e">
            <v>#N/A</v>
          </cell>
          <cell r="Z1312" t="e">
            <v>#N/A</v>
          </cell>
        </row>
        <row r="1313">
          <cell r="D1313" t="str">
            <v>MA25TB20</v>
          </cell>
          <cell r="E1313" t="str">
            <v>Tabla Burra 20 cm</v>
          </cell>
          <cell r="F1313" t="str">
            <v>Un</v>
          </cell>
          <cell r="G1313">
            <v>6</v>
          </cell>
          <cell r="H1313">
            <v>6380</v>
          </cell>
          <cell r="I1313">
            <v>38280</v>
          </cell>
          <cell r="J1313">
            <v>0</v>
          </cell>
          <cell r="K1313">
            <v>480</v>
          </cell>
          <cell r="L1313">
            <v>3062400</v>
          </cell>
          <cell r="Y1313" t="e">
            <v>#VALUE!</v>
          </cell>
          <cell r="Z1313" t="e">
            <v>#VALUE!</v>
          </cell>
        </row>
        <row r="1314">
          <cell r="D1314" t="str">
            <v>MA25DURM</v>
          </cell>
          <cell r="E1314" t="str">
            <v>Durmiente</v>
          </cell>
          <cell r="F1314" t="str">
            <v>Un</v>
          </cell>
          <cell r="G1314">
            <v>4</v>
          </cell>
          <cell r="H1314">
            <v>2000</v>
          </cell>
          <cell r="I1314">
            <v>8000</v>
          </cell>
          <cell r="J1314">
            <v>0</v>
          </cell>
          <cell r="K1314">
            <v>320</v>
          </cell>
          <cell r="L1314">
            <v>640000</v>
          </cell>
          <cell r="Y1314" t="e">
            <v>#VALUE!</v>
          </cell>
          <cell r="Z1314" t="e">
            <v>#VALUE!</v>
          </cell>
        </row>
        <row r="1315">
          <cell r="D1315" t="str">
            <v>MA25VC6</v>
          </cell>
          <cell r="E1315" t="str">
            <v>Vara de Corredor 6 ml</v>
          </cell>
          <cell r="F1315" t="str">
            <v>Un</v>
          </cell>
          <cell r="G1315">
            <v>4</v>
          </cell>
          <cell r="H1315">
            <v>6900</v>
          </cell>
          <cell r="I1315">
            <v>27600</v>
          </cell>
          <cell r="J1315">
            <v>0</v>
          </cell>
          <cell r="K1315">
            <v>320</v>
          </cell>
          <cell r="L1315">
            <v>2208000</v>
          </cell>
          <cell r="Y1315" t="e">
            <v>#VALUE!</v>
          </cell>
          <cell r="Z1315" t="e">
            <v>#VALUE!</v>
          </cell>
        </row>
        <row r="1316">
          <cell r="D1316" t="str">
            <v>MA19PC25</v>
          </cell>
          <cell r="E1316" t="str">
            <v>Puntilla con cabeza 2,5"</v>
          </cell>
          <cell r="F1316" t="str">
            <v>Lb</v>
          </cell>
          <cell r="G1316">
            <v>2</v>
          </cell>
          <cell r="H1316">
            <v>1216</v>
          </cell>
          <cell r="I1316">
            <v>2432</v>
          </cell>
          <cell r="J1316">
            <v>0</v>
          </cell>
          <cell r="K1316">
            <v>160</v>
          </cell>
          <cell r="L1316">
            <v>194560</v>
          </cell>
          <cell r="Y1316" t="e">
            <v>#N/A</v>
          </cell>
          <cell r="Z1316" t="e">
            <v>#N/A</v>
          </cell>
        </row>
        <row r="1317">
          <cell r="E1317" t="str">
            <v>MANO DE OBRA</v>
          </cell>
          <cell r="I1317">
            <v>165000</v>
          </cell>
          <cell r="L1317">
            <v>13200000</v>
          </cell>
          <cell r="Z1317" t="e">
            <v>#VALUE!</v>
          </cell>
        </row>
        <row r="1318">
          <cell r="D1318" t="str">
            <v>MOANSU</v>
          </cell>
          <cell r="E1318" t="str">
            <v>Sumidero concreto</v>
          </cell>
          <cell r="F1318" t="str">
            <v>UN</v>
          </cell>
          <cell r="G1318">
            <v>1</v>
          </cell>
          <cell r="H1318">
            <v>165000</v>
          </cell>
          <cell r="I1318">
            <v>165000</v>
          </cell>
          <cell r="J1318">
            <v>0</v>
          </cell>
          <cell r="K1318">
            <v>80</v>
          </cell>
          <cell r="L1318">
            <v>13200000</v>
          </cell>
          <cell r="Y1318" t="e">
            <v>#VALUE!</v>
          </cell>
          <cell r="Z1318" t="e">
            <v>#VALUE!</v>
          </cell>
        </row>
        <row r="1320">
          <cell r="E1320" t="str">
            <v>VARIOS</v>
          </cell>
          <cell r="I1320">
            <v>800</v>
          </cell>
          <cell r="L1320">
            <v>64000</v>
          </cell>
          <cell r="Z1320" t="e">
            <v>#VALUE!</v>
          </cell>
        </row>
        <row r="1321">
          <cell r="D1321" t="str">
            <v>TC07H800</v>
          </cell>
          <cell r="E1321" t="str">
            <v>Herramienta Menor</v>
          </cell>
          <cell r="F1321" t="str">
            <v>Gb</v>
          </cell>
          <cell r="G1321">
            <v>1</v>
          </cell>
          <cell r="H1321">
            <v>800</v>
          </cell>
          <cell r="I1321">
            <v>800</v>
          </cell>
          <cell r="J1321">
            <v>0</v>
          </cell>
          <cell r="K1321">
            <v>80</v>
          </cell>
          <cell r="L1321">
            <v>64000</v>
          </cell>
          <cell r="Y1321" t="e">
            <v>#VALUE!</v>
          </cell>
          <cell r="Z1321" t="e">
            <v>#VALUE!</v>
          </cell>
        </row>
        <row r="1323">
          <cell r="E1323" t="str">
            <v>SUBTOTAL</v>
          </cell>
          <cell r="I1323">
            <v>783662</v>
          </cell>
          <cell r="L1323">
            <v>62692960</v>
          </cell>
          <cell r="Z1323" t="e">
            <v>#VALUE!</v>
          </cell>
        </row>
        <row r="1324">
          <cell r="E1324" t="str">
            <v>A.I.U</v>
          </cell>
          <cell r="I1324">
            <v>0</v>
          </cell>
          <cell r="L1324">
            <v>0</v>
          </cell>
          <cell r="Z1324">
            <v>0</v>
          </cell>
        </row>
        <row r="1325">
          <cell r="D1325" t="str">
            <v>AIUAADMON</v>
          </cell>
          <cell r="E1325" t="str">
            <v>Admon</v>
          </cell>
          <cell r="F1325">
            <v>0</v>
          </cell>
          <cell r="I1325">
            <v>0</v>
          </cell>
          <cell r="J1325">
            <v>0</v>
          </cell>
          <cell r="L1325">
            <v>0</v>
          </cell>
          <cell r="Z1325">
            <v>0</v>
          </cell>
        </row>
        <row r="1326">
          <cell r="D1326" t="str">
            <v>AIUAIMPRE</v>
          </cell>
          <cell r="E1326" t="str">
            <v>Imprevistos</v>
          </cell>
          <cell r="F1326">
            <v>0</v>
          </cell>
          <cell r="I1326">
            <v>0</v>
          </cell>
          <cell r="J1326">
            <v>0</v>
          </cell>
          <cell r="L1326">
            <v>0</v>
          </cell>
          <cell r="Z1326">
            <v>0</v>
          </cell>
        </row>
        <row r="1327">
          <cell r="D1327" t="str">
            <v>AIUAUTILI</v>
          </cell>
          <cell r="E1327" t="str">
            <v>Utilidad</v>
          </cell>
          <cell r="F1327">
            <v>0</v>
          </cell>
          <cell r="I1327">
            <v>0</v>
          </cell>
          <cell r="J1327">
            <v>0</v>
          </cell>
          <cell r="L1327">
            <v>0</v>
          </cell>
          <cell r="Z1327">
            <v>0</v>
          </cell>
        </row>
        <row r="1328">
          <cell r="D1328" t="str">
            <v>AIUAIVAUTI</v>
          </cell>
          <cell r="E1328" t="str">
            <v>IVA utilidad</v>
          </cell>
          <cell r="F1328">
            <v>0</v>
          </cell>
          <cell r="I1328">
            <v>0</v>
          </cell>
          <cell r="J1328">
            <v>0</v>
          </cell>
          <cell r="L1328">
            <v>0</v>
          </cell>
          <cell r="Z1328">
            <v>0</v>
          </cell>
        </row>
        <row r="1330">
          <cell r="E1330" t="str">
            <v>ITEM</v>
          </cell>
        </row>
        <row r="1331">
          <cell r="D1331" t="str">
            <v>ANSU150</v>
          </cell>
          <cell r="E1331" t="str">
            <v>Sumidero Tipo SL-150</v>
          </cell>
          <cell r="G1331" t="str">
            <v>UN.</v>
          </cell>
          <cell r="H1331" t="str">
            <v>Un</v>
          </cell>
          <cell r="I1331">
            <v>930106</v>
          </cell>
          <cell r="K1331">
            <v>39</v>
          </cell>
          <cell r="L1331">
            <v>36274134</v>
          </cell>
          <cell r="N1331">
            <v>681806</v>
          </cell>
          <cell r="O1331">
            <v>247500</v>
          </cell>
          <cell r="P1331">
            <v>800</v>
          </cell>
          <cell r="Q1331">
            <v>0</v>
          </cell>
          <cell r="X1331">
            <v>36274134</v>
          </cell>
          <cell r="Y1331" t="str">
            <v>Un</v>
          </cell>
          <cell r="Z1331" t="e">
            <v>#N/A</v>
          </cell>
          <cell r="AA1331" t="e">
            <v>#N/A</v>
          </cell>
          <cell r="AB1331" t="e">
            <v>#N/A</v>
          </cell>
          <cell r="AC1331" t="e">
            <v>#N/A</v>
          </cell>
        </row>
        <row r="1333">
          <cell r="D1333" t="str">
            <v>CODIGO</v>
          </cell>
          <cell r="E1333" t="str">
            <v>DESCRIPCION</v>
          </cell>
          <cell r="F1333" t="str">
            <v>UN</v>
          </cell>
          <cell r="G1333" t="str">
            <v>CANT</v>
          </cell>
          <cell r="H1333" t="str">
            <v>V/UNIT.</v>
          </cell>
          <cell r="I1333" t="str">
            <v>V/TOTAL</v>
          </cell>
          <cell r="K1333" t="str">
            <v>CANT TOTAL</v>
          </cell>
          <cell r="L1333" t="str">
            <v>Vr TOTAL</v>
          </cell>
          <cell r="Y1333" t="str">
            <v>CANT.</v>
          </cell>
          <cell r="Z1333" t="str">
            <v>V/TOTAL</v>
          </cell>
        </row>
        <row r="1334">
          <cell r="E1334" t="str">
            <v>MATERIALES</v>
          </cell>
          <cell r="I1334">
            <v>681806</v>
          </cell>
          <cell r="L1334">
            <v>26590434</v>
          </cell>
          <cell r="Z1334" t="e">
            <v>#N/A</v>
          </cell>
        </row>
        <row r="1335">
          <cell r="D1335" t="str">
            <v>MA04C35</v>
          </cell>
          <cell r="E1335" t="str">
            <v xml:space="preserve">Concreto 3500 psi </v>
          </cell>
          <cell r="F1335" t="str">
            <v>M3</v>
          </cell>
          <cell r="G1335">
            <v>2.25</v>
          </cell>
          <cell r="H1335">
            <v>215775</v>
          </cell>
          <cell r="I1335">
            <v>485494</v>
          </cell>
          <cell r="J1335">
            <v>0</v>
          </cell>
          <cell r="K1335">
            <v>87.75</v>
          </cell>
          <cell r="L1335">
            <v>18934256.25</v>
          </cell>
          <cell r="Y1335" t="e">
            <v>#N/A</v>
          </cell>
          <cell r="Z1335" t="e">
            <v>#N/A</v>
          </cell>
        </row>
        <row r="1336">
          <cell r="D1336" t="str">
            <v>MA05SUMT15</v>
          </cell>
          <cell r="E1336" t="str">
            <v>Marco y Tapa para Sumidero SL-150</v>
          </cell>
          <cell r="F1336" t="str">
            <v>Un</v>
          </cell>
          <cell r="G1336">
            <v>1</v>
          </cell>
          <cell r="H1336">
            <v>120000</v>
          </cell>
          <cell r="I1336">
            <v>120000</v>
          </cell>
          <cell r="J1336">
            <v>0</v>
          </cell>
          <cell r="K1336">
            <v>39</v>
          </cell>
          <cell r="L1336">
            <v>4680000</v>
          </cell>
          <cell r="Y1336" t="e">
            <v>#N/A</v>
          </cell>
          <cell r="Z1336" t="e">
            <v>#N/A</v>
          </cell>
        </row>
        <row r="1337">
          <cell r="D1337" t="str">
            <v>MA25TB20</v>
          </cell>
          <cell r="E1337" t="str">
            <v>Tabla Burra 20 cm</v>
          </cell>
          <cell r="F1337" t="str">
            <v>Un</v>
          </cell>
          <cell r="G1337">
            <v>6</v>
          </cell>
          <cell r="H1337">
            <v>6380</v>
          </cell>
          <cell r="I1337">
            <v>38280</v>
          </cell>
          <cell r="J1337">
            <v>0</v>
          </cell>
          <cell r="K1337">
            <v>234</v>
          </cell>
          <cell r="L1337">
            <v>1492920</v>
          </cell>
          <cell r="Y1337" t="e">
            <v>#N/A</v>
          </cell>
          <cell r="Z1337" t="e">
            <v>#N/A</v>
          </cell>
        </row>
        <row r="1338">
          <cell r="D1338" t="str">
            <v>MA25DURM</v>
          </cell>
          <cell r="E1338" t="str">
            <v>Durmiente</v>
          </cell>
          <cell r="F1338" t="str">
            <v>Un</v>
          </cell>
          <cell r="G1338">
            <v>4</v>
          </cell>
          <cell r="H1338">
            <v>2000</v>
          </cell>
          <cell r="I1338">
            <v>8000</v>
          </cell>
          <cell r="J1338">
            <v>0</v>
          </cell>
          <cell r="K1338">
            <v>156</v>
          </cell>
          <cell r="L1338">
            <v>312000</v>
          </cell>
          <cell r="Y1338" t="e">
            <v>#N/A</v>
          </cell>
          <cell r="Z1338" t="e">
            <v>#N/A</v>
          </cell>
        </row>
        <row r="1339">
          <cell r="D1339" t="str">
            <v>MA25VC6</v>
          </cell>
          <cell r="E1339" t="str">
            <v>Vara de Corredor 6 ml</v>
          </cell>
          <cell r="F1339" t="str">
            <v>Un</v>
          </cell>
          <cell r="G1339">
            <v>4</v>
          </cell>
          <cell r="H1339">
            <v>6900</v>
          </cell>
          <cell r="I1339">
            <v>27600</v>
          </cell>
          <cell r="J1339">
            <v>0</v>
          </cell>
          <cell r="K1339">
            <v>156</v>
          </cell>
          <cell r="L1339">
            <v>1076400</v>
          </cell>
          <cell r="Y1339" t="e">
            <v>#N/A</v>
          </cell>
          <cell r="Z1339" t="e">
            <v>#N/A</v>
          </cell>
        </row>
        <row r="1340">
          <cell r="D1340" t="str">
            <v>MA19PC25</v>
          </cell>
          <cell r="E1340" t="str">
            <v>Puntilla con cabeza 2,5"</v>
          </cell>
          <cell r="F1340" t="str">
            <v>Lb</v>
          </cell>
          <cell r="G1340">
            <v>2</v>
          </cell>
          <cell r="H1340">
            <v>1216</v>
          </cell>
          <cell r="I1340">
            <v>2432</v>
          </cell>
          <cell r="J1340">
            <v>0</v>
          </cell>
          <cell r="K1340">
            <v>78</v>
          </cell>
          <cell r="L1340">
            <v>94848</v>
          </cell>
          <cell r="Y1340" t="e">
            <v>#N/A</v>
          </cell>
          <cell r="Z1340" t="e">
            <v>#N/A</v>
          </cell>
        </row>
        <row r="1341">
          <cell r="E1341" t="str">
            <v>MANO DE OBRA</v>
          </cell>
          <cell r="I1341">
            <v>247500</v>
          </cell>
          <cell r="L1341">
            <v>9652500</v>
          </cell>
          <cell r="Z1341" t="e">
            <v>#N/A</v>
          </cell>
        </row>
        <row r="1342">
          <cell r="D1342" t="str">
            <v>MOANSU</v>
          </cell>
          <cell r="E1342" t="str">
            <v>Sumidero concreto</v>
          </cell>
          <cell r="F1342" t="str">
            <v>UN</v>
          </cell>
          <cell r="G1342">
            <v>1.5</v>
          </cell>
          <cell r="H1342">
            <v>165000</v>
          </cell>
          <cell r="I1342">
            <v>247500</v>
          </cell>
          <cell r="J1342">
            <v>0</v>
          </cell>
          <cell r="K1342">
            <v>58.5</v>
          </cell>
          <cell r="L1342">
            <v>9652500</v>
          </cell>
          <cell r="Y1342" t="e">
            <v>#N/A</v>
          </cell>
          <cell r="Z1342" t="e">
            <v>#N/A</v>
          </cell>
        </row>
        <row r="1344">
          <cell r="E1344" t="str">
            <v>VARIOS</v>
          </cell>
          <cell r="I1344">
            <v>800</v>
          </cell>
          <cell r="L1344">
            <v>31200</v>
          </cell>
          <cell r="Z1344" t="e">
            <v>#N/A</v>
          </cell>
        </row>
        <row r="1345">
          <cell r="D1345" t="str">
            <v>TC07H800</v>
          </cell>
          <cell r="E1345" t="str">
            <v>Herramienta Menor</v>
          </cell>
          <cell r="F1345" t="str">
            <v>Gb</v>
          </cell>
          <cell r="G1345">
            <v>1</v>
          </cell>
          <cell r="H1345">
            <v>800</v>
          </cell>
          <cell r="I1345">
            <v>800</v>
          </cell>
          <cell r="J1345">
            <v>0</v>
          </cell>
          <cell r="K1345">
            <v>39</v>
          </cell>
          <cell r="L1345">
            <v>31200</v>
          </cell>
          <cell r="Y1345" t="e">
            <v>#N/A</v>
          </cell>
          <cell r="Z1345" t="e">
            <v>#N/A</v>
          </cell>
        </row>
        <row r="1347">
          <cell r="E1347" t="str">
            <v>SUBTOTAL</v>
          </cell>
          <cell r="I1347">
            <v>930106</v>
          </cell>
          <cell r="L1347">
            <v>36274134</v>
          </cell>
          <cell r="Z1347" t="e">
            <v>#N/A</v>
          </cell>
        </row>
        <row r="1348">
          <cell r="E1348" t="str">
            <v>A.I.U</v>
          </cell>
          <cell r="I1348">
            <v>0</v>
          </cell>
          <cell r="L1348">
            <v>0</v>
          </cell>
          <cell r="Z1348">
            <v>0</v>
          </cell>
        </row>
        <row r="1349">
          <cell r="D1349" t="str">
            <v>AIUAADMON</v>
          </cell>
          <cell r="E1349" t="str">
            <v>Admon</v>
          </cell>
          <cell r="F1349">
            <v>0</v>
          </cell>
          <cell r="I1349">
            <v>0</v>
          </cell>
          <cell r="J1349">
            <v>0</v>
          </cell>
          <cell r="L1349">
            <v>0</v>
          </cell>
          <cell r="Z1349">
            <v>0</v>
          </cell>
        </row>
        <row r="1350">
          <cell r="D1350" t="str">
            <v>AIUAIMPRE</v>
          </cell>
          <cell r="E1350" t="str">
            <v>Imprevistos</v>
          </cell>
          <cell r="F1350">
            <v>0</v>
          </cell>
          <cell r="I1350">
            <v>0</v>
          </cell>
          <cell r="J1350">
            <v>0</v>
          </cell>
          <cell r="L1350">
            <v>0</v>
          </cell>
          <cell r="Z1350">
            <v>0</v>
          </cell>
        </row>
        <row r="1351">
          <cell r="D1351" t="str">
            <v>AIUAUTILI</v>
          </cell>
          <cell r="E1351" t="str">
            <v>Utilidad</v>
          </cell>
          <cell r="F1351">
            <v>0</v>
          </cell>
          <cell r="I1351">
            <v>0</v>
          </cell>
          <cell r="J1351">
            <v>0</v>
          </cell>
          <cell r="L1351">
            <v>0</v>
          </cell>
          <cell r="Z1351">
            <v>0</v>
          </cell>
        </row>
        <row r="1352">
          <cell r="D1352" t="str">
            <v>AIUAIVAUTI</v>
          </cell>
          <cell r="E1352" t="str">
            <v>IVA utilidad</v>
          </cell>
          <cell r="F1352">
            <v>0</v>
          </cell>
          <cell r="I1352">
            <v>0</v>
          </cell>
          <cell r="J1352">
            <v>0</v>
          </cell>
          <cell r="L1352">
            <v>0</v>
          </cell>
          <cell r="Z1352">
            <v>0</v>
          </cell>
        </row>
        <row r="1354">
          <cell r="E1354" t="str">
            <v>ITEM</v>
          </cell>
        </row>
        <row r="1355">
          <cell r="D1355" t="str">
            <v>ANSURE</v>
          </cell>
          <cell r="E1355" t="str">
            <v>Rejilla para sumidero CR- area 0.32x0.7 (dos y tres apoy)</v>
          </cell>
          <cell r="G1355" t="str">
            <v>UN.</v>
          </cell>
          <cell r="H1355" t="str">
            <v>Un</v>
          </cell>
          <cell r="I1355">
            <v>82000</v>
          </cell>
          <cell r="K1355">
            <v>145</v>
          </cell>
          <cell r="L1355">
            <v>11890000</v>
          </cell>
          <cell r="N1355">
            <v>82000</v>
          </cell>
          <cell r="O1355">
            <v>0</v>
          </cell>
          <cell r="P1355">
            <v>0</v>
          </cell>
          <cell r="Q1355">
            <v>0</v>
          </cell>
          <cell r="X1355">
            <v>11890000</v>
          </cell>
          <cell r="Y1355" t="str">
            <v>Un</v>
          </cell>
          <cell r="Z1355" t="e">
            <v>#N/A</v>
          </cell>
          <cell r="AA1355" t="e">
            <v>#N/A</v>
          </cell>
          <cell r="AB1355">
            <v>0</v>
          </cell>
          <cell r="AC1355">
            <v>0</v>
          </cell>
        </row>
        <row r="1357">
          <cell r="D1357" t="str">
            <v>CODIGO</v>
          </cell>
          <cell r="E1357" t="str">
            <v>DESCRIPCION</v>
          </cell>
          <cell r="F1357" t="str">
            <v>UN</v>
          </cell>
          <cell r="G1357" t="str">
            <v>CANT</v>
          </cell>
          <cell r="H1357" t="str">
            <v>V/UNIT.</v>
          </cell>
          <cell r="I1357" t="str">
            <v>V/TOTAL</v>
          </cell>
          <cell r="K1357" t="str">
            <v>CANT TOTAL</v>
          </cell>
          <cell r="L1357" t="str">
            <v>Vr TOTAL</v>
          </cell>
          <cell r="Y1357" t="str">
            <v>CANT.</v>
          </cell>
          <cell r="Z1357" t="str">
            <v>V/TOTAL</v>
          </cell>
        </row>
        <row r="1358">
          <cell r="E1358" t="str">
            <v>MATERIALES</v>
          </cell>
          <cell r="I1358">
            <v>82000</v>
          </cell>
          <cell r="L1358">
            <v>11890000</v>
          </cell>
          <cell r="Z1358" t="e">
            <v>#N/A</v>
          </cell>
        </row>
        <row r="1359">
          <cell r="D1359" t="str">
            <v>MA05SURE</v>
          </cell>
          <cell r="E1359" t="str">
            <v>Rejilla para Sumidero CR Area 0.32x0.70 (dos y tes Apoyos)</v>
          </cell>
          <cell r="F1359" t="str">
            <v>Un</v>
          </cell>
          <cell r="G1359">
            <v>1</v>
          </cell>
          <cell r="H1359">
            <v>82000</v>
          </cell>
          <cell r="I1359">
            <v>82000</v>
          </cell>
          <cell r="J1359">
            <v>0</v>
          </cell>
          <cell r="K1359">
            <v>145</v>
          </cell>
          <cell r="L1359">
            <v>11890000</v>
          </cell>
          <cell r="Y1359" t="e">
            <v>#N/A</v>
          </cell>
          <cell r="Z1359" t="e">
            <v>#N/A</v>
          </cell>
        </row>
        <row r="1360"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Y1360">
            <v>0</v>
          </cell>
          <cell r="Z1360">
            <v>0</v>
          </cell>
        </row>
        <row r="1361"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Y1361">
            <v>0</v>
          </cell>
          <cell r="Z1361">
            <v>0</v>
          </cell>
        </row>
        <row r="1362"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Y1362">
            <v>0</v>
          </cell>
          <cell r="Z1362">
            <v>0</v>
          </cell>
        </row>
        <row r="1363">
          <cell r="E1363" t="str">
            <v>MANO DE OBRA</v>
          </cell>
          <cell r="I1363">
            <v>0</v>
          </cell>
          <cell r="L1363">
            <v>0</v>
          </cell>
          <cell r="Z1363">
            <v>0</v>
          </cell>
        </row>
        <row r="1364"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Y1364">
            <v>0</v>
          </cell>
          <cell r="Z1364">
            <v>0</v>
          </cell>
        </row>
        <row r="1366">
          <cell r="E1366" t="str">
            <v>VARIOS</v>
          </cell>
          <cell r="I1366">
            <v>0</v>
          </cell>
          <cell r="L1366">
            <v>0</v>
          </cell>
          <cell r="Z1366">
            <v>0</v>
          </cell>
        </row>
        <row r="1367"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Y1367">
            <v>0</v>
          </cell>
          <cell r="Z1367">
            <v>0</v>
          </cell>
        </row>
        <row r="1369">
          <cell r="E1369" t="str">
            <v>SUBTOTAL</v>
          </cell>
          <cell r="I1369">
            <v>82000</v>
          </cell>
          <cell r="L1369">
            <v>11890000</v>
          </cell>
          <cell r="Z1369" t="e">
            <v>#N/A</v>
          </cell>
        </row>
        <row r="1370">
          <cell r="E1370" t="str">
            <v>A.I.U</v>
          </cell>
          <cell r="I1370">
            <v>0</v>
          </cell>
          <cell r="L1370">
            <v>0</v>
          </cell>
          <cell r="Z1370">
            <v>0</v>
          </cell>
        </row>
        <row r="1371">
          <cell r="D1371" t="str">
            <v>AIUAADMON</v>
          </cell>
          <cell r="E1371" t="str">
            <v>Admon</v>
          </cell>
          <cell r="F1371">
            <v>0</v>
          </cell>
          <cell r="I1371">
            <v>0</v>
          </cell>
          <cell r="J1371">
            <v>0</v>
          </cell>
          <cell r="L1371">
            <v>0</v>
          </cell>
          <cell r="Z1371">
            <v>0</v>
          </cell>
        </row>
        <row r="1372">
          <cell r="D1372" t="str">
            <v>AIUAIMPRE</v>
          </cell>
          <cell r="E1372" t="str">
            <v>Imprevistos</v>
          </cell>
          <cell r="F1372">
            <v>0</v>
          </cell>
          <cell r="I1372">
            <v>0</v>
          </cell>
          <cell r="J1372">
            <v>0</v>
          </cell>
          <cell r="L1372">
            <v>0</v>
          </cell>
          <cell r="Z1372">
            <v>0</v>
          </cell>
        </row>
        <row r="1373">
          <cell r="D1373" t="str">
            <v>AIUAUTILI</v>
          </cell>
          <cell r="E1373" t="str">
            <v>Utilidad</v>
          </cell>
          <cell r="F1373">
            <v>0</v>
          </cell>
          <cell r="I1373">
            <v>0</v>
          </cell>
          <cell r="J1373">
            <v>0</v>
          </cell>
          <cell r="L1373">
            <v>0</v>
          </cell>
          <cell r="Z1373">
            <v>0</v>
          </cell>
        </row>
        <row r="1374">
          <cell r="D1374" t="str">
            <v>AIUAIVAUTI</v>
          </cell>
          <cell r="E1374" t="str">
            <v>IVA utilidad</v>
          </cell>
          <cell r="F1374">
            <v>0</v>
          </cell>
          <cell r="I1374">
            <v>0</v>
          </cell>
          <cell r="J1374">
            <v>0</v>
          </cell>
          <cell r="L1374">
            <v>0</v>
          </cell>
          <cell r="Z1374">
            <v>0</v>
          </cell>
        </row>
        <row r="1376">
          <cell r="E1376" t="str">
            <v>ITEM</v>
          </cell>
        </row>
        <row r="1377">
          <cell r="D1377" t="str">
            <v>RACVLA</v>
          </cell>
          <cell r="E1377" t="str">
            <v>Cruce Vias Ladrillo (Carc. de Protec. Tuberia 12¨)</v>
          </cell>
          <cell r="G1377" t="str">
            <v>UN.</v>
          </cell>
          <cell r="H1377" t="str">
            <v>Ml</v>
          </cell>
          <cell r="I1377">
            <v>81696</v>
          </cell>
          <cell r="K1377">
            <v>384</v>
          </cell>
          <cell r="L1377">
            <v>31371264</v>
          </cell>
          <cell r="N1377">
            <v>51696</v>
          </cell>
          <cell r="O1377">
            <v>29500</v>
          </cell>
          <cell r="P1377">
            <v>500</v>
          </cell>
          <cell r="Q1377">
            <v>0</v>
          </cell>
          <cell r="X1377">
            <v>31371264</v>
          </cell>
          <cell r="Y1377" t="str">
            <v>Ml</v>
          </cell>
          <cell r="Z1377" t="e">
            <v>#VALUE!</v>
          </cell>
          <cell r="AA1377" t="e">
            <v>#VALUE!</v>
          </cell>
          <cell r="AB1377" t="e">
            <v>#VALUE!</v>
          </cell>
          <cell r="AC1377" t="e">
            <v>#VALUE!</v>
          </cell>
        </row>
        <row r="1379">
          <cell r="D1379" t="str">
            <v>CODIGO</v>
          </cell>
          <cell r="E1379" t="str">
            <v>DESCRIPCION</v>
          </cell>
          <cell r="F1379" t="str">
            <v>UN</v>
          </cell>
          <cell r="G1379" t="str">
            <v>CANT</v>
          </cell>
          <cell r="H1379" t="str">
            <v>V/UNIT.</v>
          </cell>
          <cell r="I1379" t="str">
            <v>V/TOTAL</v>
          </cell>
          <cell r="K1379" t="str">
            <v>CANT TOTAL</v>
          </cell>
          <cell r="L1379" t="str">
            <v>Vr TOTAL</v>
          </cell>
          <cell r="Y1379" t="str">
            <v>CANT.</v>
          </cell>
          <cell r="Z1379" t="str">
            <v>V/TOTAL</v>
          </cell>
        </row>
        <row r="1380">
          <cell r="E1380" t="str">
            <v>MATERIALES</v>
          </cell>
          <cell r="I1380">
            <v>51696</v>
          </cell>
          <cell r="L1380">
            <v>19851264</v>
          </cell>
          <cell r="Z1380" t="e">
            <v>#VALUE!</v>
          </cell>
        </row>
        <row r="1381">
          <cell r="D1381" t="str">
            <v>MA06TR</v>
          </cell>
          <cell r="E1381" t="str">
            <v>Ladrillo Tolete Recocido</v>
          </cell>
          <cell r="F1381" t="str">
            <v>Un</v>
          </cell>
          <cell r="G1381">
            <v>90</v>
          </cell>
          <cell r="H1381">
            <v>220</v>
          </cell>
          <cell r="I1381">
            <v>19800</v>
          </cell>
          <cell r="J1381">
            <v>0</v>
          </cell>
          <cell r="K1381">
            <v>34560</v>
          </cell>
          <cell r="L1381">
            <v>7603200</v>
          </cell>
          <cell r="Y1381" t="e">
            <v>#VALUE!</v>
          </cell>
          <cell r="Z1381" t="e">
            <v>#VALUE!</v>
          </cell>
        </row>
        <row r="1382">
          <cell r="D1382" t="str">
            <v>MA02AS</v>
          </cell>
          <cell r="E1382" t="str">
            <v>Arena Semilavada</v>
          </cell>
          <cell r="F1382" t="str">
            <v>M3</v>
          </cell>
          <cell r="G1382">
            <v>0.65</v>
          </cell>
          <cell r="H1382">
            <v>19500</v>
          </cell>
          <cell r="I1382">
            <v>12675</v>
          </cell>
          <cell r="J1382">
            <v>0</v>
          </cell>
          <cell r="K1382">
            <v>249.60000000000002</v>
          </cell>
          <cell r="L1382">
            <v>4867200</v>
          </cell>
          <cell r="Y1382" t="e">
            <v>#VALUE!</v>
          </cell>
          <cell r="Z1382" t="e">
            <v>#VALUE!</v>
          </cell>
        </row>
        <row r="1383">
          <cell r="D1383" t="str">
            <v>MA03CG</v>
          </cell>
          <cell r="E1383" t="str">
            <v>Cemento Gris</v>
          </cell>
          <cell r="F1383" t="str">
            <v>Kg</v>
          </cell>
          <cell r="G1383">
            <v>12</v>
          </cell>
          <cell r="H1383">
            <v>190</v>
          </cell>
          <cell r="I1383">
            <v>2280</v>
          </cell>
          <cell r="J1383">
            <v>0</v>
          </cell>
          <cell r="K1383">
            <v>4608</v>
          </cell>
          <cell r="L1383">
            <v>875520</v>
          </cell>
          <cell r="Y1383" t="e">
            <v>#VALUE!</v>
          </cell>
          <cell r="Z1383" t="e">
            <v>#VALUE!</v>
          </cell>
        </row>
        <row r="1384">
          <cell r="D1384" t="str">
            <v>MA04C3</v>
          </cell>
          <cell r="E1384" t="str">
            <v xml:space="preserve">Concreto 3000 psi </v>
          </cell>
          <cell r="F1384" t="str">
            <v>M3</v>
          </cell>
          <cell r="G1384">
            <v>0.08</v>
          </cell>
          <cell r="H1384">
            <v>202575</v>
          </cell>
          <cell r="I1384">
            <v>16206</v>
          </cell>
          <cell r="J1384">
            <v>0</v>
          </cell>
          <cell r="K1384">
            <v>30.72</v>
          </cell>
          <cell r="L1384">
            <v>6223104</v>
          </cell>
          <cell r="Y1384" t="e">
            <v>#VALUE!</v>
          </cell>
          <cell r="Z1384" t="e">
            <v>#VALUE!</v>
          </cell>
        </row>
        <row r="1385">
          <cell r="D1385" t="str">
            <v>HS17POL</v>
          </cell>
          <cell r="E1385" t="str">
            <v>Polietileno</v>
          </cell>
          <cell r="F1385" t="str">
            <v>Kg</v>
          </cell>
          <cell r="G1385">
            <v>0.3</v>
          </cell>
          <cell r="H1385">
            <v>2450</v>
          </cell>
          <cell r="I1385">
            <v>735</v>
          </cell>
          <cell r="J1385">
            <v>0</v>
          </cell>
          <cell r="K1385">
            <v>115.19999999999999</v>
          </cell>
          <cell r="L1385">
            <v>282240</v>
          </cell>
          <cell r="Y1385" t="e">
            <v>#VALUE!</v>
          </cell>
          <cell r="Z1385" t="e">
            <v>#VALUE!</v>
          </cell>
        </row>
        <row r="1387">
          <cell r="E1387" t="str">
            <v>MANO DE OBRA</v>
          </cell>
          <cell r="I1387">
            <v>29500</v>
          </cell>
          <cell r="L1387">
            <v>11328000</v>
          </cell>
          <cell r="Z1387" t="e">
            <v>#VALUE!</v>
          </cell>
        </row>
        <row r="1388">
          <cell r="D1388" t="str">
            <v>MORACVLA</v>
          </cell>
          <cell r="E1388" t="str">
            <v>Cruce Vias en Ladrillo</v>
          </cell>
          <cell r="F1388" t="str">
            <v>ml</v>
          </cell>
          <cell r="G1388">
            <v>1</v>
          </cell>
          <cell r="H1388">
            <v>29500</v>
          </cell>
          <cell r="I1388">
            <v>29500</v>
          </cell>
          <cell r="J1388">
            <v>0</v>
          </cell>
          <cell r="K1388">
            <v>384</v>
          </cell>
          <cell r="L1388">
            <v>11328000</v>
          </cell>
          <cell r="Y1388" t="e">
            <v>#VALUE!</v>
          </cell>
          <cell r="Z1388" t="e">
            <v>#VALUE!</v>
          </cell>
        </row>
        <row r="1390">
          <cell r="E1390" t="str">
            <v>VARIOS</v>
          </cell>
          <cell r="I1390">
            <v>500</v>
          </cell>
          <cell r="L1390">
            <v>192000</v>
          </cell>
          <cell r="Z1390" t="e">
            <v>#VALUE!</v>
          </cell>
        </row>
        <row r="1391">
          <cell r="D1391" t="str">
            <v>TC07H350</v>
          </cell>
          <cell r="E1391" t="str">
            <v>Herramienta</v>
          </cell>
          <cell r="F1391" t="str">
            <v>Gb</v>
          </cell>
          <cell r="G1391">
            <v>1</v>
          </cell>
          <cell r="H1391">
            <v>500</v>
          </cell>
          <cell r="I1391">
            <v>500</v>
          </cell>
          <cell r="J1391">
            <v>0</v>
          </cell>
          <cell r="K1391">
            <v>384</v>
          </cell>
          <cell r="L1391">
            <v>192000</v>
          </cell>
          <cell r="Y1391" t="e">
            <v>#VALUE!</v>
          </cell>
          <cell r="Z1391" t="e">
            <v>#VALUE!</v>
          </cell>
        </row>
        <row r="1393">
          <cell r="E1393" t="str">
            <v>SUBTOTAL</v>
          </cell>
          <cell r="I1393">
            <v>81696</v>
          </cell>
          <cell r="L1393">
            <v>31371264</v>
          </cell>
          <cell r="Z1393" t="e">
            <v>#VALUE!</v>
          </cell>
        </row>
        <row r="1394">
          <cell r="E1394" t="str">
            <v>A.I.U</v>
          </cell>
          <cell r="I1394">
            <v>0</v>
          </cell>
          <cell r="L1394">
            <v>0</v>
          </cell>
          <cell r="Z1394">
            <v>0</v>
          </cell>
        </row>
        <row r="1395">
          <cell r="D1395" t="str">
            <v>AIUAADMON</v>
          </cell>
          <cell r="E1395" t="str">
            <v>Admon</v>
          </cell>
          <cell r="F1395">
            <v>0</v>
          </cell>
          <cell r="I1395">
            <v>0</v>
          </cell>
          <cell r="J1395">
            <v>0</v>
          </cell>
          <cell r="L1395">
            <v>0</v>
          </cell>
          <cell r="Z1395">
            <v>0</v>
          </cell>
        </row>
        <row r="1396">
          <cell r="D1396" t="str">
            <v>AIUAIMPRE</v>
          </cell>
          <cell r="E1396" t="str">
            <v>Imprevistos</v>
          </cell>
          <cell r="F1396">
            <v>0</v>
          </cell>
          <cell r="I1396">
            <v>0</v>
          </cell>
          <cell r="J1396">
            <v>0</v>
          </cell>
          <cell r="L1396">
            <v>0</v>
          </cell>
          <cell r="Z1396">
            <v>0</v>
          </cell>
        </row>
        <row r="1397">
          <cell r="D1397" t="str">
            <v>AIUAUTILI</v>
          </cell>
          <cell r="E1397" t="str">
            <v>Utilidad</v>
          </cell>
          <cell r="F1397">
            <v>0</v>
          </cell>
          <cell r="I1397">
            <v>0</v>
          </cell>
          <cell r="J1397">
            <v>0</v>
          </cell>
          <cell r="L1397">
            <v>0</v>
          </cell>
          <cell r="Z1397">
            <v>0</v>
          </cell>
        </row>
        <row r="1398">
          <cell r="D1398" t="str">
            <v>AIUAIVAUTI</v>
          </cell>
          <cell r="E1398" t="str">
            <v>IVA utilidad</v>
          </cell>
          <cell r="F1398">
            <v>0</v>
          </cell>
          <cell r="I1398">
            <v>0</v>
          </cell>
          <cell r="J1398">
            <v>0</v>
          </cell>
          <cell r="L1398">
            <v>0</v>
          </cell>
          <cell r="Z1398">
            <v>0</v>
          </cell>
        </row>
        <row r="1400">
          <cell r="E1400" t="str">
            <v>ITEM</v>
          </cell>
        </row>
        <row r="1401">
          <cell r="D1401" t="str">
            <v>RACP16</v>
          </cell>
          <cell r="E1401" t="str">
            <v>Cruce Vias Ladrillo (Carc. de Protec. Tuberia 16¨)</v>
          </cell>
          <cell r="G1401" t="str">
            <v>UN.</v>
          </cell>
          <cell r="H1401" t="str">
            <v>Ml</v>
          </cell>
          <cell r="I1401">
            <v>91045.2</v>
          </cell>
          <cell r="K1401">
            <v>96</v>
          </cell>
          <cell r="L1401">
            <v>8740339.1999999993</v>
          </cell>
          <cell r="N1401">
            <v>61045.2</v>
          </cell>
          <cell r="O1401">
            <v>29500</v>
          </cell>
          <cell r="P1401">
            <v>500</v>
          </cell>
          <cell r="Q1401">
            <v>0</v>
          </cell>
          <cell r="X1401">
            <v>8740339.1999999993</v>
          </cell>
          <cell r="Y1401" t="str">
            <v>Ml</v>
          </cell>
          <cell r="Z1401" t="e">
            <v>#N/A</v>
          </cell>
          <cell r="AA1401" t="e">
            <v>#N/A</v>
          </cell>
          <cell r="AB1401" t="e">
            <v>#N/A</v>
          </cell>
          <cell r="AC1401" t="e">
            <v>#N/A</v>
          </cell>
        </row>
        <row r="1403">
          <cell r="D1403" t="str">
            <v>CODIGO</v>
          </cell>
          <cell r="E1403" t="str">
            <v>DESCRIPCION</v>
          </cell>
          <cell r="F1403" t="str">
            <v>UN</v>
          </cell>
          <cell r="G1403" t="str">
            <v>CANT</v>
          </cell>
          <cell r="H1403" t="str">
            <v>V/UNIT.</v>
          </cell>
          <cell r="I1403" t="str">
            <v>V/TOTAL</v>
          </cell>
          <cell r="K1403" t="str">
            <v>CANT TOTAL</v>
          </cell>
          <cell r="L1403" t="str">
            <v>Vr TOTAL</v>
          </cell>
          <cell r="Y1403" t="str">
            <v>CANT.</v>
          </cell>
          <cell r="Z1403" t="str">
            <v>V/TOTAL</v>
          </cell>
        </row>
        <row r="1404">
          <cell r="E1404" t="str">
            <v>MATERIALES</v>
          </cell>
          <cell r="I1404">
            <v>61045.2</v>
          </cell>
          <cell r="L1404">
            <v>5860339.1999999993</v>
          </cell>
          <cell r="Z1404" t="e">
            <v>#N/A</v>
          </cell>
        </row>
        <row r="1405">
          <cell r="D1405" t="str">
            <v>MA06TR</v>
          </cell>
          <cell r="E1405" t="str">
            <v>Ladrillo Tolete Recocido</v>
          </cell>
          <cell r="F1405" t="str">
            <v>Un</v>
          </cell>
          <cell r="G1405">
            <v>103.49999999999999</v>
          </cell>
          <cell r="H1405">
            <v>220</v>
          </cell>
          <cell r="I1405">
            <v>22769.999999999996</v>
          </cell>
          <cell r="J1405">
            <v>0</v>
          </cell>
          <cell r="K1405">
            <v>9935.9999999999982</v>
          </cell>
          <cell r="L1405">
            <v>2185919.9999999995</v>
          </cell>
          <cell r="Y1405" t="e">
            <v>#N/A</v>
          </cell>
          <cell r="Z1405" t="e">
            <v>#N/A</v>
          </cell>
        </row>
        <row r="1406">
          <cell r="D1406" t="str">
            <v>MA02AS</v>
          </cell>
          <cell r="E1406" t="str">
            <v>Arena Semilavada</v>
          </cell>
          <cell r="F1406" t="str">
            <v>M3</v>
          </cell>
          <cell r="G1406">
            <v>0.78</v>
          </cell>
          <cell r="H1406">
            <v>19500</v>
          </cell>
          <cell r="I1406">
            <v>15210</v>
          </cell>
          <cell r="J1406">
            <v>0</v>
          </cell>
          <cell r="K1406">
            <v>74.88</v>
          </cell>
          <cell r="L1406">
            <v>1460160</v>
          </cell>
          <cell r="Y1406" t="e">
            <v>#N/A</v>
          </cell>
          <cell r="Z1406" t="e">
            <v>#N/A</v>
          </cell>
        </row>
        <row r="1407">
          <cell r="D1407" t="str">
            <v>MA03CG</v>
          </cell>
          <cell r="E1407" t="str">
            <v>Cemento Gris</v>
          </cell>
          <cell r="F1407" t="str">
            <v>Kg</v>
          </cell>
          <cell r="G1407">
            <v>14.399999999999999</v>
          </cell>
          <cell r="H1407">
            <v>190</v>
          </cell>
          <cell r="I1407">
            <v>2735.9999999999995</v>
          </cell>
          <cell r="J1407">
            <v>0</v>
          </cell>
          <cell r="K1407">
            <v>1382.3999999999999</v>
          </cell>
          <cell r="L1407">
            <v>262656</v>
          </cell>
          <cell r="Y1407" t="e">
            <v>#N/A</v>
          </cell>
          <cell r="Z1407" t="e">
            <v>#N/A</v>
          </cell>
        </row>
        <row r="1408">
          <cell r="D1408" t="str">
            <v>MA04C3</v>
          </cell>
          <cell r="E1408" t="str">
            <v xml:space="preserve">Concreto 3000 psi </v>
          </cell>
          <cell r="F1408" t="str">
            <v>M3</v>
          </cell>
          <cell r="G1408">
            <v>9.6000000000000002E-2</v>
          </cell>
          <cell r="H1408">
            <v>202575</v>
          </cell>
          <cell r="I1408">
            <v>19447.2</v>
          </cell>
          <cell r="J1408">
            <v>0</v>
          </cell>
          <cell r="K1408">
            <v>9.2160000000000011</v>
          </cell>
          <cell r="L1408">
            <v>1866931.2000000002</v>
          </cell>
          <cell r="Y1408" t="e">
            <v>#N/A</v>
          </cell>
          <cell r="Z1408" t="e">
            <v>#N/A</v>
          </cell>
        </row>
        <row r="1409">
          <cell r="D1409" t="str">
            <v>HS17POL</v>
          </cell>
          <cell r="E1409" t="str">
            <v>Polietileno</v>
          </cell>
          <cell r="F1409" t="str">
            <v>Kg</v>
          </cell>
          <cell r="G1409">
            <v>0.36</v>
          </cell>
          <cell r="H1409">
            <v>2450</v>
          </cell>
          <cell r="I1409">
            <v>882</v>
          </cell>
          <cell r="J1409">
            <v>0</v>
          </cell>
          <cell r="K1409">
            <v>34.56</v>
          </cell>
          <cell r="L1409">
            <v>84672</v>
          </cell>
          <cell r="Y1409" t="e">
            <v>#N/A</v>
          </cell>
          <cell r="Z1409" t="e">
            <v>#N/A</v>
          </cell>
        </row>
        <row r="1411">
          <cell r="E1411" t="str">
            <v>MANO DE OBRA</v>
          </cell>
          <cell r="I1411">
            <v>29500</v>
          </cell>
          <cell r="L1411">
            <v>2832000</v>
          </cell>
          <cell r="Z1411" t="e">
            <v>#N/A</v>
          </cell>
        </row>
        <row r="1412">
          <cell r="D1412" t="str">
            <v>MORACVLA</v>
          </cell>
          <cell r="E1412" t="str">
            <v>Cruce Vias en Ladrillo</v>
          </cell>
          <cell r="F1412" t="str">
            <v>ml</v>
          </cell>
          <cell r="G1412">
            <v>1</v>
          </cell>
          <cell r="H1412">
            <v>29500</v>
          </cell>
          <cell r="I1412">
            <v>29500</v>
          </cell>
          <cell r="J1412">
            <v>0</v>
          </cell>
          <cell r="K1412">
            <v>96</v>
          </cell>
          <cell r="L1412">
            <v>2832000</v>
          </cell>
          <cell r="Y1412" t="e">
            <v>#N/A</v>
          </cell>
          <cell r="Z1412" t="e">
            <v>#N/A</v>
          </cell>
        </row>
        <row r="1414">
          <cell r="E1414" t="str">
            <v>VARIOS</v>
          </cell>
          <cell r="I1414">
            <v>500</v>
          </cell>
          <cell r="L1414">
            <v>48000</v>
          </cell>
          <cell r="Z1414" t="e">
            <v>#N/A</v>
          </cell>
        </row>
        <row r="1415">
          <cell r="D1415" t="str">
            <v>TC07H350</v>
          </cell>
          <cell r="E1415" t="str">
            <v>Herramienta</v>
          </cell>
          <cell r="F1415" t="str">
            <v>Gb</v>
          </cell>
          <cell r="G1415">
            <v>1</v>
          </cell>
          <cell r="H1415">
            <v>500</v>
          </cell>
          <cell r="I1415">
            <v>500</v>
          </cell>
          <cell r="J1415">
            <v>0</v>
          </cell>
          <cell r="K1415">
            <v>96</v>
          </cell>
          <cell r="L1415">
            <v>48000</v>
          </cell>
          <cell r="Y1415" t="e">
            <v>#N/A</v>
          </cell>
          <cell r="Z1415" t="e">
            <v>#N/A</v>
          </cell>
        </row>
        <row r="1417">
          <cell r="E1417" t="str">
            <v>SUBTOTAL</v>
          </cell>
          <cell r="I1417">
            <v>91045.2</v>
          </cell>
          <cell r="L1417">
            <v>8740339.1999999993</v>
          </cell>
          <cell r="Z1417" t="e">
            <v>#N/A</v>
          </cell>
        </row>
        <row r="1418">
          <cell r="E1418" t="str">
            <v>A.I.U</v>
          </cell>
          <cell r="I1418">
            <v>0</v>
          </cell>
          <cell r="L1418">
            <v>0</v>
          </cell>
          <cell r="Z1418">
            <v>0</v>
          </cell>
        </row>
        <row r="1419">
          <cell r="D1419" t="str">
            <v>AIUAADMON</v>
          </cell>
          <cell r="E1419" t="str">
            <v>Admon</v>
          </cell>
          <cell r="F1419">
            <v>0</v>
          </cell>
          <cell r="I1419">
            <v>0</v>
          </cell>
          <cell r="J1419">
            <v>0</v>
          </cell>
          <cell r="L1419">
            <v>0</v>
          </cell>
          <cell r="Z1419">
            <v>0</v>
          </cell>
        </row>
        <row r="1420">
          <cell r="D1420" t="str">
            <v>AIUAIMPRE</v>
          </cell>
          <cell r="E1420" t="str">
            <v>Imprevistos</v>
          </cell>
          <cell r="F1420">
            <v>0</v>
          </cell>
          <cell r="I1420">
            <v>0</v>
          </cell>
          <cell r="J1420">
            <v>0</v>
          </cell>
          <cell r="L1420">
            <v>0</v>
          </cell>
          <cell r="Z1420">
            <v>0</v>
          </cell>
        </row>
        <row r="1421">
          <cell r="D1421" t="str">
            <v>AIUAUTILI</v>
          </cell>
          <cell r="E1421" t="str">
            <v>Utilidad</v>
          </cell>
          <cell r="F1421">
            <v>0</v>
          </cell>
          <cell r="I1421">
            <v>0</v>
          </cell>
          <cell r="J1421">
            <v>0</v>
          </cell>
          <cell r="L1421">
            <v>0</v>
          </cell>
          <cell r="Z1421">
            <v>0</v>
          </cell>
        </row>
        <row r="1422">
          <cell r="D1422" t="str">
            <v>AIUAIVAUTI</v>
          </cell>
          <cell r="E1422" t="str">
            <v>IVA utilidad</v>
          </cell>
          <cell r="F1422">
            <v>0</v>
          </cell>
          <cell r="I1422">
            <v>0</v>
          </cell>
          <cell r="J1422">
            <v>0</v>
          </cell>
          <cell r="L1422">
            <v>0</v>
          </cell>
          <cell r="Z1422">
            <v>0</v>
          </cell>
        </row>
        <row r="1424">
          <cell r="E1424" t="str">
            <v>ITEM</v>
          </cell>
        </row>
        <row r="1425">
          <cell r="D1425" t="str">
            <v>VIRC</v>
          </cell>
          <cell r="E1425" t="str">
            <v>Recebo Común Compacto</v>
          </cell>
          <cell r="G1425" t="str">
            <v>UN.</v>
          </cell>
          <cell r="H1425" t="str">
            <v>M3</v>
          </cell>
          <cell r="I1425">
            <v>31150</v>
          </cell>
          <cell r="K1425">
            <v>0</v>
          </cell>
          <cell r="L1425">
            <v>0</v>
          </cell>
          <cell r="N1425">
            <v>25910</v>
          </cell>
          <cell r="O1425">
            <v>200</v>
          </cell>
          <cell r="P1425">
            <v>5040</v>
          </cell>
          <cell r="Q1425">
            <v>0</v>
          </cell>
          <cell r="X1425">
            <v>0</v>
          </cell>
          <cell r="Y1425" t="str">
            <v>M3</v>
          </cell>
          <cell r="Z1425" t="e">
            <v>#VALUE!</v>
          </cell>
          <cell r="AA1425" t="e">
            <v>#VALUE!</v>
          </cell>
          <cell r="AB1425" t="e">
            <v>#VALUE!</v>
          </cell>
          <cell r="AC1425" t="e">
            <v>#VALUE!</v>
          </cell>
        </row>
        <row r="1427">
          <cell r="D1427" t="str">
            <v>CODIGO</v>
          </cell>
          <cell r="E1427" t="str">
            <v>DESCRIPCION</v>
          </cell>
          <cell r="F1427" t="str">
            <v>UN</v>
          </cell>
          <cell r="G1427" t="str">
            <v>CANT</v>
          </cell>
          <cell r="H1427" t="str">
            <v>V/UNIT.</v>
          </cell>
          <cell r="I1427" t="str">
            <v>V/TOTAL</v>
          </cell>
          <cell r="K1427" t="str">
            <v>CANT TOTAL</v>
          </cell>
          <cell r="L1427" t="str">
            <v>Vr TOTAL</v>
          </cell>
          <cell r="Y1427" t="str">
            <v>CANT.</v>
          </cell>
          <cell r="Z1427" t="str">
            <v>V/TOTAL</v>
          </cell>
        </row>
        <row r="1428">
          <cell r="E1428" t="str">
            <v>MATERIALES</v>
          </cell>
          <cell r="I1428">
            <v>25910</v>
          </cell>
          <cell r="L1428">
            <v>0</v>
          </cell>
          <cell r="Z1428" t="e">
            <v>#VALUE!</v>
          </cell>
        </row>
        <row r="1429">
          <cell r="D1429" t="str">
            <v>MA02RMC</v>
          </cell>
          <cell r="E1429" t="str">
            <v>Recebo en Cantera</v>
          </cell>
          <cell r="F1429" t="str">
            <v>M3</v>
          </cell>
          <cell r="G1429">
            <v>1.3</v>
          </cell>
          <cell r="H1429">
            <v>6000</v>
          </cell>
          <cell r="I1429">
            <v>7800</v>
          </cell>
          <cell r="J1429">
            <v>0</v>
          </cell>
          <cell r="K1429">
            <v>0</v>
          </cell>
          <cell r="L1429">
            <v>0</v>
          </cell>
          <cell r="Y1429" t="e">
            <v>#VALUE!</v>
          </cell>
          <cell r="Z1429" t="e">
            <v>#VALUE!</v>
          </cell>
        </row>
        <row r="1430">
          <cell r="D1430" t="str">
            <v>TC09TR</v>
          </cell>
          <cell r="E1430" t="str">
            <v>Transporte Recebo</v>
          </cell>
          <cell r="F1430" t="str">
            <v>Vj</v>
          </cell>
          <cell r="G1430">
            <v>0.21</v>
          </cell>
          <cell r="H1430">
            <v>81000</v>
          </cell>
          <cell r="I1430">
            <v>17010</v>
          </cell>
          <cell r="J1430">
            <v>0</v>
          </cell>
          <cell r="K1430">
            <v>0</v>
          </cell>
          <cell r="L1430">
            <v>0</v>
          </cell>
          <cell r="Y1430" t="e">
            <v>#VALUE!</v>
          </cell>
          <cell r="Z1430" t="e">
            <v>#VALUE!</v>
          </cell>
        </row>
        <row r="1431">
          <cell r="D1431" t="str">
            <v>TC16AGUA</v>
          </cell>
          <cell r="E1431" t="str">
            <v>Agua</v>
          </cell>
          <cell r="F1431" t="str">
            <v>M3</v>
          </cell>
          <cell r="G1431">
            <v>0.11</v>
          </cell>
          <cell r="H1431">
            <v>10000</v>
          </cell>
          <cell r="I1431">
            <v>1100</v>
          </cell>
          <cell r="J1431">
            <v>0</v>
          </cell>
          <cell r="K1431">
            <v>0</v>
          </cell>
          <cell r="L1431">
            <v>0</v>
          </cell>
          <cell r="Y1431" t="e">
            <v>#VALUE!</v>
          </cell>
          <cell r="Z1431" t="e">
            <v>#VALUE!</v>
          </cell>
        </row>
        <row r="1433">
          <cell r="E1433" t="str">
            <v>MANO DE OBRA</v>
          </cell>
          <cell r="I1433">
            <v>200</v>
          </cell>
          <cell r="L1433">
            <v>0</v>
          </cell>
          <cell r="Z1433" t="e">
            <v>#VALUE!</v>
          </cell>
        </row>
        <row r="1434">
          <cell r="D1434" t="str">
            <v>MOVIARC</v>
          </cell>
          <cell r="E1434" t="str">
            <v>Ayudante Recebo Compacto</v>
          </cell>
          <cell r="F1434" t="str">
            <v>M3</v>
          </cell>
          <cell r="G1434">
            <v>1</v>
          </cell>
          <cell r="H1434">
            <v>200</v>
          </cell>
          <cell r="I1434">
            <v>200</v>
          </cell>
          <cell r="J1434">
            <v>0</v>
          </cell>
          <cell r="K1434">
            <v>0</v>
          </cell>
          <cell r="L1434">
            <v>0</v>
          </cell>
          <cell r="Y1434" t="e">
            <v>#VALUE!</v>
          </cell>
          <cell r="Z1434" t="e">
            <v>#VALUE!</v>
          </cell>
        </row>
        <row r="1436">
          <cell r="E1436" t="str">
            <v>VARIOS</v>
          </cell>
          <cell r="I1436">
            <v>5040</v>
          </cell>
          <cell r="L1436">
            <v>0</v>
          </cell>
          <cell r="Z1436" t="e">
            <v>#VALUE!</v>
          </cell>
        </row>
        <row r="1437">
          <cell r="D1437" t="str">
            <v>AL04MOTO</v>
          </cell>
          <cell r="E1437" t="str">
            <v>Motoniveladora</v>
          </cell>
          <cell r="F1437" t="str">
            <v>Hr</v>
          </cell>
          <cell r="G1437">
            <v>0.08</v>
          </cell>
          <cell r="H1437">
            <v>38000</v>
          </cell>
          <cell r="I1437">
            <v>3040</v>
          </cell>
          <cell r="J1437">
            <v>0</v>
          </cell>
          <cell r="K1437">
            <v>0</v>
          </cell>
          <cell r="L1437">
            <v>0</v>
          </cell>
          <cell r="Y1437" t="e">
            <v>#VALUE!</v>
          </cell>
          <cell r="Z1437" t="e">
            <v>#VALUE!</v>
          </cell>
        </row>
        <row r="1438">
          <cell r="D1438" t="str">
            <v>AL04CILI</v>
          </cell>
          <cell r="E1438" t="str">
            <v>Cilindro</v>
          </cell>
          <cell r="F1438" t="str">
            <v>Hr</v>
          </cell>
          <cell r="G1438">
            <v>0.06</v>
          </cell>
          <cell r="H1438">
            <v>25000</v>
          </cell>
          <cell r="I1438">
            <v>1500</v>
          </cell>
          <cell r="J1438">
            <v>0</v>
          </cell>
          <cell r="K1438">
            <v>0</v>
          </cell>
          <cell r="L1438">
            <v>0</v>
          </cell>
          <cell r="Y1438" t="e">
            <v>#VALUE!</v>
          </cell>
          <cell r="Z1438" t="e">
            <v>#VALUE!</v>
          </cell>
        </row>
        <row r="1439">
          <cell r="D1439" t="str">
            <v>AL04DENS</v>
          </cell>
          <cell r="E1439" t="str">
            <v>Densidades</v>
          </cell>
          <cell r="F1439" t="str">
            <v>Un</v>
          </cell>
          <cell r="G1439">
            <v>0.02</v>
          </cell>
          <cell r="H1439">
            <v>25000</v>
          </cell>
          <cell r="I1439">
            <v>500</v>
          </cell>
          <cell r="J1439">
            <v>0</v>
          </cell>
          <cell r="K1439">
            <v>0</v>
          </cell>
          <cell r="L1439">
            <v>0</v>
          </cell>
          <cell r="Y1439" t="e">
            <v>#VALUE!</v>
          </cell>
          <cell r="Z1439" t="e">
            <v>#VALUE!</v>
          </cell>
        </row>
        <row r="1440">
          <cell r="E1440" t="str">
            <v>SUBTOTAL</v>
          </cell>
          <cell r="I1440">
            <v>31150</v>
          </cell>
          <cell r="L1440">
            <v>0</v>
          </cell>
          <cell r="Z1440" t="e">
            <v>#VALUE!</v>
          </cell>
        </row>
        <row r="1441">
          <cell r="E1441" t="str">
            <v>A.I.U</v>
          </cell>
          <cell r="I1441">
            <v>0</v>
          </cell>
          <cell r="L1441">
            <v>0</v>
          </cell>
          <cell r="Z1441">
            <v>0</v>
          </cell>
        </row>
        <row r="1442">
          <cell r="D1442" t="str">
            <v>AIUAADMON</v>
          </cell>
          <cell r="E1442" t="str">
            <v>Admon</v>
          </cell>
          <cell r="F1442">
            <v>0</v>
          </cell>
          <cell r="I1442">
            <v>0</v>
          </cell>
          <cell r="J1442">
            <v>0</v>
          </cell>
          <cell r="L1442">
            <v>0</v>
          </cell>
          <cell r="Z1442">
            <v>0</v>
          </cell>
        </row>
        <row r="1443">
          <cell r="D1443" t="str">
            <v>AIUAIMPRE</v>
          </cell>
          <cell r="E1443" t="str">
            <v>Imprevistos</v>
          </cell>
          <cell r="F1443">
            <v>0</v>
          </cell>
          <cell r="I1443">
            <v>0</v>
          </cell>
          <cell r="J1443">
            <v>0</v>
          </cell>
          <cell r="L1443">
            <v>0</v>
          </cell>
          <cell r="Z1443">
            <v>0</v>
          </cell>
        </row>
        <row r="1444">
          <cell r="D1444" t="str">
            <v>AIUAUTILI</v>
          </cell>
          <cell r="E1444" t="str">
            <v>Utilidad</v>
          </cell>
          <cell r="F1444">
            <v>0</v>
          </cell>
          <cell r="I1444">
            <v>0</v>
          </cell>
          <cell r="J1444">
            <v>0</v>
          </cell>
          <cell r="L1444">
            <v>0</v>
          </cell>
          <cell r="Z1444">
            <v>0</v>
          </cell>
        </row>
        <row r="1445">
          <cell r="D1445" t="str">
            <v>AIUAIVAUTI</v>
          </cell>
          <cell r="E1445" t="str">
            <v>IVA utilidad</v>
          </cell>
          <cell r="F1445">
            <v>0</v>
          </cell>
          <cell r="I1445">
            <v>0</v>
          </cell>
          <cell r="J1445">
            <v>0</v>
          </cell>
          <cell r="L1445">
            <v>0</v>
          </cell>
          <cell r="Z1445">
            <v>0</v>
          </cell>
        </row>
        <row r="1447">
          <cell r="E1447" t="str">
            <v>ITEM</v>
          </cell>
        </row>
        <row r="1448">
          <cell r="D1448" t="str">
            <v>VIDPAS</v>
          </cell>
          <cell r="E1448" t="str">
            <v>Demolición pavimento Asfaltico</v>
          </cell>
          <cell r="G1448" t="str">
            <v>UN.</v>
          </cell>
          <cell r="H1448" t="str">
            <v>M3</v>
          </cell>
          <cell r="I1448">
            <v>28250</v>
          </cell>
          <cell r="K1448">
            <v>202</v>
          </cell>
          <cell r="L1448">
            <v>5706500</v>
          </cell>
          <cell r="N1448">
            <v>0</v>
          </cell>
          <cell r="O1448">
            <v>16000</v>
          </cell>
          <cell r="P1448">
            <v>12250</v>
          </cell>
          <cell r="Q1448">
            <v>0</v>
          </cell>
          <cell r="X1448">
            <v>5706500</v>
          </cell>
          <cell r="Y1448" t="str">
            <v>M3</v>
          </cell>
          <cell r="Z1448" t="e">
            <v>#N/A</v>
          </cell>
          <cell r="AA1448">
            <v>0</v>
          </cell>
          <cell r="AB1448" t="e">
            <v>#N/A</v>
          </cell>
          <cell r="AC1448" t="e">
            <v>#N/A</v>
          </cell>
        </row>
        <row r="1450">
          <cell r="D1450" t="str">
            <v>CODIGO</v>
          </cell>
          <cell r="E1450" t="str">
            <v>DESCRIPCION</v>
          </cell>
          <cell r="F1450" t="str">
            <v>UN</v>
          </cell>
          <cell r="G1450" t="str">
            <v>CANT</v>
          </cell>
          <cell r="H1450" t="str">
            <v>V/UNIT.</v>
          </cell>
          <cell r="I1450" t="str">
            <v>V/TOTAL</v>
          </cell>
          <cell r="K1450" t="str">
            <v>CANT TOTAL</v>
          </cell>
          <cell r="L1450" t="str">
            <v>Vr TOTAL</v>
          </cell>
          <cell r="Y1450" t="str">
            <v>CANT.</v>
          </cell>
          <cell r="Z1450" t="str">
            <v>V/TOTAL</v>
          </cell>
        </row>
        <row r="1451">
          <cell r="E1451" t="str">
            <v>MATERIALES</v>
          </cell>
          <cell r="I1451">
            <v>0</v>
          </cell>
          <cell r="L1451">
            <v>0</v>
          </cell>
          <cell r="Z1451">
            <v>0</v>
          </cell>
        </row>
        <row r="1452"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Y1452">
            <v>0</v>
          </cell>
          <cell r="Z1452">
            <v>0</v>
          </cell>
        </row>
        <row r="1453"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Y1453">
            <v>0</v>
          </cell>
          <cell r="Z1453">
            <v>0</v>
          </cell>
        </row>
        <row r="1454"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Y1454">
            <v>0</v>
          </cell>
          <cell r="Z1454">
            <v>0</v>
          </cell>
        </row>
        <row r="1456">
          <cell r="E1456" t="str">
            <v>MANO DE OBRA</v>
          </cell>
          <cell r="I1456">
            <v>16000</v>
          </cell>
          <cell r="L1456">
            <v>3232000</v>
          </cell>
          <cell r="Z1456" t="e">
            <v>#N/A</v>
          </cell>
        </row>
        <row r="1457">
          <cell r="D1457" t="str">
            <v>MOVIDPAS</v>
          </cell>
          <cell r="E1457" t="str">
            <v>Demolición Pavimento Asfaltico</v>
          </cell>
          <cell r="F1457" t="str">
            <v>M3</v>
          </cell>
          <cell r="G1457">
            <v>1</v>
          </cell>
          <cell r="H1457">
            <v>16000</v>
          </cell>
          <cell r="I1457">
            <v>16000</v>
          </cell>
          <cell r="J1457">
            <v>0</v>
          </cell>
          <cell r="K1457">
            <v>202</v>
          </cell>
          <cell r="L1457">
            <v>3232000</v>
          </cell>
          <cell r="Y1457" t="e">
            <v>#N/A</v>
          </cell>
          <cell r="Z1457" t="e">
            <v>#N/A</v>
          </cell>
        </row>
        <row r="1459">
          <cell r="E1459" t="str">
            <v>VARIOS</v>
          </cell>
          <cell r="I1459">
            <v>12250</v>
          </cell>
          <cell r="L1459">
            <v>2474500</v>
          </cell>
          <cell r="Z1459" t="e">
            <v>#N/A</v>
          </cell>
        </row>
        <row r="1460">
          <cell r="D1460" t="str">
            <v>AL04COMP</v>
          </cell>
          <cell r="E1460" t="str">
            <v>Compresor</v>
          </cell>
          <cell r="F1460" t="str">
            <v>Hr</v>
          </cell>
          <cell r="G1460">
            <v>0.28999999999999998</v>
          </cell>
          <cell r="H1460">
            <v>40000</v>
          </cell>
          <cell r="I1460">
            <v>11600</v>
          </cell>
          <cell r="J1460">
            <v>0</v>
          </cell>
          <cell r="K1460">
            <v>58.58</v>
          </cell>
          <cell r="L1460">
            <v>2343200</v>
          </cell>
          <cell r="Y1460" t="e">
            <v>#N/A</v>
          </cell>
          <cell r="Z1460" t="e">
            <v>#N/A</v>
          </cell>
        </row>
        <row r="1461">
          <cell r="D1461" t="str">
            <v>TC07H650</v>
          </cell>
          <cell r="E1461" t="str">
            <v>Herramienta</v>
          </cell>
          <cell r="F1461" t="str">
            <v>Gb</v>
          </cell>
          <cell r="G1461">
            <v>1</v>
          </cell>
          <cell r="H1461">
            <v>650</v>
          </cell>
          <cell r="I1461">
            <v>650</v>
          </cell>
          <cell r="J1461">
            <v>0</v>
          </cell>
          <cell r="K1461">
            <v>202</v>
          </cell>
          <cell r="L1461">
            <v>131300</v>
          </cell>
          <cell r="Y1461" t="e">
            <v>#N/A</v>
          </cell>
          <cell r="Z1461" t="e">
            <v>#N/A</v>
          </cell>
        </row>
        <row r="1462"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Y1462">
            <v>0</v>
          </cell>
          <cell r="Z1462">
            <v>0</v>
          </cell>
        </row>
        <row r="1463">
          <cell r="E1463" t="str">
            <v>SUBTOTAL</v>
          </cell>
          <cell r="I1463">
            <v>28250</v>
          </cell>
          <cell r="L1463">
            <v>5706500</v>
          </cell>
          <cell r="Z1463" t="e">
            <v>#N/A</v>
          </cell>
        </row>
        <row r="1464">
          <cell r="E1464" t="str">
            <v>A.I.U</v>
          </cell>
          <cell r="I1464">
            <v>0</v>
          </cell>
          <cell r="L1464">
            <v>0</v>
          </cell>
          <cell r="Z1464">
            <v>0</v>
          </cell>
        </row>
        <row r="1465">
          <cell r="D1465" t="str">
            <v>AIUAADMON</v>
          </cell>
          <cell r="E1465" t="str">
            <v>Admon</v>
          </cell>
          <cell r="F1465">
            <v>0</v>
          </cell>
          <cell r="I1465">
            <v>0</v>
          </cell>
          <cell r="J1465">
            <v>0</v>
          </cell>
          <cell r="L1465">
            <v>0</v>
          </cell>
          <cell r="Z1465">
            <v>0</v>
          </cell>
        </row>
        <row r="1466">
          <cell r="D1466" t="str">
            <v>AIUAIMPRE</v>
          </cell>
          <cell r="E1466" t="str">
            <v>Imprevistos</v>
          </cell>
          <cell r="F1466">
            <v>0</v>
          </cell>
          <cell r="I1466">
            <v>0</v>
          </cell>
          <cell r="J1466">
            <v>0</v>
          </cell>
          <cell r="L1466">
            <v>0</v>
          </cell>
          <cell r="Z1466">
            <v>0</v>
          </cell>
        </row>
        <row r="1467">
          <cell r="D1467" t="str">
            <v>AIUAUTILI</v>
          </cell>
          <cell r="E1467" t="str">
            <v>Utilidad</v>
          </cell>
          <cell r="F1467">
            <v>0</v>
          </cell>
          <cell r="I1467">
            <v>0</v>
          </cell>
          <cell r="J1467">
            <v>0</v>
          </cell>
          <cell r="L1467">
            <v>0</v>
          </cell>
          <cell r="Z1467">
            <v>0</v>
          </cell>
        </row>
        <row r="1468">
          <cell r="D1468" t="str">
            <v>AIUAIVAUTI</v>
          </cell>
          <cell r="E1468" t="str">
            <v>IVA utilidad</v>
          </cell>
          <cell r="F1468">
            <v>0</v>
          </cell>
          <cell r="I1468">
            <v>0</v>
          </cell>
          <cell r="J1468">
            <v>0</v>
          </cell>
          <cell r="L1468">
            <v>0</v>
          </cell>
          <cell r="Z1468">
            <v>0</v>
          </cell>
        </row>
        <row r="1470">
          <cell r="E1470" t="str">
            <v>ITEM</v>
          </cell>
        </row>
        <row r="1471">
          <cell r="D1471" t="str">
            <v>VIDPCO</v>
          </cell>
          <cell r="E1471" t="str">
            <v>Demolición pavimento Concreto</v>
          </cell>
          <cell r="G1471" t="str">
            <v>UN.</v>
          </cell>
          <cell r="H1471" t="str">
            <v>M3</v>
          </cell>
          <cell r="I1471">
            <v>28750</v>
          </cell>
          <cell r="K1471">
            <v>302</v>
          </cell>
          <cell r="L1471">
            <v>8682500</v>
          </cell>
          <cell r="N1471">
            <v>0</v>
          </cell>
          <cell r="O1471">
            <v>16500</v>
          </cell>
          <cell r="P1471">
            <v>12250</v>
          </cell>
          <cell r="Q1471">
            <v>0</v>
          </cell>
          <cell r="X1471">
            <v>8682500</v>
          </cell>
          <cell r="Y1471" t="str">
            <v>M3</v>
          </cell>
          <cell r="Z1471" t="e">
            <v>#N/A</v>
          </cell>
          <cell r="AA1471">
            <v>0</v>
          </cell>
          <cell r="AB1471" t="e">
            <v>#N/A</v>
          </cell>
          <cell r="AC1471" t="e">
            <v>#N/A</v>
          </cell>
        </row>
        <row r="1473">
          <cell r="D1473" t="str">
            <v>CODIGO</v>
          </cell>
          <cell r="E1473" t="str">
            <v>DESCRIPCION</v>
          </cell>
          <cell r="F1473" t="str">
            <v>UN</v>
          </cell>
          <cell r="G1473" t="str">
            <v>CANT</v>
          </cell>
          <cell r="H1473" t="str">
            <v>V/UNIT.</v>
          </cell>
          <cell r="I1473" t="str">
            <v>V/TOTAL</v>
          </cell>
          <cell r="K1473" t="str">
            <v>CANT TOTAL</v>
          </cell>
          <cell r="L1473" t="str">
            <v>Vr TOTAL</v>
          </cell>
          <cell r="Y1473" t="str">
            <v>CANT.</v>
          </cell>
          <cell r="Z1473" t="str">
            <v>V/TOTAL</v>
          </cell>
        </row>
        <row r="1474">
          <cell r="E1474" t="str">
            <v>MATERIALES</v>
          </cell>
          <cell r="I1474">
            <v>0</v>
          </cell>
          <cell r="L1474">
            <v>0</v>
          </cell>
          <cell r="Z1474">
            <v>0</v>
          </cell>
        </row>
        <row r="1475"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Y1475">
            <v>0</v>
          </cell>
          <cell r="Z1475">
            <v>0</v>
          </cell>
        </row>
        <row r="1476"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Y1476">
            <v>0</v>
          </cell>
          <cell r="Z1476">
            <v>0</v>
          </cell>
        </row>
        <row r="1477"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Y1477">
            <v>0</v>
          </cell>
          <cell r="Z1477">
            <v>0</v>
          </cell>
        </row>
        <row r="1479">
          <cell r="E1479" t="str">
            <v>MANO DE OBRA</v>
          </cell>
          <cell r="I1479">
            <v>16500</v>
          </cell>
          <cell r="L1479">
            <v>4983000</v>
          </cell>
          <cell r="Z1479" t="e">
            <v>#N/A</v>
          </cell>
        </row>
        <row r="1480">
          <cell r="D1480" t="str">
            <v>MOVIDPCO</v>
          </cell>
          <cell r="E1480" t="str">
            <v xml:space="preserve">Demolición Pavimento Concreto </v>
          </cell>
          <cell r="F1480" t="str">
            <v>M3</v>
          </cell>
          <cell r="G1480">
            <v>1</v>
          </cell>
          <cell r="H1480">
            <v>16500</v>
          </cell>
          <cell r="I1480">
            <v>16500</v>
          </cell>
          <cell r="J1480">
            <v>0</v>
          </cell>
          <cell r="K1480">
            <v>302</v>
          </cell>
          <cell r="L1480">
            <v>4983000</v>
          </cell>
          <cell r="Y1480" t="e">
            <v>#N/A</v>
          </cell>
          <cell r="Z1480" t="e">
            <v>#N/A</v>
          </cell>
        </row>
        <row r="1482">
          <cell r="E1482" t="str">
            <v>VARIOS</v>
          </cell>
          <cell r="I1482">
            <v>12250</v>
          </cell>
          <cell r="L1482">
            <v>3699500</v>
          </cell>
          <cell r="Z1482" t="e">
            <v>#N/A</v>
          </cell>
        </row>
        <row r="1483">
          <cell r="D1483" t="str">
            <v>AL04COMP</v>
          </cell>
          <cell r="E1483" t="str">
            <v>Compresor</v>
          </cell>
          <cell r="F1483" t="str">
            <v>Hr</v>
          </cell>
          <cell r="G1483">
            <v>0.28999999999999998</v>
          </cell>
          <cell r="H1483">
            <v>40000</v>
          </cell>
          <cell r="I1483">
            <v>11600</v>
          </cell>
          <cell r="J1483">
            <v>0</v>
          </cell>
          <cell r="K1483">
            <v>87.58</v>
          </cell>
          <cell r="L1483">
            <v>3503200</v>
          </cell>
          <cell r="Y1483" t="e">
            <v>#N/A</v>
          </cell>
          <cell r="Z1483" t="e">
            <v>#N/A</v>
          </cell>
        </row>
        <row r="1484">
          <cell r="D1484" t="str">
            <v>TC07H650</v>
          </cell>
          <cell r="E1484" t="str">
            <v>Herramienta</v>
          </cell>
          <cell r="F1484" t="str">
            <v>Gb</v>
          </cell>
          <cell r="G1484">
            <v>1</v>
          </cell>
          <cell r="H1484">
            <v>650</v>
          </cell>
          <cell r="I1484">
            <v>650</v>
          </cell>
          <cell r="J1484">
            <v>0</v>
          </cell>
          <cell r="K1484">
            <v>302</v>
          </cell>
          <cell r="L1484">
            <v>196300</v>
          </cell>
          <cell r="Y1484" t="e">
            <v>#N/A</v>
          </cell>
          <cell r="Z1484" t="e">
            <v>#N/A</v>
          </cell>
        </row>
        <row r="1485"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Y1485">
            <v>0</v>
          </cell>
          <cell r="Z1485">
            <v>0</v>
          </cell>
        </row>
        <row r="1486">
          <cell r="E1486" t="str">
            <v>SUBTOTAL</v>
          </cell>
          <cell r="I1486">
            <v>28750</v>
          </cell>
          <cell r="L1486">
            <v>8682500</v>
          </cell>
          <cell r="Z1486" t="e">
            <v>#N/A</v>
          </cell>
        </row>
        <row r="1487">
          <cell r="E1487" t="str">
            <v>A.I.U</v>
          </cell>
          <cell r="I1487">
            <v>0</v>
          </cell>
          <cell r="L1487">
            <v>0</v>
          </cell>
          <cell r="Z1487">
            <v>0</v>
          </cell>
        </row>
        <row r="1488">
          <cell r="D1488" t="str">
            <v>AIUAADMON</v>
          </cell>
          <cell r="E1488" t="str">
            <v>Admon</v>
          </cell>
          <cell r="F1488">
            <v>0</v>
          </cell>
          <cell r="I1488">
            <v>0</v>
          </cell>
          <cell r="J1488">
            <v>0</v>
          </cell>
          <cell r="L1488">
            <v>0</v>
          </cell>
          <cell r="Z1488">
            <v>0</v>
          </cell>
        </row>
        <row r="1489">
          <cell r="D1489" t="str">
            <v>AIUAIMPRE</v>
          </cell>
          <cell r="E1489" t="str">
            <v>Imprevistos</v>
          </cell>
          <cell r="F1489">
            <v>0</v>
          </cell>
          <cell r="I1489">
            <v>0</v>
          </cell>
          <cell r="J1489">
            <v>0</v>
          </cell>
          <cell r="L1489">
            <v>0</v>
          </cell>
          <cell r="Z1489">
            <v>0</v>
          </cell>
        </row>
        <row r="1490">
          <cell r="D1490" t="str">
            <v>AIUAUTILI</v>
          </cell>
          <cell r="E1490" t="str">
            <v>Utilidad</v>
          </cell>
          <cell r="F1490">
            <v>0</v>
          </cell>
          <cell r="I1490">
            <v>0</v>
          </cell>
          <cell r="J1490">
            <v>0</v>
          </cell>
          <cell r="L1490">
            <v>0</v>
          </cell>
          <cell r="Z1490">
            <v>0</v>
          </cell>
        </row>
        <row r="1491">
          <cell r="D1491" t="str">
            <v>AIUAIVAUTI</v>
          </cell>
          <cell r="E1491" t="str">
            <v>IVA utilidad</v>
          </cell>
          <cell r="F1491">
            <v>0</v>
          </cell>
          <cell r="I1491">
            <v>0</v>
          </cell>
          <cell r="J1491">
            <v>0</v>
          </cell>
          <cell r="L1491">
            <v>0</v>
          </cell>
          <cell r="Z1491">
            <v>0</v>
          </cell>
        </row>
        <row r="1493">
          <cell r="E1493" t="str">
            <v>ITEM</v>
          </cell>
        </row>
        <row r="1494">
          <cell r="D1494" t="str">
            <v>VIDSAR</v>
          </cell>
          <cell r="E1494" t="str">
            <v>Demolición Sardineles</v>
          </cell>
          <cell r="G1494" t="str">
            <v>UN.</v>
          </cell>
          <cell r="H1494" t="str">
            <v>Ml</v>
          </cell>
          <cell r="I1494">
            <v>2930</v>
          </cell>
          <cell r="K1494">
            <v>419</v>
          </cell>
          <cell r="L1494">
            <v>1227670</v>
          </cell>
          <cell r="N1494">
            <v>0</v>
          </cell>
          <cell r="O1494">
            <v>1800</v>
          </cell>
          <cell r="P1494">
            <v>1130</v>
          </cell>
          <cell r="Q1494">
            <v>0</v>
          </cell>
          <cell r="X1494">
            <v>1227670</v>
          </cell>
          <cell r="Y1494" t="str">
            <v>Ml</v>
          </cell>
          <cell r="Z1494" t="e">
            <v>#N/A</v>
          </cell>
          <cell r="AA1494">
            <v>0</v>
          </cell>
          <cell r="AB1494" t="e">
            <v>#N/A</v>
          </cell>
          <cell r="AC1494" t="e">
            <v>#N/A</v>
          </cell>
        </row>
        <row r="1496">
          <cell r="D1496" t="str">
            <v>CODIGO</v>
          </cell>
          <cell r="E1496" t="str">
            <v>DESCRIPCION</v>
          </cell>
          <cell r="F1496" t="str">
            <v>UN</v>
          </cell>
          <cell r="G1496" t="str">
            <v>CANT</v>
          </cell>
          <cell r="H1496" t="str">
            <v>V/UNIT.</v>
          </cell>
          <cell r="I1496" t="str">
            <v>V/TOTAL</v>
          </cell>
          <cell r="K1496" t="str">
            <v>CANT TOTAL</v>
          </cell>
          <cell r="L1496" t="str">
            <v>Vr TOTAL</v>
          </cell>
          <cell r="Y1496" t="str">
            <v>CANT.</v>
          </cell>
          <cell r="Z1496" t="str">
            <v>V/TOTAL</v>
          </cell>
        </row>
        <row r="1497">
          <cell r="E1497" t="str">
            <v>MATERIALES</v>
          </cell>
          <cell r="I1497">
            <v>0</v>
          </cell>
          <cell r="L1497">
            <v>0</v>
          </cell>
          <cell r="Z1497">
            <v>0</v>
          </cell>
        </row>
        <row r="1498"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Y1498">
            <v>0</v>
          </cell>
          <cell r="Z1498">
            <v>0</v>
          </cell>
        </row>
        <row r="1499"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Y1499">
            <v>0</v>
          </cell>
          <cell r="Z1499">
            <v>0</v>
          </cell>
        </row>
        <row r="1500"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Y1500">
            <v>0</v>
          </cell>
          <cell r="Z1500">
            <v>0</v>
          </cell>
        </row>
        <row r="1502">
          <cell r="E1502" t="str">
            <v>MANO DE OBRA</v>
          </cell>
          <cell r="I1502">
            <v>1800</v>
          </cell>
          <cell r="L1502">
            <v>754200</v>
          </cell>
          <cell r="Z1502" t="e">
            <v>#N/A</v>
          </cell>
        </row>
        <row r="1503">
          <cell r="D1503" t="str">
            <v>MOVIDSAR</v>
          </cell>
          <cell r="E1503" t="str">
            <v xml:space="preserve">Demolición Sardineles Concreto </v>
          </cell>
          <cell r="F1503" t="str">
            <v>Ml</v>
          </cell>
          <cell r="G1503">
            <v>1</v>
          </cell>
          <cell r="H1503">
            <v>1800</v>
          </cell>
          <cell r="I1503">
            <v>1800</v>
          </cell>
          <cell r="J1503">
            <v>0</v>
          </cell>
          <cell r="K1503">
            <v>419</v>
          </cell>
          <cell r="L1503">
            <v>754200</v>
          </cell>
          <cell r="Y1503" t="e">
            <v>#N/A</v>
          </cell>
          <cell r="Z1503" t="e">
            <v>#N/A</v>
          </cell>
        </row>
        <row r="1505">
          <cell r="E1505" t="str">
            <v>VARIOS</v>
          </cell>
          <cell r="I1505">
            <v>1130</v>
          </cell>
          <cell r="L1505">
            <v>473470</v>
          </cell>
          <cell r="Z1505" t="e">
            <v>#N/A</v>
          </cell>
        </row>
        <row r="1506">
          <cell r="D1506" t="str">
            <v>AL04COMP</v>
          </cell>
          <cell r="E1506" t="str">
            <v>Compresor</v>
          </cell>
          <cell r="F1506" t="str">
            <v>Hr</v>
          </cell>
          <cell r="G1506">
            <v>1.2E-2</v>
          </cell>
          <cell r="H1506">
            <v>40000</v>
          </cell>
          <cell r="I1506">
            <v>480</v>
          </cell>
          <cell r="J1506">
            <v>0</v>
          </cell>
          <cell r="K1506">
            <v>5.0280000000000005</v>
          </cell>
          <cell r="L1506">
            <v>201120.00000000003</v>
          </cell>
          <cell r="Y1506" t="e">
            <v>#N/A</v>
          </cell>
          <cell r="Z1506" t="e">
            <v>#N/A</v>
          </cell>
        </row>
        <row r="1507">
          <cell r="D1507" t="str">
            <v>TC07H650</v>
          </cell>
          <cell r="E1507" t="str">
            <v>Herramienta</v>
          </cell>
          <cell r="F1507" t="str">
            <v>Gb</v>
          </cell>
          <cell r="G1507">
            <v>1</v>
          </cell>
          <cell r="H1507">
            <v>650</v>
          </cell>
          <cell r="I1507">
            <v>650</v>
          </cell>
          <cell r="J1507">
            <v>0</v>
          </cell>
          <cell r="K1507">
            <v>419</v>
          </cell>
          <cell r="L1507">
            <v>272350</v>
          </cell>
          <cell r="Y1507" t="e">
            <v>#N/A</v>
          </cell>
          <cell r="Z1507" t="e">
            <v>#N/A</v>
          </cell>
        </row>
        <row r="1508"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Y1508">
            <v>0</v>
          </cell>
          <cell r="Z1508">
            <v>0</v>
          </cell>
        </row>
        <row r="1509">
          <cell r="E1509" t="str">
            <v>SUBTOTAL</v>
          </cell>
          <cell r="I1509">
            <v>2930</v>
          </cell>
          <cell r="L1509">
            <v>1227670</v>
          </cell>
          <cell r="Z1509" t="e">
            <v>#N/A</v>
          </cell>
        </row>
        <row r="1510">
          <cell r="E1510" t="str">
            <v>A.I.U</v>
          </cell>
          <cell r="I1510">
            <v>0</v>
          </cell>
          <cell r="L1510">
            <v>0</v>
          </cell>
          <cell r="Z1510">
            <v>0</v>
          </cell>
        </row>
        <row r="1511">
          <cell r="D1511" t="str">
            <v>AIUAADMON</v>
          </cell>
          <cell r="E1511" t="str">
            <v>Admon</v>
          </cell>
          <cell r="F1511">
            <v>0</v>
          </cell>
          <cell r="I1511">
            <v>0</v>
          </cell>
          <cell r="J1511">
            <v>0</v>
          </cell>
          <cell r="L1511">
            <v>0</v>
          </cell>
          <cell r="Z1511">
            <v>0</v>
          </cell>
        </row>
        <row r="1512">
          <cell r="D1512" t="str">
            <v>AIUAIMPRE</v>
          </cell>
          <cell r="E1512" t="str">
            <v>Imprevistos</v>
          </cell>
          <cell r="F1512">
            <v>0</v>
          </cell>
          <cell r="I1512">
            <v>0</v>
          </cell>
          <cell r="J1512">
            <v>0</v>
          </cell>
          <cell r="L1512">
            <v>0</v>
          </cell>
          <cell r="Z1512">
            <v>0</v>
          </cell>
        </row>
        <row r="1513">
          <cell r="D1513" t="str">
            <v>AIUAUTILI</v>
          </cell>
          <cell r="E1513" t="str">
            <v>Utilidad</v>
          </cell>
          <cell r="F1513">
            <v>0</v>
          </cell>
          <cell r="I1513">
            <v>0</v>
          </cell>
          <cell r="J1513">
            <v>0</v>
          </cell>
          <cell r="L1513">
            <v>0</v>
          </cell>
          <cell r="Z1513">
            <v>0</v>
          </cell>
        </row>
        <row r="1514">
          <cell r="D1514" t="str">
            <v>AIUAIVAUTI</v>
          </cell>
          <cell r="E1514" t="str">
            <v>IVA utilidad</v>
          </cell>
          <cell r="F1514">
            <v>0</v>
          </cell>
          <cell r="I1514">
            <v>0</v>
          </cell>
          <cell r="J1514">
            <v>0</v>
          </cell>
          <cell r="L1514">
            <v>0</v>
          </cell>
          <cell r="Z1514">
            <v>0</v>
          </cell>
        </row>
        <row r="1516">
          <cell r="E1516" t="str">
            <v>ITEM</v>
          </cell>
        </row>
        <row r="1517">
          <cell r="D1517" t="str">
            <v>VIDRAA</v>
          </cell>
          <cell r="E1517" t="str">
            <v>Demolición y Retiro Andenes en Adoquin</v>
          </cell>
          <cell r="G1517" t="str">
            <v>UN.</v>
          </cell>
          <cell r="H1517" t="str">
            <v>M2</v>
          </cell>
          <cell r="I1517">
            <v>18250</v>
          </cell>
          <cell r="K1517">
            <v>273</v>
          </cell>
          <cell r="L1517">
            <v>4982250</v>
          </cell>
          <cell r="N1517">
            <v>0</v>
          </cell>
          <cell r="O1517">
            <v>3800</v>
          </cell>
          <cell r="P1517">
            <v>14450</v>
          </cell>
          <cell r="Q1517">
            <v>0</v>
          </cell>
          <cell r="X1517">
            <v>4982250</v>
          </cell>
          <cell r="Y1517" t="str">
            <v>M2</v>
          </cell>
          <cell r="Z1517" t="e">
            <v>#N/A</v>
          </cell>
          <cell r="AA1517">
            <v>0</v>
          </cell>
          <cell r="AB1517" t="e">
            <v>#N/A</v>
          </cell>
          <cell r="AC1517" t="e">
            <v>#N/A</v>
          </cell>
        </row>
        <row r="1519">
          <cell r="D1519" t="str">
            <v>CODIGO</v>
          </cell>
          <cell r="E1519" t="str">
            <v>DESCRIPCION</v>
          </cell>
          <cell r="F1519" t="str">
            <v>UN</v>
          </cell>
          <cell r="G1519" t="str">
            <v>CANT</v>
          </cell>
          <cell r="H1519" t="str">
            <v>V/UNIT.</v>
          </cell>
          <cell r="I1519" t="str">
            <v>V/TOTAL</v>
          </cell>
          <cell r="K1519" t="str">
            <v>CANT TOTAL</v>
          </cell>
          <cell r="L1519" t="str">
            <v>Vr TOTAL</v>
          </cell>
          <cell r="Y1519" t="str">
            <v>CANT.</v>
          </cell>
          <cell r="Z1519" t="str">
            <v>V/TOTAL</v>
          </cell>
        </row>
        <row r="1520">
          <cell r="E1520" t="str">
            <v>MATERIALES</v>
          </cell>
          <cell r="I1520">
            <v>0</v>
          </cell>
          <cell r="L1520">
            <v>0</v>
          </cell>
          <cell r="Z1520">
            <v>0</v>
          </cell>
        </row>
        <row r="1521"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Y1521">
            <v>0</v>
          </cell>
          <cell r="Z1521">
            <v>0</v>
          </cell>
        </row>
        <row r="1522"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Y1522">
            <v>0</v>
          </cell>
          <cell r="Z1522">
            <v>0</v>
          </cell>
        </row>
        <row r="1523"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Y1523">
            <v>0</v>
          </cell>
          <cell r="Z1523">
            <v>0</v>
          </cell>
        </row>
        <row r="1525">
          <cell r="E1525" t="str">
            <v>MANO DE OBRA</v>
          </cell>
          <cell r="I1525">
            <v>3800</v>
          </cell>
          <cell r="L1525">
            <v>1037400</v>
          </cell>
          <cell r="Z1525" t="e">
            <v>#N/A</v>
          </cell>
        </row>
        <row r="1526">
          <cell r="D1526" t="str">
            <v>MOVIDRAA</v>
          </cell>
          <cell r="E1526" t="str">
            <v>Demolición Andenes Adoquin</v>
          </cell>
          <cell r="F1526" t="str">
            <v>M2</v>
          </cell>
          <cell r="G1526">
            <v>1</v>
          </cell>
          <cell r="H1526">
            <v>3800</v>
          </cell>
          <cell r="I1526">
            <v>3800</v>
          </cell>
          <cell r="J1526">
            <v>0</v>
          </cell>
          <cell r="K1526">
            <v>273</v>
          </cell>
          <cell r="L1526">
            <v>1037400</v>
          </cell>
          <cell r="Y1526" t="e">
            <v>#N/A</v>
          </cell>
          <cell r="Z1526" t="e">
            <v>#N/A</v>
          </cell>
        </row>
        <row r="1528">
          <cell r="E1528" t="str">
            <v>VARIOS</v>
          </cell>
          <cell r="I1528">
            <v>14450</v>
          </cell>
          <cell r="L1528">
            <v>3944850</v>
          </cell>
          <cell r="Z1528" t="e">
            <v>#N/A</v>
          </cell>
        </row>
        <row r="1529">
          <cell r="D1529" t="str">
            <v>TC60V</v>
          </cell>
          <cell r="E1529" t="str">
            <v>Volqueta</v>
          </cell>
          <cell r="F1529" t="str">
            <v>Vj</v>
          </cell>
          <cell r="G1529">
            <v>0.23</v>
          </cell>
          <cell r="H1529">
            <v>60000</v>
          </cell>
          <cell r="I1529">
            <v>13800</v>
          </cell>
          <cell r="J1529">
            <v>0</v>
          </cell>
          <cell r="K1529">
            <v>62.790000000000006</v>
          </cell>
          <cell r="L1529">
            <v>3767400.0000000005</v>
          </cell>
          <cell r="Y1529" t="e">
            <v>#N/A</v>
          </cell>
          <cell r="Z1529" t="e">
            <v>#N/A</v>
          </cell>
        </row>
        <row r="1530">
          <cell r="D1530" t="str">
            <v>TC07H650</v>
          </cell>
          <cell r="E1530" t="str">
            <v>Herramienta</v>
          </cell>
          <cell r="F1530" t="str">
            <v>Gb</v>
          </cell>
          <cell r="G1530">
            <v>1</v>
          </cell>
          <cell r="H1530">
            <v>650</v>
          </cell>
          <cell r="I1530">
            <v>650</v>
          </cell>
          <cell r="J1530">
            <v>0</v>
          </cell>
          <cell r="K1530">
            <v>273</v>
          </cell>
          <cell r="L1530">
            <v>177450</v>
          </cell>
          <cell r="Y1530" t="e">
            <v>#N/A</v>
          </cell>
          <cell r="Z1530" t="e">
            <v>#N/A</v>
          </cell>
        </row>
        <row r="1531"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Y1531">
            <v>0</v>
          </cell>
          <cell r="Z1531">
            <v>0</v>
          </cell>
        </row>
        <row r="1532">
          <cell r="E1532" t="str">
            <v>SUBTOTAL</v>
          </cell>
          <cell r="I1532">
            <v>18250</v>
          </cell>
          <cell r="L1532">
            <v>4982250</v>
          </cell>
          <cell r="Z1532" t="e">
            <v>#N/A</v>
          </cell>
        </row>
        <row r="1533">
          <cell r="E1533" t="str">
            <v>A.I.U</v>
          </cell>
          <cell r="I1533">
            <v>0</v>
          </cell>
          <cell r="L1533">
            <v>0</v>
          </cell>
          <cell r="Z1533">
            <v>0</v>
          </cell>
        </row>
        <row r="1534">
          <cell r="D1534" t="str">
            <v>AIUAADMON</v>
          </cell>
          <cell r="E1534" t="str">
            <v>Admon</v>
          </cell>
          <cell r="F1534">
            <v>0</v>
          </cell>
          <cell r="I1534">
            <v>0</v>
          </cell>
          <cell r="J1534">
            <v>0</v>
          </cell>
          <cell r="L1534">
            <v>0</v>
          </cell>
          <cell r="Z1534">
            <v>0</v>
          </cell>
        </row>
        <row r="1535">
          <cell r="D1535" t="str">
            <v>AIUAIMPRE</v>
          </cell>
          <cell r="E1535" t="str">
            <v>Imprevistos</v>
          </cell>
          <cell r="F1535">
            <v>0</v>
          </cell>
          <cell r="I1535">
            <v>0</v>
          </cell>
          <cell r="J1535">
            <v>0</v>
          </cell>
          <cell r="L1535">
            <v>0</v>
          </cell>
          <cell r="Z1535">
            <v>0</v>
          </cell>
        </row>
        <row r="1536">
          <cell r="D1536" t="str">
            <v>AIUAUTILI</v>
          </cell>
          <cell r="E1536" t="str">
            <v>Utilidad</v>
          </cell>
          <cell r="F1536">
            <v>0</v>
          </cell>
          <cell r="I1536">
            <v>0</v>
          </cell>
          <cell r="J1536">
            <v>0</v>
          </cell>
          <cell r="L1536">
            <v>0</v>
          </cell>
          <cell r="Z1536">
            <v>0</v>
          </cell>
        </row>
        <row r="1537">
          <cell r="D1537" t="str">
            <v>AIUAIVAUTI</v>
          </cell>
          <cell r="E1537" t="str">
            <v>IVA utilidad</v>
          </cell>
          <cell r="F1537">
            <v>0</v>
          </cell>
          <cell r="I1537">
            <v>0</v>
          </cell>
          <cell r="J1537">
            <v>0</v>
          </cell>
          <cell r="L1537">
            <v>0</v>
          </cell>
          <cell r="Z1537">
            <v>0</v>
          </cell>
        </row>
        <row r="1539">
          <cell r="E1539" t="str">
            <v>ITEM</v>
          </cell>
        </row>
        <row r="1540">
          <cell r="D1540" t="str">
            <v>VIPR43</v>
          </cell>
          <cell r="E1540" t="str">
            <v>pavimento Rgido MR-43</v>
          </cell>
          <cell r="G1540" t="str">
            <v>UN.</v>
          </cell>
          <cell r="H1540" t="str">
            <v>M3</v>
          </cell>
          <cell r="I1540">
            <v>246195.75</v>
          </cell>
          <cell r="K1540">
            <v>302</v>
          </cell>
          <cell r="L1540">
            <v>74351116.5</v>
          </cell>
          <cell r="N1540">
            <v>236415.75</v>
          </cell>
          <cell r="O1540">
            <v>4200</v>
          </cell>
          <cell r="P1540">
            <v>5580</v>
          </cell>
          <cell r="Q1540">
            <v>0</v>
          </cell>
          <cell r="X1540">
            <v>74351116.5</v>
          </cell>
          <cell r="Y1540" t="str">
            <v>M3</v>
          </cell>
          <cell r="Z1540" t="e">
            <v>#N/A</v>
          </cell>
          <cell r="AA1540" t="e">
            <v>#N/A</v>
          </cell>
          <cell r="AB1540" t="e">
            <v>#N/A</v>
          </cell>
          <cell r="AC1540" t="e">
            <v>#N/A</v>
          </cell>
        </row>
        <row r="1542">
          <cell r="D1542" t="str">
            <v>CODIGO</v>
          </cell>
          <cell r="E1542" t="str">
            <v>DESCRIPCION</v>
          </cell>
          <cell r="F1542" t="str">
            <v>UN</v>
          </cell>
          <cell r="G1542" t="str">
            <v>CANT</v>
          </cell>
          <cell r="H1542" t="str">
            <v>V/UNIT.</v>
          </cell>
          <cell r="I1542" t="str">
            <v>V/TOTAL</v>
          </cell>
          <cell r="K1542" t="str">
            <v>CANT TOTAL</v>
          </cell>
          <cell r="L1542" t="str">
            <v>Vr TOTAL</v>
          </cell>
          <cell r="Y1542" t="str">
            <v>CANT.</v>
          </cell>
          <cell r="Z1542" t="str">
            <v>V/TOTAL</v>
          </cell>
        </row>
        <row r="1543">
          <cell r="E1543" t="str">
            <v>MATERIALES</v>
          </cell>
          <cell r="I1543">
            <v>236415.75</v>
          </cell>
          <cell r="L1543">
            <v>71397556.5</v>
          </cell>
          <cell r="Z1543" t="e">
            <v>#N/A</v>
          </cell>
        </row>
        <row r="1544">
          <cell r="D1544" t="str">
            <v>MA04CRMR43</v>
          </cell>
          <cell r="E1544" t="str">
            <v>Concreto Rigido MR-43</v>
          </cell>
          <cell r="F1544" t="str">
            <v>M3</v>
          </cell>
          <cell r="G1544">
            <v>1.01</v>
          </cell>
          <cell r="H1544">
            <v>234075</v>
          </cell>
          <cell r="I1544">
            <v>236415.75</v>
          </cell>
          <cell r="J1544">
            <v>0</v>
          </cell>
          <cell r="K1544">
            <v>305.02</v>
          </cell>
          <cell r="L1544">
            <v>71397556.5</v>
          </cell>
          <cell r="Y1544" t="e">
            <v>#N/A</v>
          </cell>
          <cell r="Z1544" t="e">
            <v>#N/A</v>
          </cell>
        </row>
        <row r="1545"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Y1545">
            <v>0</v>
          </cell>
          <cell r="Z1545">
            <v>0</v>
          </cell>
        </row>
        <row r="1546"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Y1546">
            <v>0</v>
          </cell>
          <cell r="Z1546">
            <v>0</v>
          </cell>
        </row>
        <row r="1548">
          <cell r="E1548" t="str">
            <v>MANO DE OBRA</v>
          </cell>
          <cell r="I1548">
            <v>4200</v>
          </cell>
          <cell r="L1548">
            <v>1268400</v>
          </cell>
          <cell r="Z1548" t="e">
            <v>#N/A</v>
          </cell>
        </row>
        <row r="1549">
          <cell r="D1549" t="str">
            <v>MOVIPR</v>
          </cell>
          <cell r="E1549" t="str">
            <v>Pavimento Rigido</v>
          </cell>
          <cell r="F1549" t="str">
            <v>M2</v>
          </cell>
          <cell r="G1549">
            <v>1</v>
          </cell>
          <cell r="H1549">
            <v>4200</v>
          </cell>
          <cell r="I1549">
            <v>4200</v>
          </cell>
          <cell r="J1549">
            <v>0</v>
          </cell>
          <cell r="K1549">
            <v>302</v>
          </cell>
          <cell r="L1549">
            <v>1268400</v>
          </cell>
          <cell r="Y1549" t="e">
            <v>#N/A</v>
          </cell>
          <cell r="Z1549" t="e">
            <v>#N/A</v>
          </cell>
        </row>
        <row r="1551">
          <cell r="E1551" t="str">
            <v>VARIOS</v>
          </cell>
          <cell r="I1551">
            <v>5580</v>
          </cell>
          <cell r="L1551">
            <v>1685160</v>
          </cell>
          <cell r="Z1551" t="e">
            <v>#N/A</v>
          </cell>
        </row>
        <row r="1552">
          <cell r="D1552" t="str">
            <v>TC07H600</v>
          </cell>
          <cell r="E1552" t="str">
            <v>Herramienta y Varios</v>
          </cell>
          <cell r="F1552" t="str">
            <v>Gb</v>
          </cell>
          <cell r="G1552">
            <v>1</v>
          </cell>
          <cell r="H1552">
            <v>600</v>
          </cell>
          <cell r="I1552">
            <v>600</v>
          </cell>
          <cell r="J1552">
            <v>0</v>
          </cell>
          <cell r="K1552">
            <v>302</v>
          </cell>
          <cell r="L1552">
            <v>181200</v>
          </cell>
          <cell r="Y1552" t="e">
            <v>#N/A</v>
          </cell>
          <cell r="Z1552" t="e">
            <v>#N/A</v>
          </cell>
        </row>
        <row r="1553">
          <cell r="D1553" t="str">
            <v>AL04AFOR</v>
          </cell>
          <cell r="E1553" t="str">
            <v>Alquiler Formaleta</v>
          </cell>
          <cell r="F1553" t="str">
            <v>Ml</v>
          </cell>
          <cell r="G1553">
            <v>1</v>
          </cell>
          <cell r="H1553">
            <v>480</v>
          </cell>
          <cell r="I1553">
            <v>480</v>
          </cell>
          <cell r="J1553">
            <v>0</v>
          </cell>
          <cell r="K1553">
            <v>302</v>
          </cell>
          <cell r="L1553">
            <v>144960</v>
          </cell>
          <cell r="Y1553" t="e">
            <v>#N/A</v>
          </cell>
          <cell r="Z1553" t="e">
            <v>#N/A</v>
          </cell>
        </row>
        <row r="1554">
          <cell r="D1554" t="str">
            <v>AL07RVI</v>
          </cell>
          <cell r="E1554" t="str">
            <v>Regla Vibratoria</v>
          </cell>
          <cell r="F1554" t="str">
            <v>Hr</v>
          </cell>
          <cell r="G1554">
            <v>0.1</v>
          </cell>
          <cell r="H1554">
            <v>45000</v>
          </cell>
          <cell r="I1554">
            <v>4500</v>
          </cell>
          <cell r="J1554">
            <v>0</v>
          </cell>
          <cell r="K1554">
            <v>30.200000000000003</v>
          </cell>
          <cell r="L1554">
            <v>1359000.0000000002</v>
          </cell>
          <cell r="Y1554" t="e">
            <v>#N/A</v>
          </cell>
          <cell r="Z1554" t="e">
            <v>#N/A</v>
          </cell>
        </row>
        <row r="1555">
          <cell r="E1555" t="str">
            <v>SUBTOTAL</v>
          </cell>
          <cell r="I1555">
            <v>246195.75</v>
          </cell>
          <cell r="L1555">
            <v>74351116.5</v>
          </cell>
          <cell r="Z1555" t="e">
            <v>#N/A</v>
          </cell>
        </row>
        <row r="1556">
          <cell r="E1556" t="str">
            <v>A.I.U</v>
          </cell>
          <cell r="I1556">
            <v>0</v>
          </cell>
          <cell r="L1556">
            <v>0</v>
          </cell>
          <cell r="Z1556">
            <v>0</v>
          </cell>
        </row>
        <row r="1557">
          <cell r="D1557" t="str">
            <v>AIUAADMON</v>
          </cell>
          <cell r="E1557" t="str">
            <v>Admon</v>
          </cell>
          <cell r="F1557">
            <v>0</v>
          </cell>
          <cell r="I1557">
            <v>0</v>
          </cell>
          <cell r="J1557">
            <v>0</v>
          </cell>
          <cell r="L1557">
            <v>0</v>
          </cell>
          <cell r="Z1557">
            <v>0</v>
          </cell>
        </row>
        <row r="1558">
          <cell r="D1558" t="str">
            <v>AIUAIMPRE</v>
          </cell>
          <cell r="E1558" t="str">
            <v>Imprevistos</v>
          </cell>
          <cell r="F1558">
            <v>0</v>
          </cell>
          <cell r="I1558">
            <v>0</v>
          </cell>
          <cell r="J1558">
            <v>0</v>
          </cell>
          <cell r="L1558">
            <v>0</v>
          </cell>
          <cell r="Z1558">
            <v>0</v>
          </cell>
        </row>
        <row r="1559">
          <cell r="D1559" t="str">
            <v>AIUAUTILI</v>
          </cell>
          <cell r="E1559" t="str">
            <v>Utilidad</v>
          </cell>
          <cell r="F1559">
            <v>0</v>
          </cell>
          <cell r="I1559">
            <v>0</v>
          </cell>
          <cell r="J1559">
            <v>0</v>
          </cell>
          <cell r="L1559">
            <v>0</v>
          </cell>
          <cell r="Z1559">
            <v>0</v>
          </cell>
        </row>
        <row r="1560">
          <cell r="D1560" t="str">
            <v>AIUAIVAUTI</v>
          </cell>
          <cell r="E1560" t="str">
            <v>IVA utilidad</v>
          </cell>
          <cell r="F1560">
            <v>0</v>
          </cell>
          <cell r="I1560">
            <v>0</v>
          </cell>
          <cell r="J1560">
            <v>0</v>
          </cell>
          <cell r="L1560">
            <v>0</v>
          </cell>
          <cell r="Z1560">
            <v>0</v>
          </cell>
        </row>
        <row r="1562">
          <cell r="E1562" t="str">
            <v>ITEM</v>
          </cell>
        </row>
        <row r="1563">
          <cell r="D1563" t="str">
            <v>VIBG400</v>
          </cell>
          <cell r="E1563" t="str">
            <v>Sub Base Granular B-400</v>
          </cell>
          <cell r="G1563" t="str">
            <v>UN.</v>
          </cell>
          <cell r="H1563" t="str">
            <v>M3</v>
          </cell>
          <cell r="I1563">
            <v>37700</v>
          </cell>
          <cell r="K1563">
            <v>326</v>
          </cell>
          <cell r="L1563">
            <v>12290200</v>
          </cell>
          <cell r="N1563">
            <v>32460</v>
          </cell>
          <cell r="O1563">
            <v>200</v>
          </cell>
          <cell r="P1563">
            <v>5040</v>
          </cell>
          <cell r="Q1563">
            <v>0</v>
          </cell>
          <cell r="X1563">
            <v>12290200</v>
          </cell>
          <cell r="Y1563" t="str">
            <v>M3</v>
          </cell>
          <cell r="Z1563" t="e">
            <v>#VALUE!</v>
          </cell>
          <cell r="AA1563" t="e">
            <v>#VALUE!</v>
          </cell>
          <cell r="AB1563" t="e">
            <v>#VALUE!</v>
          </cell>
          <cell r="AC1563" t="e">
            <v>#VALUE!</v>
          </cell>
        </row>
        <row r="1565">
          <cell r="D1565" t="str">
            <v>CODIGO</v>
          </cell>
          <cell r="E1565" t="str">
            <v>DESCRIPCION</v>
          </cell>
          <cell r="F1565" t="str">
            <v>UN</v>
          </cell>
          <cell r="G1565" t="str">
            <v>CANT</v>
          </cell>
          <cell r="H1565" t="str">
            <v>V/UNIT.</v>
          </cell>
          <cell r="I1565" t="str">
            <v>V/TOTAL</v>
          </cell>
          <cell r="K1565" t="str">
            <v>CANT TOTAL</v>
          </cell>
          <cell r="L1565" t="str">
            <v>Vr TOTAL</v>
          </cell>
          <cell r="Y1565" t="str">
            <v>CANT.</v>
          </cell>
          <cell r="Z1565" t="str">
            <v>V/TOTAL</v>
          </cell>
        </row>
        <row r="1566">
          <cell r="E1566" t="str">
            <v>MATERIALES</v>
          </cell>
          <cell r="I1566">
            <v>32460</v>
          </cell>
          <cell r="L1566">
            <v>10581960</v>
          </cell>
          <cell r="Z1566" t="e">
            <v>#VALUE!</v>
          </cell>
        </row>
        <row r="1567">
          <cell r="D1567" t="str">
            <v>MA02BG400</v>
          </cell>
          <cell r="E1567" t="str">
            <v>SubBase Granular B-400</v>
          </cell>
          <cell r="F1567" t="str">
            <v>M3</v>
          </cell>
          <cell r="G1567">
            <v>1.28</v>
          </cell>
          <cell r="H1567">
            <v>11000</v>
          </cell>
          <cell r="I1567">
            <v>14080</v>
          </cell>
          <cell r="J1567">
            <v>0</v>
          </cell>
          <cell r="K1567">
            <v>417.28000000000003</v>
          </cell>
          <cell r="L1567">
            <v>4590080</v>
          </cell>
          <cell r="Y1567" t="e">
            <v>#VALUE!</v>
          </cell>
          <cell r="Z1567" t="e">
            <v>#VALUE!</v>
          </cell>
        </row>
        <row r="1568">
          <cell r="D1568" t="str">
            <v>TC09TR</v>
          </cell>
          <cell r="E1568" t="str">
            <v>Transporte Recebo</v>
          </cell>
          <cell r="F1568" t="str">
            <v>Vj</v>
          </cell>
          <cell r="G1568">
            <v>0.21333333333333335</v>
          </cell>
          <cell r="H1568">
            <v>81000</v>
          </cell>
          <cell r="I1568">
            <v>17280</v>
          </cell>
          <cell r="J1568">
            <v>0</v>
          </cell>
          <cell r="K1568">
            <v>69.546666666666667</v>
          </cell>
          <cell r="L1568">
            <v>5633280</v>
          </cell>
          <cell r="Y1568" t="e">
            <v>#VALUE!</v>
          </cell>
          <cell r="Z1568" t="e">
            <v>#VALUE!</v>
          </cell>
        </row>
        <row r="1569">
          <cell r="D1569" t="str">
            <v>TC16AGUA</v>
          </cell>
          <cell r="E1569" t="str">
            <v>Agua</v>
          </cell>
          <cell r="F1569" t="str">
            <v>M3</v>
          </cell>
          <cell r="G1569">
            <v>0.11</v>
          </cell>
          <cell r="H1569">
            <v>10000</v>
          </cell>
          <cell r="I1569">
            <v>1100</v>
          </cell>
          <cell r="J1569">
            <v>0</v>
          </cell>
          <cell r="K1569">
            <v>35.86</v>
          </cell>
          <cell r="L1569">
            <v>358600</v>
          </cell>
          <cell r="Y1569" t="e">
            <v>#VALUE!</v>
          </cell>
          <cell r="Z1569" t="e">
            <v>#VALUE!</v>
          </cell>
        </row>
        <row r="1571">
          <cell r="E1571" t="str">
            <v>MANO DE OBRA</v>
          </cell>
          <cell r="I1571">
            <v>200</v>
          </cell>
          <cell r="L1571">
            <v>65200</v>
          </cell>
          <cell r="Z1571" t="e">
            <v>#VALUE!</v>
          </cell>
        </row>
        <row r="1572">
          <cell r="D1572" t="str">
            <v>MOVIARC</v>
          </cell>
          <cell r="E1572" t="str">
            <v>Ayudante Recebo Compacto</v>
          </cell>
          <cell r="F1572" t="str">
            <v>M3</v>
          </cell>
          <cell r="G1572">
            <v>1</v>
          </cell>
          <cell r="H1572">
            <v>200</v>
          </cell>
          <cell r="I1572">
            <v>200</v>
          </cell>
          <cell r="J1572">
            <v>0</v>
          </cell>
          <cell r="K1572">
            <v>326</v>
          </cell>
          <cell r="L1572">
            <v>65200</v>
          </cell>
          <cell r="Y1572" t="e">
            <v>#VALUE!</v>
          </cell>
          <cell r="Z1572" t="e">
            <v>#VALUE!</v>
          </cell>
        </row>
        <row r="1574">
          <cell r="E1574" t="str">
            <v>VARIOS</v>
          </cell>
          <cell r="I1574">
            <v>5040</v>
          </cell>
          <cell r="L1574">
            <v>1643040</v>
          </cell>
          <cell r="Z1574" t="e">
            <v>#VALUE!</v>
          </cell>
        </row>
        <row r="1575">
          <cell r="D1575" t="str">
            <v>AL04MOTO</v>
          </cell>
          <cell r="E1575" t="str">
            <v>Motoniveladora</v>
          </cell>
          <cell r="F1575" t="str">
            <v>Hr</v>
          </cell>
          <cell r="G1575">
            <v>0.08</v>
          </cell>
          <cell r="H1575">
            <v>38000</v>
          </cell>
          <cell r="I1575">
            <v>3040</v>
          </cell>
          <cell r="J1575">
            <v>0</v>
          </cell>
          <cell r="K1575">
            <v>26.080000000000002</v>
          </cell>
          <cell r="L1575">
            <v>991040.00000000012</v>
          </cell>
          <cell r="Y1575" t="e">
            <v>#VALUE!</v>
          </cell>
          <cell r="Z1575" t="e">
            <v>#VALUE!</v>
          </cell>
        </row>
        <row r="1576">
          <cell r="D1576" t="str">
            <v>AL04CILI</v>
          </cell>
          <cell r="E1576" t="str">
            <v>Cilindro</v>
          </cell>
          <cell r="F1576" t="str">
            <v>Hr</v>
          </cell>
          <cell r="G1576">
            <v>0.06</v>
          </cell>
          <cell r="H1576">
            <v>25000</v>
          </cell>
          <cell r="I1576">
            <v>1500</v>
          </cell>
          <cell r="J1576">
            <v>0</v>
          </cell>
          <cell r="K1576">
            <v>19.559999999999999</v>
          </cell>
          <cell r="L1576">
            <v>488999.99999999994</v>
          </cell>
          <cell r="Y1576" t="e">
            <v>#VALUE!</v>
          </cell>
          <cell r="Z1576" t="e">
            <v>#VALUE!</v>
          </cell>
        </row>
        <row r="1577">
          <cell r="D1577" t="str">
            <v>AL04DENS</v>
          </cell>
          <cell r="E1577" t="str">
            <v>Densidades</v>
          </cell>
          <cell r="F1577" t="str">
            <v>Un</v>
          </cell>
          <cell r="G1577">
            <v>0.02</v>
          </cell>
          <cell r="H1577">
            <v>25000</v>
          </cell>
          <cell r="I1577">
            <v>500</v>
          </cell>
          <cell r="J1577">
            <v>0</v>
          </cell>
          <cell r="K1577">
            <v>6.5200000000000005</v>
          </cell>
          <cell r="L1577">
            <v>163000</v>
          </cell>
          <cell r="Y1577" t="e">
            <v>#VALUE!</v>
          </cell>
          <cell r="Z1577" t="e">
            <v>#VALUE!</v>
          </cell>
        </row>
        <row r="1578">
          <cell r="E1578" t="str">
            <v>SUBTOTAL</v>
          </cell>
          <cell r="I1578">
            <v>37700</v>
          </cell>
          <cell r="L1578">
            <v>12290200</v>
          </cell>
          <cell r="Z1578" t="e">
            <v>#VALUE!</v>
          </cell>
        </row>
        <row r="1579">
          <cell r="E1579" t="str">
            <v>A.I.U</v>
          </cell>
          <cell r="I1579">
            <v>0</v>
          </cell>
          <cell r="L1579">
            <v>0</v>
          </cell>
          <cell r="Z1579">
            <v>0</v>
          </cell>
        </row>
        <row r="1580">
          <cell r="D1580" t="str">
            <v>AIUAADMON</v>
          </cell>
          <cell r="E1580" t="str">
            <v>Admon</v>
          </cell>
          <cell r="F1580">
            <v>0</v>
          </cell>
          <cell r="I1580">
            <v>0</v>
          </cell>
          <cell r="J1580">
            <v>0</v>
          </cell>
          <cell r="L1580">
            <v>0</v>
          </cell>
          <cell r="Z1580">
            <v>0</v>
          </cell>
        </row>
        <row r="1581">
          <cell r="D1581" t="str">
            <v>AIUAIMPRE</v>
          </cell>
          <cell r="E1581" t="str">
            <v>Imprevistos</v>
          </cell>
          <cell r="F1581">
            <v>0</v>
          </cell>
          <cell r="I1581">
            <v>0</v>
          </cell>
          <cell r="J1581">
            <v>0</v>
          </cell>
          <cell r="L1581">
            <v>0</v>
          </cell>
          <cell r="Z1581">
            <v>0</v>
          </cell>
        </row>
        <row r="1582">
          <cell r="D1582" t="str">
            <v>AIUAUTILI</v>
          </cell>
          <cell r="E1582" t="str">
            <v>Utilidad</v>
          </cell>
          <cell r="F1582">
            <v>0</v>
          </cell>
          <cell r="I1582">
            <v>0</v>
          </cell>
          <cell r="J1582">
            <v>0</v>
          </cell>
          <cell r="L1582">
            <v>0</v>
          </cell>
          <cell r="Z1582">
            <v>0</v>
          </cell>
        </row>
        <row r="1583">
          <cell r="D1583" t="str">
            <v>AIUAIVAUTI</v>
          </cell>
          <cell r="E1583" t="str">
            <v>IVA utilidad</v>
          </cell>
          <cell r="F1583">
            <v>0</v>
          </cell>
          <cell r="I1583">
            <v>0</v>
          </cell>
          <cell r="J1583">
            <v>0</v>
          </cell>
          <cell r="L1583">
            <v>0</v>
          </cell>
          <cell r="Z1583">
            <v>0</v>
          </cell>
        </row>
        <row r="1585">
          <cell r="E1585" t="str">
            <v>ITEM</v>
          </cell>
        </row>
        <row r="1586">
          <cell r="D1586" t="str">
            <v>VIBG600</v>
          </cell>
          <cell r="E1586" t="str">
            <v>Base Granular B-600</v>
          </cell>
          <cell r="G1586" t="str">
            <v>UN.</v>
          </cell>
          <cell r="H1586" t="str">
            <v>M3</v>
          </cell>
          <cell r="I1586">
            <v>45287.199999999997</v>
          </cell>
          <cell r="K1586">
            <v>562</v>
          </cell>
          <cell r="L1586">
            <v>25451406.399999999</v>
          </cell>
          <cell r="N1586">
            <v>39167.199999999997</v>
          </cell>
          <cell r="O1586">
            <v>200</v>
          </cell>
          <cell r="P1586">
            <v>5920</v>
          </cell>
          <cell r="Q1586">
            <v>0</v>
          </cell>
          <cell r="X1586">
            <v>25451406.399999999</v>
          </cell>
          <cell r="Z1586" t="e">
            <v>#VALUE!</v>
          </cell>
          <cell r="AA1586" t="e">
            <v>#VALUE!</v>
          </cell>
          <cell r="AB1586" t="e">
            <v>#VALUE!</v>
          </cell>
          <cell r="AC1586" t="e">
            <v>#VALUE!</v>
          </cell>
        </row>
        <row r="1588">
          <cell r="D1588" t="str">
            <v>CODIGO</v>
          </cell>
          <cell r="E1588" t="str">
            <v>DESCRIPCION</v>
          </cell>
          <cell r="F1588" t="str">
            <v>UN</v>
          </cell>
          <cell r="G1588" t="str">
            <v>CANT</v>
          </cell>
          <cell r="H1588" t="str">
            <v>V/UNIT.</v>
          </cell>
          <cell r="I1588" t="str">
            <v>V/TOTAL</v>
          </cell>
          <cell r="K1588" t="str">
            <v>CANT TOTAL</v>
          </cell>
          <cell r="L1588" t="str">
            <v>Vr TOTAL</v>
          </cell>
          <cell r="Y1588" t="str">
            <v>CANT.</v>
          </cell>
          <cell r="Z1588" t="str">
            <v>V/TOTAL</v>
          </cell>
        </row>
        <row r="1589">
          <cell r="E1589" t="str">
            <v>MATERIALES</v>
          </cell>
          <cell r="I1589">
            <v>39167.199999999997</v>
          </cell>
          <cell r="L1589">
            <v>22011966.399999999</v>
          </cell>
          <cell r="Z1589" t="e">
            <v>#VALUE!</v>
          </cell>
        </row>
        <row r="1590">
          <cell r="D1590" t="str">
            <v>MA02BG600</v>
          </cell>
          <cell r="E1590" t="str">
            <v>Base Granular B-600</v>
          </cell>
          <cell r="F1590" t="str">
            <v>M3</v>
          </cell>
          <cell r="G1590">
            <v>1.28</v>
          </cell>
          <cell r="H1590">
            <v>16240</v>
          </cell>
          <cell r="I1590">
            <v>20787.2</v>
          </cell>
          <cell r="J1590">
            <v>0</v>
          </cell>
          <cell r="K1590">
            <v>719.36</v>
          </cell>
          <cell r="L1590">
            <v>11682406.4</v>
          </cell>
          <cell r="Y1590" t="e">
            <v>#VALUE!</v>
          </cell>
          <cell r="Z1590" t="e">
            <v>#VALUE!</v>
          </cell>
        </row>
        <row r="1591">
          <cell r="D1591" t="str">
            <v>TC09TR</v>
          </cell>
          <cell r="E1591" t="str">
            <v>Transporte Recebo</v>
          </cell>
          <cell r="F1591" t="str">
            <v>Vj</v>
          </cell>
          <cell r="G1591">
            <v>0.21333333333333335</v>
          </cell>
          <cell r="H1591">
            <v>81000</v>
          </cell>
          <cell r="I1591">
            <v>17280</v>
          </cell>
          <cell r="J1591">
            <v>0</v>
          </cell>
          <cell r="K1591">
            <v>119.89333333333335</v>
          </cell>
          <cell r="L1591">
            <v>9711360.0000000019</v>
          </cell>
          <cell r="Y1591" t="e">
            <v>#VALUE!</v>
          </cell>
          <cell r="Z1591" t="e">
            <v>#VALUE!</v>
          </cell>
        </row>
        <row r="1592">
          <cell r="D1592" t="str">
            <v>TC16AGUA</v>
          </cell>
          <cell r="E1592" t="str">
            <v>Agua</v>
          </cell>
          <cell r="F1592" t="str">
            <v>M3</v>
          </cell>
          <cell r="G1592">
            <v>0.11</v>
          </cell>
          <cell r="H1592">
            <v>10000</v>
          </cell>
          <cell r="I1592">
            <v>1100</v>
          </cell>
          <cell r="J1592">
            <v>0</v>
          </cell>
          <cell r="K1592">
            <v>61.82</v>
          </cell>
          <cell r="L1592">
            <v>618200</v>
          </cell>
          <cell r="Y1592" t="e">
            <v>#VALUE!</v>
          </cell>
          <cell r="Z1592" t="e">
            <v>#VALUE!</v>
          </cell>
        </row>
        <row r="1594">
          <cell r="E1594" t="str">
            <v>MANO DE OBRA</v>
          </cell>
          <cell r="I1594">
            <v>200</v>
          </cell>
          <cell r="L1594">
            <v>112400</v>
          </cell>
          <cell r="Z1594" t="e">
            <v>#VALUE!</v>
          </cell>
        </row>
        <row r="1595">
          <cell r="D1595" t="str">
            <v>MOVIARC</v>
          </cell>
          <cell r="E1595" t="str">
            <v>Ayudante Recebo Compacto</v>
          </cell>
          <cell r="F1595" t="str">
            <v>M3</v>
          </cell>
          <cell r="G1595">
            <v>1</v>
          </cell>
          <cell r="H1595">
            <v>200</v>
          </cell>
          <cell r="I1595">
            <v>200</v>
          </cell>
          <cell r="J1595">
            <v>0</v>
          </cell>
          <cell r="K1595">
            <v>562</v>
          </cell>
          <cell r="L1595">
            <v>112400</v>
          </cell>
          <cell r="Y1595" t="e">
            <v>#VALUE!</v>
          </cell>
          <cell r="Z1595" t="e">
            <v>#VALUE!</v>
          </cell>
        </row>
        <row r="1597">
          <cell r="E1597" t="str">
            <v>VARIOS</v>
          </cell>
          <cell r="I1597">
            <v>5920</v>
          </cell>
          <cell r="L1597">
            <v>3327040</v>
          </cell>
          <cell r="Z1597" t="e">
            <v>#VALUE!</v>
          </cell>
        </row>
        <row r="1598">
          <cell r="D1598" t="str">
            <v>AL04MOTO</v>
          </cell>
          <cell r="E1598" t="str">
            <v>Motoniveladora</v>
          </cell>
          <cell r="F1598" t="str">
            <v>Hr</v>
          </cell>
          <cell r="G1598">
            <v>0.09</v>
          </cell>
          <cell r="H1598">
            <v>38000</v>
          </cell>
          <cell r="I1598">
            <v>3420</v>
          </cell>
          <cell r="J1598">
            <v>0</v>
          </cell>
          <cell r="K1598">
            <v>50.58</v>
          </cell>
          <cell r="L1598">
            <v>1922040</v>
          </cell>
          <cell r="Y1598" t="e">
            <v>#VALUE!</v>
          </cell>
          <cell r="Z1598" t="e">
            <v>#VALUE!</v>
          </cell>
        </row>
        <row r="1599">
          <cell r="D1599" t="str">
            <v>AL04CILI</v>
          </cell>
          <cell r="E1599" t="str">
            <v>Cilindro</v>
          </cell>
          <cell r="F1599" t="str">
            <v>Hr</v>
          </cell>
          <cell r="G1599">
            <v>7.0000000000000007E-2</v>
          </cell>
          <cell r="H1599">
            <v>25000</v>
          </cell>
          <cell r="I1599">
            <v>1750</v>
          </cell>
          <cell r="J1599">
            <v>0</v>
          </cell>
          <cell r="K1599">
            <v>39.340000000000003</v>
          </cell>
          <cell r="L1599">
            <v>983500.00000000012</v>
          </cell>
          <cell r="Y1599" t="e">
            <v>#VALUE!</v>
          </cell>
          <cell r="Z1599" t="e">
            <v>#VALUE!</v>
          </cell>
        </row>
        <row r="1600">
          <cell r="D1600" t="str">
            <v>AL04DENS</v>
          </cell>
          <cell r="E1600" t="str">
            <v>Densidades</v>
          </cell>
          <cell r="F1600" t="str">
            <v>Un</v>
          </cell>
          <cell r="G1600">
            <v>0.03</v>
          </cell>
          <cell r="H1600">
            <v>25000</v>
          </cell>
          <cell r="I1600">
            <v>750</v>
          </cell>
          <cell r="J1600">
            <v>0</v>
          </cell>
          <cell r="K1600">
            <v>16.86</v>
          </cell>
          <cell r="L1600">
            <v>421500</v>
          </cell>
          <cell r="Y1600" t="e">
            <v>#VALUE!</v>
          </cell>
          <cell r="Z1600" t="e">
            <v>#VALUE!</v>
          </cell>
        </row>
        <row r="1601">
          <cell r="E1601" t="str">
            <v>SUBTOTAL</v>
          </cell>
          <cell r="I1601">
            <v>45287.199999999997</v>
          </cell>
          <cell r="L1601">
            <v>25451406.399999999</v>
          </cell>
          <cell r="Z1601" t="e">
            <v>#VALUE!</v>
          </cell>
        </row>
        <row r="1602">
          <cell r="E1602" t="str">
            <v>A.I.U</v>
          </cell>
          <cell r="I1602">
            <v>0</v>
          </cell>
          <cell r="L1602">
            <v>0</v>
          </cell>
          <cell r="Z1602">
            <v>0</v>
          </cell>
        </row>
        <row r="1603">
          <cell r="D1603" t="str">
            <v>AIUAADMON</v>
          </cell>
          <cell r="E1603" t="str">
            <v>Admon</v>
          </cell>
          <cell r="F1603">
            <v>0</v>
          </cell>
          <cell r="I1603">
            <v>0</v>
          </cell>
          <cell r="J1603">
            <v>0</v>
          </cell>
          <cell r="L1603">
            <v>0</v>
          </cell>
          <cell r="Z1603">
            <v>0</v>
          </cell>
        </row>
        <row r="1604">
          <cell r="D1604" t="str">
            <v>AIUAIMPRE</v>
          </cell>
          <cell r="E1604" t="str">
            <v>Imprevistos</v>
          </cell>
          <cell r="F1604">
            <v>0</v>
          </cell>
          <cell r="I1604">
            <v>0</v>
          </cell>
          <cell r="J1604">
            <v>0</v>
          </cell>
          <cell r="L1604">
            <v>0</v>
          </cell>
          <cell r="Z1604">
            <v>0</v>
          </cell>
        </row>
        <row r="1605">
          <cell r="D1605" t="str">
            <v>AIUAUTILI</v>
          </cell>
          <cell r="E1605" t="str">
            <v>Utilidad</v>
          </cell>
          <cell r="F1605">
            <v>0</v>
          </cell>
          <cell r="I1605">
            <v>0</v>
          </cell>
          <cell r="J1605">
            <v>0</v>
          </cell>
          <cell r="L1605">
            <v>0</v>
          </cell>
          <cell r="Z1605">
            <v>0</v>
          </cell>
        </row>
        <row r="1606">
          <cell r="D1606" t="str">
            <v>AIUAIVAUTI</v>
          </cell>
          <cell r="E1606" t="str">
            <v>IVA utilidad</v>
          </cell>
          <cell r="F1606">
            <v>0</v>
          </cell>
          <cell r="I1606">
            <v>0</v>
          </cell>
          <cell r="J1606">
            <v>0</v>
          </cell>
          <cell r="L1606">
            <v>0</v>
          </cell>
          <cell r="Z1606">
            <v>0</v>
          </cell>
        </row>
        <row r="1608">
          <cell r="E1608" t="str">
            <v>ITEM</v>
          </cell>
        </row>
        <row r="1609">
          <cell r="D1609" t="str">
            <v>VIAA</v>
          </cell>
          <cell r="E1609" t="str">
            <v>Construccion Andenes en Adoquin</v>
          </cell>
          <cell r="G1609" t="str">
            <v>UN.</v>
          </cell>
          <cell r="H1609" t="str">
            <v>M2</v>
          </cell>
          <cell r="I1609">
            <v>26014.5</v>
          </cell>
          <cell r="K1609">
            <v>273</v>
          </cell>
          <cell r="L1609">
            <v>7101958.5</v>
          </cell>
          <cell r="N1609">
            <v>19164.5</v>
          </cell>
          <cell r="O1609">
            <v>5200</v>
          </cell>
          <cell r="P1609">
            <v>1650</v>
          </cell>
          <cell r="Q1609">
            <v>0</v>
          </cell>
          <cell r="X1609">
            <v>7101958.5</v>
          </cell>
          <cell r="Z1609" t="e">
            <v>#N/A</v>
          </cell>
          <cell r="AA1609" t="e">
            <v>#N/A</v>
          </cell>
          <cell r="AB1609" t="e">
            <v>#N/A</v>
          </cell>
          <cell r="AC1609" t="e">
            <v>#N/A</v>
          </cell>
        </row>
        <row r="1611">
          <cell r="D1611" t="str">
            <v>CODIGO</v>
          </cell>
          <cell r="E1611" t="str">
            <v>DESCRIPCION</v>
          </cell>
          <cell r="F1611" t="str">
            <v>UN</v>
          </cell>
          <cell r="G1611" t="str">
            <v>CANT</v>
          </cell>
          <cell r="H1611" t="str">
            <v>V/UNIT.</v>
          </cell>
          <cell r="I1611" t="str">
            <v>V/TOTAL</v>
          </cell>
          <cell r="K1611" t="str">
            <v>CANT TOTAL</v>
          </cell>
          <cell r="L1611" t="str">
            <v>Vr TOTAL</v>
          </cell>
          <cell r="Y1611" t="str">
            <v>CANT.</v>
          </cell>
          <cell r="Z1611" t="str">
            <v>V/TOTAL</v>
          </cell>
        </row>
        <row r="1612">
          <cell r="E1612" t="str">
            <v>MATERIALES</v>
          </cell>
          <cell r="I1612">
            <v>19164.5</v>
          </cell>
          <cell r="L1612">
            <v>5231908.5</v>
          </cell>
          <cell r="Z1612" t="e">
            <v>#N/A</v>
          </cell>
        </row>
        <row r="1613">
          <cell r="D1613" t="str">
            <v>MA06TAM</v>
          </cell>
          <cell r="E1613" t="str">
            <v>Ladrillo Tolete Adoquin</v>
          </cell>
          <cell r="F1613" t="str">
            <v>m2</v>
          </cell>
          <cell r="G1613">
            <v>1</v>
          </cell>
          <cell r="H1613">
            <v>16480</v>
          </cell>
          <cell r="I1613">
            <v>16480</v>
          </cell>
          <cell r="J1613">
            <v>0</v>
          </cell>
          <cell r="K1613">
            <v>273</v>
          </cell>
          <cell r="L1613">
            <v>4499040</v>
          </cell>
          <cell r="Y1613" t="e">
            <v>#N/A</v>
          </cell>
          <cell r="Z1613" t="e">
            <v>#N/A</v>
          </cell>
        </row>
        <row r="1614">
          <cell r="D1614" t="str">
            <v>MA02AL</v>
          </cell>
          <cell r="E1614" t="str">
            <v xml:space="preserve">Arena Lavada </v>
          </cell>
          <cell r="F1614" t="str">
            <v>M3</v>
          </cell>
          <cell r="G1614">
            <v>0.05</v>
          </cell>
          <cell r="H1614">
            <v>25000</v>
          </cell>
          <cell r="I1614">
            <v>1250</v>
          </cell>
          <cell r="J1614">
            <v>0</v>
          </cell>
          <cell r="K1614">
            <v>13.65</v>
          </cell>
          <cell r="L1614">
            <v>341250</v>
          </cell>
          <cell r="Y1614" t="e">
            <v>#N/A</v>
          </cell>
          <cell r="Z1614" t="e">
            <v>#N/A</v>
          </cell>
        </row>
        <row r="1615">
          <cell r="D1615" t="str">
            <v>MA03CG</v>
          </cell>
          <cell r="E1615" t="str">
            <v>Cemento Gris</v>
          </cell>
          <cell r="F1615" t="str">
            <v>Kg</v>
          </cell>
          <cell r="G1615">
            <v>7.55</v>
          </cell>
          <cell r="H1615">
            <v>190</v>
          </cell>
          <cell r="I1615">
            <v>1434.5</v>
          </cell>
          <cell r="J1615">
            <v>0</v>
          </cell>
          <cell r="K1615">
            <v>2061.15</v>
          </cell>
          <cell r="L1615">
            <v>391618.5</v>
          </cell>
          <cell r="Y1615" t="e">
            <v>#N/A</v>
          </cell>
          <cell r="Z1615" t="e">
            <v>#N/A</v>
          </cell>
        </row>
        <row r="1617">
          <cell r="E1617" t="str">
            <v>MANO DE OBRA</v>
          </cell>
          <cell r="I1617">
            <v>5200</v>
          </cell>
          <cell r="L1617">
            <v>1419600</v>
          </cell>
          <cell r="Z1617" t="e">
            <v>#N/A</v>
          </cell>
        </row>
        <row r="1618">
          <cell r="D1618" t="str">
            <v>MOVIAA</v>
          </cell>
          <cell r="E1618" t="str">
            <v>Andenes Adoquin</v>
          </cell>
          <cell r="F1618" t="str">
            <v>m2</v>
          </cell>
          <cell r="G1618">
            <v>1</v>
          </cell>
          <cell r="H1618">
            <v>5200</v>
          </cell>
          <cell r="I1618">
            <v>5200</v>
          </cell>
          <cell r="J1618">
            <v>0</v>
          </cell>
          <cell r="K1618">
            <v>273</v>
          </cell>
          <cell r="L1618">
            <v>1419600</v>
          </cell>
          <cell r="Y1618" t="e">
            <v>#N/A</v>
          </cell>
          <cell r="Z1618" t="e">
            <v>#N/A</v>
          </cell>
        </row>
        <row r="1620">
          <cell r="E1620" t="str">
            <v>VARIOS</v>
          </cell>
          <cell r="I1620">
            <v>1650</v>
          </cell>
          <cell r="L1620">
            <v>450450</v>
          </cell>
          <cell r="Z1620" t="e">
            <v>#N/A</v>
          </cell>
        </row>
        <row r="1621">
          <cell r="D1621" t="str">
            <v>AL04PV</v>
          </cell>
          <cell r="E1621" t="str">
            <v>Plancha Vibradora</v>
          </cell>
          <cell r="F1621" t="str">
            <v>Dia</v>
          </cell>
          <cell r="G1621">
            <v>0.08</v>
          </cell>
          <cell r="H1621">
            <v>12500</v>
          </cell>
          <cell r="I1621">
            <v>1000</v>
          </cell>
          <cell r="J1621">
            <v>0</v>
          </cell>
          <cell r="K1621">
            <v>21.84</v>
          </cell>
          <cell r="L1621">
            <v>273000</v>
          </cell>
          <cell r="Y1621" t="e">
            <v>#N/A</v>
          </cell>
          <cell r="Z1621" t="e">
            <v>#N/A</v>
          </cell>
        </row>
        <row r="1622">
          <cell r="D1622" t="str">
            <v>TC07H650</v>
          </cell>
          <cell r="E1622" t="str">
            <v>Herramienta</v>
          </cell>
          <cell r="F1622" t="str">
            <v>Gb</v>
          </cell>
          <cell r="G1622">
            <v>1</v>
          </cell>
          <cell r="H1622">
            <v>650</v>
          </cell>
          <cell r="I1622">
            <v>650</v>
          </cell>
          <cell r="J1622">
            <v>0</v>
          </cell>
          <cell r="K1622">
            <v>273</v>
          </cell>
          <cell r="L1622">
            <v>177450</v>
          </cell>
          <cell r="Y1622" t="e">
            <v>#N/A</v>
          </cell>
          <cell r="Z1622" t="e">
            <v>#N/A</v>
          </cell>
        </row>
        <row r="1624">
          <cell r="E1624" t="str">
            <v>SUBTOTAL</v>
          </cell>
          <cell r="I1624">
            <v>26014.5</v>
          </cell>
          <cell r="L1624">
            <v>7101958.5</v>
          </cell>
          <cell r="Z1624" t="e">
            <v>#N/A</v>
          </cell>
        </row>
        <row r="1625">
          <cell r="E1625" t="str">
            <v>A.I.U</v>
          </cell>
          <cell r="I1625">
            <v>0</v>
          </cell>
          <cell r="L1625">
            <v>0</v>
          </cell>
          <cell r="Z1625">
            <v>0</v>
          </cell>
        </row>
        <row r="1626">
          <cell r="D1626" t="str">
            <v>AIUAADMON</v>
          </cell>
          <cell r="E1626" t="str">
            <v>Admon</v>
          </cell>
          <cell r="F1626">
            <v>0</v>
          </cell>
          <cell r="I1626">
            <v>0</v>
          </cell>
          <cell r="J1626">
            <v>0</v>
          </cell>
          <cell r="L1626">
            <v>0</v>
          </cell>
          <cell r="Z1626">
            <v>0</v>
          </cell>
        </row>
        <row r="1627">
          <cell r="D1627" t="str">
            <v>AIUAIMPRE</v>
          </cell>
          <cell r="E1627" t="str">
            <v>Imprevistos</v>
          </cell>
          <cell r="F1627">
            <v>0</v>
          </cell>
          <cell r="I1627">
            <v>0</v>
          </cell>
          <cell r="J1627">
            <v>0</v>
          </cell>
          <cell r="L1627">
            <v>0</v>
          </cell>
          <cell r="Z1627">
            <v>0</v>
          </cell>
        </row>
        <row r="1628">
          <cell r="D1628" t="str">
            <v>AIUAUTILI</v>
          </cell>
          <cell r="E1628" t="str">
            <v>Utilidad</v>
          </cell>
          <cell r="F1628">
            <v>0</v>
          </cell>
          <cell r="I1628">
            <v>0</v>
          </cell>
          <cell r="J1628">
            <v>0</v>
          </cell>
          <cell r="L1628">
            <v>0</v>
          </cell>
          <cell r="Z1628">
            <v>0</v>
          </cell>
        </row>
        <row r="1629">
          <cell r="D1629" t="str">
            <v>AIUAIVAUTI</v>
          </cell>
          <cell r="E1629" t="str">
            <v>IVA utilidad</v>
          </cell>
          <cell r="F1629">
            <v>0</v>
          </cell>
          <cell r="I1629">
            <v>0</v>
          </cell>
          <cell r="J1629">
            <v>0</v>
          </cell>
          <cell r="L1629">
            <v>0</v>
          </cell>
          <cell r="Z1629">
            <v>0</v>
          </cell>
        </row>
        <row r="1631">
          <cell r="E1631" t="str">
            <v>ITEM</v>
          </cell>
        </row>
        <row r="1632">
          <cell r="D1632" t="str">
            <v>VIAND</v>
          </cell>
          <cell r="E1632" t="str">
            <v>Andenes</v>
          </cell>
          <cell r="G1632" t="str">
            <v>UN.</v>
          </cell>
          <cell r="H1632" t="str">
            <v>M2</v>
          </cell>
          <cell r="I1632">
            <v>30342.9</v>
          </cell>
          <cell r="K1632">
            <v>0</v>
          </cell>
          <cell r="L1632">
            <v>0</v>
          </cell>
          <cell r="N1632">
            <v>24447.9</v>
          </cell>
          <cell r="O1632">
            <v>3545</v>
          </cell>
          <cell r="P1632">
            <v>2350</v>
          </cell>
          <cell r="Q1632">
            <v>0</v>
          </cell>
          <cell r="X1632">
            <v>0</v>
          </cell>
          <cell r="Z1632" t="e">
            <v>#VALUE!</v>
          </cell>
          <cell r="AA1632" t="e">
            <v>#VALUE!</v>
          </cell>
          <cell r="AB1632" t="e">
            <v>#VALUE!</v>
          </cell>
          <cell r="AC1632" t="e">
            <v>#VALUE!</v>
          </cell>
        </row>
        <row r="1634">
          <cell r="D1634" t="str">
            <v>CODIGO</v>
          </cell>
          <cell r="E1634" t="str">
            <v>DESCRIPCION</v>
          </cell>
          <cell r="F1634" t="str">
            <v>UN</v>
          </cell>
          <cell r="G1634" t="str">
            <v>CANT</v>
          </cell>
          <cell r="H1634" t="str">
            <v>V/UNIT.</v>
          </cell>
          <cell r="I1634" t="str">
            <v>V/TOTAL</v>
          </cell>
          <cell r="K1634" t="str">
            <v>CANT TOTAL</v>
          </cell>
          <cell r="L1634" t="str">
            <v>Vr TOTAL</v>
          </cell>
          <cell r="Y1634" t="str">
            <v>CANT.</v>
          </cell>
          <cell r="Z1634" t="str">
            <v>V/TOTAL</v>
          </cell>
        </row>
        <row r="1635">
          <cell r="E1635" t="str">
            <v>MATERIALES</v>
          </cell>
          <cell r="I1635">
            <v>24447.9</v>
          </cell>
          <cell r="L1635">
            <v>0</v>
          </cell>
          <cell r="Z1635" t="e">
            <v>#VALUE!</v>
          </cell>
        </row>
        <row r="1636">
          <cell r="D1636" t="str">
            <v>MA04C3</v>
          </cell>
          <cell r="E1636" t="str">
            <v xml:space="preserve">Concreto 3000 psi </v>
          </cell>
          <cell r="F1636" t="str">
            <v>M3</v>
          </cell>
          <cell r="G1636">
            <v>0.1</v>
          </cell>
          <cell r="H1636">
            <v>202575</v>
          </cell>
          <cell r="I1636">
            <v>20257.5</v>
          </cell>
          <cell r="J1636">
            <v>0</v>
          </cell>
          <cell r="K1636">
            <v>0</v>
          </cell>
          <cell r="L1636">
            <v>0</v>
          </cell>
          <cell r="Y1636" t="e">
            <v>#VALUE!</v>
          </cell>
          <cell r="Z1636" t="e">
            <v>#VALUE!</v>
          </cell>
        </row>
        <row r="1637">
          <cell r="D1637" t="str">
            <v>MA02RMC</v>
          </cell>
          <cell r="E1637" t="str">
            <v>Recebo en Cantera</v>
          </cell>
          <cell r="F1637" t="str">
            <v>M3</v>
          </cell>
          <cell r="G1637">
            <v>0.18</v>
          </cell>
          <cell r="H1637">
            <v>6000</v>
          </cell>
          <cell r="I1637">
            <v>1080</v>
          </cell>
          <cell r="J1637">
            <v>0</v>
          </cell>
          <cell r="K1637">
            <v>0</v>
          </cell>
          <cell r="L1637">
            <v>0</v>
          </cell>
          <cell r="Y1637" t="e">
            <v>#VALUE!</v>
          </cell>
          <cell r="Z1637" t="e">
            <v>#VALUE!</v>
          </cell>
        </row>
        <row r="1638">
          <cell r="D1638" t="str">
            <v>TC09TR</v>
          </cell>
          <cell r="E1638" t="str">
            <v>Transporte Recebo</v>
          </cell>
          <cell r="F1638" t="str">
            <v>Vj</v>
          </cell>
          <cell r="G1638">
            <v>3.8399999999999997E-2</v>
          </cell>
          <cell r="H1638">
            <v>81000</v>
          </cell>
          <cell r="I1638">
            <v>3110.3999999999996</v>
          </cell>
          <cell r="J1638">
            <v>0</v>
          </cell>
          <cell r="K1638">
            <v>0</v>
          </cell>
          <cell r="L1638">
            <v>0</v>
          </cell>
          <cell r="Y1638" t="e">
            <v>#VALUE!</v>
          </cell>
          <cell r="Z1638" t="e">
            <v>#VALUE!</v>
          </cell>
        </row>
        <row r="1640">
          <cell r="E1640" t="str">
            <v>MANO DE OBRA</v>
          </cell>
          <cell r="I1640">
            <v>3545</v>
          </cell>
          <cell r="L1640">
            <v>0</v>
          </cell>
          <cell r="Z1640" t="e">
            <v>#VALUE!</v>
          </cell>
        </row>
        <row r="1641">
          <cell r="D1641" t="str">
            <v>MOVIA</v>
          </cell>
          <cell r="E1641" t="str">
            <v>Andenes</v>
          </cell>
          <cell r="F1641" t="str">
            <v>m3</v>
          </cell>
          <cell r="G1641">
            <v>0.1</v>
          </cell>
          <cell r="H1641">
            <v>35450</v>
          </cell>
          <cell r="I1641">
            <v>3545</v>
          </cell>
          <cell r="J1641">
            <v>0</v>
          </cell>
          <cell r="K1641">
            <v>0</v>
          </cell>
          <cell r="L1641">
            <v>0</v>
          </cell>
          <cell r="Y1641" t="e">
            <v>#VALUE!</v>
          </cell>
          <cell r="Z1641" t="e">
            <v>#VALUE!</v>
          </cell>
        </row>
        <row r="1643">
          <cell r="E1643" t="str">
            <v>VARIOS</v>
          </cell>
          <cell r="I1643">
            <v>2350</v>
          </cell>
          <cell r="L1643">
            <v>0</v>
          </cell>
          <cell r="Z1643" t="e">
            <v>#VALUE!</v>
          </cell>
        </row>
        <row r="1644">
          <cell r="D1644" t="str">
            <v>TC07H125</v>
          </cell>
          <cell r="E1644" t="str">
            <v>Herramienta</v>
          </cell>
          <cell r="F1644" t="str">
            <v>Gb</v>
          </cell>
          <cell r="G1644">
            <v>1</v>
          </cell>
          <cell r="H1644">
            <v>400</v>
          </cell>
          <cell r="I1644">
            <v>400</v>
          </cell>
          <cell r="J1644">
            <v>0</v>
          </cell>
          <cell r="K1644">
            <v>0</v>
          </cell>
          <cell r="L1644">
            <v>0</v>
          </cell>
          <cell r="Y1644" t="e">
            <v>#VALUE!</v>
          </cell>
          <cell r="Z1644" t="e">
            <v>#VALUE!</v>
          </cell>
        </row>
        <row r="1645">
          <cell r="D1645" t="str">
            <v>AL04BENIT</v>
          </cell>
          <cell r="E1645" t="str">
            <v>Benitin</v>
          </cell>
          <cell r="F1645" t="str">
            <v>Dia</v>
          </cell>
          <cell r="G1645">
            <v>1.2999999999999999E-2</v>
          </cell>
          <cell r="H1645">
            <v>150000</v>
          </cell>
          <cell r="I1645">
            <v>1950</v>
          </cell>
          <cell r="J1645">
            <v>0</v>
          </cell>
          <cell r="K1645">
            <v>0</v>
          </cell>
          <cell r="L1645">
            <v>0</v>
          </cell>
          <cell r="Y1645" t="e">
            <v>#VALUE!</v>
          </cell>
          <cell r="Z1645" t="e">
            <v>#VALUE!</v>
          </cell>
        </row>
        <row r="1647">
          <cell r="E1647" t="str">
            <v>SUBTOTAL</v>
          </cell>
          <cell r="I1647">
            <v>30342.9</v>
          </cell>
          <cell r="L1647">
            <v>0</v>
          </cell>
          <cell r="Z1647" t="e">
            <v>#VALUE!</v>
          </cell>
        </row>
        <row r="1648">
          <cell r="E1648" t="str">
            <v>A.I.U</v>
          </cell>
          <cell r="I1648">
            <v>0</v>
          </cell>
          <cell r="L1648">
            <v>0</v>
          </cell>
          <cell r="Z1648">
            <v>0</v>
          </cell>
        </row>
        <row r="1649">
          <cell r="D1649" t="str">
            <v>AIUAADMON</v>
          </cell>
          <cell r="E1649" t="str">
            <v>Admon</v>
          </cell>
          <cell r="F1649">
            <v>0</v>
          </cell>
          <cell r="I1649">
            <v>0</v>
          </cell>
          <cell r="J1649">
            <v>0</v>
          </cell>
          <cell r="L1649">
            <v>0</v>
          </cell>
          <cell r="Z1649">
            <v>0</v>
          </cell>
        </row>
        <row r="1650">
          <cell r="D1650" t="str">
            <v>AIUAIMPRE</v>
          </cell>
          <cell r="E1650" t="str">
            <v>Imprevistos</v>
          </cell>
          <cell r="F1650">
            <v>0</v>
          </cell>
          <cell r="I1650">
            <v>0</v>
          </cell>
          <cell r="J1650">
            <v>0</v>
          </cell>
          <cell r="L1650">
            <v>0</v>
          </cell>
          <cell r="Z1650">
            <v>0</v>
          </cell>
        </row>
        <row r="1651">
          <cell r="D1651" t="str">
            <v>AIUAUTILI</v>
          </cell>
          <cell r="E1651" t="str">
            <v>Utilidad</v>
          </cell>
          <cell r="F1651">
            <v>0</v>
          </cell>
          <cell r="I1651">
            <v>0</v>
          </cell>
          <cell r="J1651">
            <v>0</v>
          </cell>
          <cell r="L1651">
            <v>0</v>
          </cell>
          <cell r="Z1651">
            <v>0</v>
          </cell>
        </row>
        <row r="1652">
          <cell r="D1652" t="str">
            <v>AIUAIVAUTI</v>
          </cell>
          <cell r="E1652" t="str">
            <v>IVA utilidad</v>
          </cell>
          <cell r="F1652">
            <v>0</v>
          </cell>
          <cell r="I1652">
            <v>0</v>
          </cell>
          <cell r="J1652">
            <v>0</v>
          </cell>
          <cell r="L1652">
            <v>0</v>
          </cell>
          <cell r="Z1652">
            <v>0</v>
          </cell>
        </row>
        <row r="1654">
          <cell r="E1654" t="str">
            <v>ITEM</v>
          </cell>
        </row>
        <row r="1655">
          <cell r="D1655" t="str">
            <v>VIANDS</v>
          </cell>
          <cell r="E1655" t="str">
            <v>Separador</v>
          </cell>
          <cell r="G1655" t="str">
            <v>UN.</v>
          </cell>
          <cell r="H1655" t="str">
            <v>M2</v>
          </cell>
          <cell r="I1655">
            <v>30342.9</v>
          </cell>
          <cell r="K1655">
            <v>0</v>
          </cell>
          <cell r="L1655">
            <v>0</v>
          </cell>
          <cell r="N1655">
            <v>24447.9</v>
          </cell>
          <cell r="O1655">
            <v>3545</v>
          </cell>
          <cell r="P1655">
            <v>2350</v>
          </cell>
          <cell r="Q1655">
            <v>0</v>
          </cell>
          <cell r="X1655">
            <v>0</v>
          </cell>
          <cell r="Z1655" t="e">
            <v>#VALUE!</v>
          </cell>
          <cell r="AA1655" t="e">
            <v>#VALUE!</v>
          </cell>
          <cell r="AB1655" t="e">
            <v>#VALUE!</v>
          </cell>
          <cell r="AC1655" t="e">
            <v>#VALUE!</v>
          </cell>
        </row>
        <row r="1657">
          <cell r="D1657" t="str">
            <v>CODIGO</v>
          </cell>
          <cell r="E1657" t="str">
            <v>DESCRIPCION</v>
          </cell>
          <cell r="F1657" t="str">
            <v>UN</v>
          </cell>
          <cell r="G1657" t="str">
            <v>CANT</v>
          </cell>
          <cell r="H1657" t="str">
            <v>V/UNIT.</v>
          </cell>
          <cell r="I1657" t="str">
            <v>V/TOTAL</v>
          </cell>
          <cell r="K1657" t="str">
            <v>CANT TOTAL</v>
          </cell>
          <cell r="L1657" t="str">
            <v>Vr TOTAL</v>
          </cell>
          <cell r="Y1657" t="str">
            <v>CANT.</v>
          </cell>
          <cell r="Z1657" t="str">
            <v>V/TOTAL</v>
          </cell>
        </row>
        <row r="1658">
          <cell r="E1658" t="str">
            <v>MATERIALES</v>
          </cell>
          <cell r="I1658">
            <v>24447.9</v>
          </cell>
          <cell r="L1658">
            <v>0</v>
          </cell>
          <cell r="Z1658" t="e">
            <v>#VALUE!</v>
          </cell>
        </row>
        <row r="1659">
          <cell r="D1659" t="str">
            <v>MA04C3</v>
          </cell>
          <cell r="E1659" t="str">
            <v xml:space="preserve">Concreto 3000 psi </v>
          </cell>
          <cell r="F1659" t="str">
            <v>M3</v>
          </cell>
          <cell r="G1659">
            <v>0.1</v>
          </cell>
          <cell r="H1659">
            <v>202575</v>
          </cell>
          <cell r="I1659">
            <v>20257.5</v>
          </cell>
          <cell r="J1659">
            <v>0</v>
          </cell>
          <cell r="K1659">
            <v>0</v>
          </cell>
          <cell r="L1659">
            <v>0</v>
          </cell>
          <cell r="Y1659" t="e">
            <v>#VALUE!</v>
          </cell>
          <cell r="Z1659" t="e">
            <v>#VALUE!</v>
          </cell>
        </row>
        <row r="1660">
          <cell r="D1660" t="str">
            <v>MA02RMC</v>
          </cell>
          <cell r="E1660" t="str">
            <v>Recebo en Cantera</v>
          </cell>
          <cell r="F1660" t="str">
            <v>M3</v>
          </cell>
          <cell r="G1660">
            <v>0.18</v>
          </cell>
          <cell r="H1660">
            <v>6000</v>
          </cell>
          <cell r="I1660">
            <v>1080</v>
          </cell>
          <cell r="J1660">
            <v>0</v>
          </cell>
          <cell r="K1660">
            <v>0</v>
          </cell>
          <cell r="L1660">
            <v>0</v>
          </cell>
          <cell r="Y1660" t="e">
            <v>#VALUE!</v>
          </cell>
          <cell r="Z1660" t="e">
            <v>#VALUE!</v>
          </cell>
        </row>
        <row r="1661">
          <cell r="D1661" t="str">
            <v>TC09TR</v>
          </cell>
          <cell r="E1661" t="str">
            <v>Transporte Recebo</v>
          </cell>
          <cell r="F1661" t="str">
            <v>Vj</v>
          </cell>
          <cell r="G1661">
            <v>3.8399999999999997E-2</v>
          </cell>
          <cell r="H1661">
            <v>81000</v>
          </cell>
          <cell r="I1661">
            <v>3110.3999999999996</v>
          </cell>
          <cell r="J1661">
            <v>0</v>
          </cell>
          <cell r="K1661">
            <v>0</v>
          </cell>
          <cell r="L1661">
            <v>0</v>
          </cell>
          <cell r="Y1661" t="e">
            <v>#VALUE!</v>
          </cell>
          <cell r="Z1661" t="e">
            <v>#VALUE!</v>
          </cell>
        </row>
        <row r="1663">
          <cell r="E1663" t="str">
            <v>MANO DE OBRA</v>
          </cell>
          <cell r="I1663">
            <v>3545</v>
          </cell>
          <cell r="L1663">
            <v>0</v>
          </cell>
          <cell r="Z1663" t="e">
            <v>#VALUE!</v>
          </cell>
        </row>
        <row r="1664">
          <cell r="D1664" t="str">
            <v>MOVIA</v>
          </cell>
          <cell r="E1664" t="str">
            <v>Andenes</v>
          </cell>
          <cell r="F1664" t="str">
            <v>m3</v>
          </cell>
          <cell r="G1664">
            <v>0.1</v>
          </cell>
          <cell r="H1664">
            <v>35450</v>
          </cell>
          <cell r="I1664">
            <v>3545</v>
          </cell>
          <cell r="J1664">
            <v>0</v>
          </cell>
          <cell r="K1664">
            <v>0</v>
          </cell>
          <cell r="L1664">
            <v>0</v>
          </cell>
          <cell r="Y1664" t="e">
            <v>#VALUE!</v>
          </cell>
          <cell r="Z1664" t="e">
            <v>#VALUE!</v>
          </cell>
        </row>
        <row r="1666">
          <cell r="E1666" t="str">
            <v>VARIOS</v>
          </cell>
          <cell r="I1666">
            <v>2350</v>
          </cell>
          <cell r="L1666">
            <v>0</v>
          </cell>
          <cell r="Z1666" t="e">
            <v>#VALUE!</v>
          </cell>
        </row>
        <row r="1667">
          <cell r="D1667" t="str">
            <v>TC07H125</v>
          </cell>
          <cell r="E1667" t="str">
            <v>Herramienta</v>
          </cell>
          <cell r="F1667" t="str">
            <v>Gb</v>
          </cell>
          <cell r="G1667">
            <v>1</v>
          </cell>
          <cell r="H1667">
            <v>400</v>
          </cell>
          <cell r="I1667">
            <v>400</v>
          </cell>
          <cell r="J1667">
            <v>0</v>
          </cell>
          <cell r="K1667">
            <v>0</v>
          </cell>
          <cell r="L1667">
            <v>0</v>
          </cell>
          <cell r="Y1667" t="e">
            <v>#VALUE!</v>
          </cell>
          <cell r="Z1667" t="e">
            <v>#VALUE!</v>
          </cell>
        </row>
        <row r="1668">
          <cell r="D1668" t="str">
            <v>AL04BENIT</v>
          </cell>
          <cell r="E1668" t="str">
            <v>Benitin</v>
          </cell>
          <cell r="F1668" t="str">
            <v>Dia</v>
          </cell>
          <cell r="G1668">
            <v>1.2999999999999999E-2</v>
          </cell>
          <cell r="H1668">
            <v>150000</v>
          </cell>
          <cell r="I1668">
            <v>1950</v>
          </cell>
          <cell r="J1668">
            <v>0</v>
          </cell>
          <cell r="K1668">
            <v>0</v>
          </cell>
          <cell r="L1668">
            <v>0</v>
          </cell>
          <cell r="Y1668" t="e">
            <v>#VALUE!</v>
          </cell>
          <cell r="Z1668" t="e">
            <v>#VALUE!</v>
          </cell>
        </row>
        <row r="1670">
          <cell r="E1670" t="str">
            <v>SUBTOTAL</v>
          </cell>
          <cell r="I1670">
            <v>30342.9</v>
          </cell>
          <cell r="L1670">
            <v>0</v>
          </cell>
          <cell r="Z1670" t="e">
            <v>#VALUE!</v>
          </cell>
        </row>
        <row r="1671">
          <cell r="E1671" t="str">
            <v>A.I.U</v>
          </cell>
          <cell r="I1671">
            <v>0</v>
          </cell>
          <cell r="L1671">
            <v>0</v>
          </cell>
          <cell r="Z1671">
            <v>0</v>
          </cell>
        </row>
        <row r="1672">
          <cell r="D1672" t="str">
            <v>AIUAADMON</v>
          </cell>
          <cell r="E1672" t="str">
            <v>Admon</v>
          </cell>
          <cell r="F1672">
            <v>0</v>
          </cell>
          <cell r="I1672">
            <v>0</v>
          </cell>
          <cell r="J1672">
            <v>0</v>
          </cell>
          <cell r="L1672">
            <v>0</v>
          </cell>
          <cell r="Z1672">
            <v>0</v>
          </cell>
        </row>
        <row r="1673">
          <cell r="D1673" t="str">
            <v>AIUAIMPRE</v>
          </cell>
          <cell r="E1673" t="str">
            <v>Imprevistos</v>
          </cell>
          <cell r="F1673">
            <v>0</v>
          </cell>
          <cell r="I1673">
            <v>0</v>
          </cell>
          <cell r="J1673">
            <v>0</v>
          </cell>
          <cell r="L1673">
            <v>0</v>
          </cell>
          <cell r="Z1673">
            <v>0</v>
          </cell>
        </row>
        <row r="1674">
          <cell r="D1674" t="str">
            <v>AIUAUTILI</v>
          </cell>
          <cell r="E1674" t="str">
            <v>Utilidad</v>
          </cell>
          <cell r="F1674">
            <v>0</v>
          </cell>
          <cell r="I1674">
            <v>0</v>
          </cell>
          <cell r="J1674">
            <v>0</v>
          </cell>
          <cell r="L1674">
            <v>0</v>
          </cell>
          <cell r="Z1674">
            <v>0</v>
          </cell>
        </row>
        <row r="1675">
          <cell r="D1675" t="str">
            <v>AIUAIVAUTI</v>
          </cell>
          <cell r="E1675" t="str">
            <v>IVA utilidad</v>
          </cell>
          <cell r="F1675">
            <v>0</v>
          </cell>
          <cell r="I1675">
            <v>0</v>
          </cell>
          <cell r="J1675">
            <v>0</v>
          </cell>
          <cell r="L1675">
            <v>0</v>
          </cell>
          <cell r="Z1675">
            <v>0</v>
          </cell>
        </row>
        <row r="1677">
          <cell r="E1677" t="str">
            <v>ITEM</v>
          </cell>
        </row>
        <row r="1678">
          <cell r="D1678" t="str">
            <v>VISARP</v>
          </cell>
          <cell r="E1678" t="str">
            <v>Sardinel Concreto H=0,50</v>
          </cell>
          <cell r="G1678" t="str">
            <v>UN.</v>
          </cell>
          <cell r="H1678" t="str">
            <v>Ml</v>
          </cell>
          <cell r="I1678">
            <v>21744</v>
          </cell>
          <cell r="K1678">
            <v>156</v>
          </cell>
          <cell r="L1678">
            <v>3392064</v>
          </cell>
          <cell r="N1678">
            <v>18166</v>
          </cell>
          <cell r="O1678">
            <v>2650</v>
          </cell>
          <cell r="P1678">
            <v>928</v>
          </cell>
          <cell r="Q1678">
            <v>0</v>
          </cell>
          <cell r="X1678">
            <v>3392064</v>
          </cell>
          <cell r="Z1678" t="e">
            <v>#N/A</v>
          </cell>
          <cell r="AA1678" t="e">
            <v>#N/A</v>
          </cell>
          <cell r="AB1678" t="e">
            <v>#N/A</v>
          </cell>
          <cell r="AC1678" t="e">
            <v>#N/A</v>
          </cell>
        </row>
        <row r="1680">
          <cell r="D1680" t="str">
            <v>CODIGO</v>
          </cell>
          <cell r="E1680" t="str">
            <v>DESCRIPCION</v>
          </cell>
          <cell r="F1680" t="str">
            <v>UN</v>
          </cell>
          <cell r="G1680" t="str">
            <v>CANT</v>
          </cell>
          <cell r="H1680" t="str">
            <v>V/UNIT.</v>
          </cell>
          <cell r="I1680" t="str">
            <v>V/TOTAL</v>
          </cell>
          <cell r="K1680" t="str">
            <v>CANT TOTAL</v>
          </cell>
          <cell r="L1680" t="str">
            <v>Vr TOTAL</v>
          </cell>
          <cell r="Y1680" t="str">
            <v>CANT.</v>
          </cell>
          <cell r="Z1680" t="str">
            <v>V/TOTAL</v>
          </cell>
        </row>
        <row r="1681">
          <cell r="E1681" t="str">
            <v>MATERIALES</v>
          </cell>
          <cell r="I1681">
            <v>18166</v>
          </cell>
          <cell r="L1681">
            <v>2833896</v>
          </cell>
          <cell r="Z1681" t="e">
            <v>#N/A</v>
          </cell>
        </row>
        <row r="1682">
          <cell r="D1682" t="str">
            <v>MA04C3</v>
          </cell>
          <cell r="E1682" t="str">
            <v xml:space="preserve">Concreto 3000 psi </v>
          </cell>
          <cell r="F1682" t="str">
            <v>M3</v>
          </cell>
          <cell r="G1682">
            <v>8.7999999999999995E-2</v>
          </cell>
          <cell r="H1682">
            <v>202575</v>
          </cell>
          <cell r="I1682">
            <v>17827</v>
          </cell>
          <cell r="J1682">
            <v>0</v>
          </cell>
          <cell r="K1682">
            <v>13.728</v>
          </cell>
          <cell r="L1682">
            <v>2780949.6</v>
          </cell>
          <cell r="Y1682" t="e">
            <v>#N/A</v>
          </cell>
          <cell r="Z1682" t="e">
            <v>#N/A</v>
          </cell>
        </row>
        <row r="1683">
          <cell r="D1683" t="str">
            <v>MA02RMC</v>
          </cell>
          <cell r="E1683" t="str">
            <v>Recebo en Cantera</v>
          </cell>
          <cell r="F1683" t="str">
            <v>M3</v>
          </cell>
          <cell r="G1683">
            <v>1.6E-2</v>
          </cell>
          <cell r="H1683">
            <v>6000</v>
          </cell>
          <cell r="I1683">
            <v>96</v>
          </cell>
          <cell r="J1683">
            <v>0</v>
          </cell>
          <cell r="K1683">
            <v>2.496</v>
          </cell>
          <cell r="L1683">
            <v>14976</v>
          </cell>
          <cell r="Y1683" t="e">
            <v>#N/A</v>
          </cell>
          <cell r="Z1683" t="e">
            <v>#N/A</v>
          </cell>
        </row>
        <row r="1684">
          <cell r="D1684" t="str">
            <v>TC09TR</v>
          </cell>
          <cell r="E1684" t="str">
            <v>Transporte Recebo</v>
          </cell>
          <cell r="F1684" t="str">
            <v>Vj</v>
          </cell>
          <cell r="G1684">
            <v>3.0000000000000001E-3</v>
          </cell>
          <cell r="H1684">
            <v>81000</v>
          </cell>
          <cell r="I1684">
            <v>243</v>
          </cell>
          <cell r="J1684">
            <v>0</v>
          </cell>
          <cell r="K1684">
            <v>0.46800000000000003</v>
          </cell>
          <cell r="L1684">
            <v>37908</v>
          </cell>
          <cell r="Y1684" t="e">
            <v>#N/A</v>
          </cell>
          <cell r="Z1684" t="e">
            <v>#N/A</v>
          </cell>
        </row>
        <row r="1686">
          <cell r="E1686" t="str">
            <v>MANO DE OBRA</v>
          </cell>
          <cell r="I1686">
            <v>2650</v>
          </cell>
          <cell r="L1686">
            <v>413400</v>
          </cell>
          <cell r="Z1686" t="e">
            <v>#N/A</v>
          </cell>
        </row>
        <row r="1687">
          <cell r="D1687" t="str">
            <v>MOVIS</v>
          </cell>
          <cell r="E1687" t="str">
            <v>Sardineles</v>
          </cell>
          <cell r="F1687" t="str">
            <v>ml</v>
          </cell>
          <cell r="G1687">
            <v>1</v>
          </cell>
          <cell r="H1687">
            <v>2650</v>
          </cell>
          <cell r="I1687">
            <v>2650</v>
          </cell>
          <cell r="J1687">
            <v>0</v>
          </cell>
          <cell r="K1687">
            <v>156</v>
          </cell>
          <cell r="L1687">
            <v>413400</v>
          </cell>
          <cell r="Y1687" t="e">
            <v>#N/A</v>
          </cell>
          <cell r="Z1687" t="e">
            <v>#N/A</v>
          </cell>
        </row>
        <row r="1689">
          <cell r="E1689" t="str">
            <v>VARIOS</v>
          </cell>
          <cell r="I1689">
            <v>928</v>
          </cell>
          <cell r="L1689">
            <v>144768</v>
          </cell>
          <cell r="Z1689" t="e">
            <v>#N/A</v>
          </cell>
        </row>
        <row r="1690">
          <cell r="D1690" t="str">
            <v>TC07H125</v>
          </cell>
          <cell r="E1690" t="str">
            <v>Herramienta</v>
          </cell>
          <cell r="F1690" t="str">
            <v>Gb</v>
          </cell>
          <cell r="G1690">
            <v>1</v>
          </cell>
          <cell r="H1690">
            <v>400</v>
          </cell>
          <cell r="I1690">
            <v>400</v>
          </cell>
          <cell r="J1690">
            <v>0</v>
          </cell>
          <cell r="K1690">
            <v>156</v>
          </cell>
          <cell r="L1690">
            <v>62400</v>
          </cell>
          <cell r="Y1690" t="e">
            <v>#N/A</v>
          </cell>
          <cell r="Z1690" t="e">
            <v>#N/A</v>
          </cell>
        </row>
        <row r="1691">
          <cell r="D1691" t="str">
            <v>AL04AFOR</v>
          </cell>
          <cell r="E1691" t="str">
            <v>Alquiler Formaleta</v>
          </cell>
          <cell r="F1691" t="str">
            <v>Ml</v>
          </cell>
          <cell r="G1691">
            <v>1.1000000000000001</v>
          </cell>
          <cell r="H1691">
            <v>480</v>
          </cell>
          <cell r="I1691">
            <v>528</v>
          </cell>
          <cell r="J1691">
            <v>0</v>
          </cell>
          <cell r="K1691">
            <v>171.60000000000002</v>
          </cell>
          <cell r="L1691">
            <v>82368.000000000015</v>
          </cell>
          <cell r="Y1691" t="e">
            <v>#N/A</v>
          </cell>
          <cell r="Z1691" t="e">
            <v>#N/A</v>
          </cell>
        </row>
        <row r="1693">
          <cell r="E1693" t="str">
            <v>SUBTOTAL</v>
          </cell>
          <cell r="I1693">
            <v>21744</v>
          </cell>
          <cell r="L1693">
            <v>3392064</v>
          </cell>
          <cell r="Z1693" t="e">
            <v>#N/A</v>
          </cell>
        </row>
        <row r="1694">
          <cell r="E1694" t="str">
            <v>A.I.U</v>
          </cell>
          <cell r="I1694">
            <v>0</v>
          </cell>
          <cell r="L1694">
            <v>0</v>
          </cell>
          <cell r="Z1694">
            <v>0</v>
          </cell>
        </row>
        <row r="1695">
          <cell r="D1695" t="str">
            <v>AIUAADMON</v>
          </cell>
          <cell r="E1695" t="str">
            <v>Admon</v>
          </cell>
          <cell r="F1695">
            <v>0</v>
          </cell>
          <cell r="I1695">
            <v>0</v>
          </cell>
          <cell r="J1695">
            <v>0</v>
          </cell>
          <cell r="L1695">
            <v>0</v>
          </cell>
          <cell r="Z1695">
            <v>0</v>
          </cell>
        </row>
        <row r="1696">
          <cell r="D1696" t="str">
            <v>AIUAIMPRE</v>
          </cell>
          <cell r="E1696" t="str">
            <v>Imprevistos</v>
          </cell>
          <cell r="F1696">
            <v>0</v>
          </cell>
          <cell r="I1696">
            <v>0</v>
          </cell>
          <cell r="J1696">
            <v>0</v>
          </cell>
          <cell r="L1696">
            <v>0</v>
          </cell>
          <cell r="Z1696">
            <v>0</v>
          </cell>
        </row>
        <row r="1697">
          <cell r="D1697" t="str">
            <v>AIUAUTILI</v>
          </cell>
          <cell r="E1697" t="str">
            <v>Utilidad</v>
          </cell>
          <cell r="F1697">
            <v>0</v>
          </cell>
          <cell r="I1697">
            <v>0</v>
          </cell>
          <cell r="J1697">
            <v>0</v>
          </cell>
          <cell r="L1697">
            <v>0</v>
          </cell>
          <cell r="Z1697">
            <v>0</v>
          </cell>
        </row>
        <row r="1698">
          <cell r="D1698" t="str">
            <v>AIUAIVAUTI</v>
          </cell>
          <cell r="E1698" t="str">
            <v>IVA utilidad</v>
          </cell>
          <cell r="F1698">
            <v>0</v>
          </cell>
          <cell r="I1698">
            <v>0</v>
          </cell>
          <cell r="J1698">
            <v>0</v>
          </cell>
          <cell r="L1698">
            <v>0</v>
          </cell>
          <cell r="Z1698">
            <v>0</v>
          </cell>
        </row>
        <row r="1700">
          <cell r="E1700" t="str">
            <v>ITEM</v>
          </cell>
        </row>
        <row r="1701">
          <cell r="D1701" t="str">
            <v>VISAR</v>
          </cell>
          <cell r="E1701" t="str">
            <v>Sardinel</v>
          </cell>
          <cell r="G1701" t="str">
            <v>UN.</v>
          </cell>
          <cell r="H1701" t="str">
            <v>Ml</v>
          </cell>
          <cell r="I1701">
            <v>29585.8</v>
          </cell>
          <cell r="K1701">
            <v>0</v>
          </cell>
          <cell r="L1701">
            <v>0</v>
          </cell>
          <cell r="N1701">
            <v>26007.8</v>
          </cell>
          <cell r="O1701">
            <v>2650</v>
          </cell>
          <cell r="P1701">
            <v>928</v>
          </cell>
          <cell r="Q1701">
            <v>0</v>
          </cell>
          <cell r="X1701">
            <v>0</v>
          </cell>
          <cell r="Z1701" t="e">
            <v>#VALUE!</v>
          </cell>
          <cell r="AA1701" t="e">
            <v>#VALUE!</v>
          </cell>
          <cell r="AB1701" t="e">
            <v>#VALUE!</v>
          </cell>
          <cell r="AC1701" t="e">
            <v>#VALUE!</v>
          </cell>
        </row>
        <row r="1703">
          <cell r="D1703" t="str">
            <v>CODIGO</v>
          </cell>
          <cell r="E1703" t="str">
            <v>DESCRIPCION</v>
          </cell>
          <cell r="F1703" t="str">
            <v>UN</v>
          </cell>
          <cell r="G1703" t="str">
            <v>CANT</v>
          </cell>
          <cell r="H1703" t="str">
            <v>V/UNIT.</v>
          </cell>
          <cell r="I1703" t="str">
            <v>V/TOTAL</v>
          </cell>
          <cell r="K1703" t="str">
            <v>CANT TOTAL</v>
          </cell>
          <cell r="L1703" t="str">
            <v>Vr TOTAL</v>
          </cell>
          <cell r="Y1703" t="str">
            <v>CANT.</v>
          </cell>
          <cell r="Z1703" t="str">
            <v>V/TOTAL</v>
          </cell>
        </row>
        <row r="1704">
          <cell r="E1704" t="str">
            <v>MATERIALES</v>
          </cell>
          <cell r="I1704">
            <v>26007.8</v>
          </cell>
          <cell r="L1704">
            <v>0</v>
          </cell>
          <cell r="Z1704" t="e">
            <v>#VALUE!</v>
          </cell>
        </row>
        <row r="1705">
          <cell r="D1705" t="str">
            <v>MA04C3</v>
          </cell>
          <cell r="E1705" t="str">
            <v xml:space="preserve">Concreto 3000 psi </v>
          </cell>
          <cell r="F1705" t="str">
            <v>M3</v>
          </cell>
          <cell r="G1705">
            <v>0.11</v>
          </cell>
          <cell r="H1705">
            <v>202575</v>
          </cell>
          <cell r="I1705">
            <v>22283</v>
          </cell>
          <cell r="J1705">
            <v>0</v>
          </cell>
          <cell r="K1705">
            <v>0</v>
          </cell>
          <cell r="L1705">
            <v>0</v>
          </cell>
          <cell r="Y1705" t="e">
            <v>#VALUE!</v>
          </cell>
          <cell r="Z1705" t="e">
            <v>#VALUE!</v>
          </cell>
        </row>
        <row r="1706">
          <cell r="D1706" t="str">
            <v>MA02RMC</v>
          </cell>
          <cell r="E1706" t="str">
            <v>Recebo en Cantera</v>
          </cell>
          <cell r="F1706" t="str">
            <v>M3</v>
          </cell>
          <cell r="G1706">
            <v>0.16</v>
          </cell>
          <cell r="H1706">
            <v>6000</v>
          </cell>
          <cell r="I1706">
            <v>960</v>
          </cell>
          <cell r="J1706">
            <v>0</v>
          </cell>
          <cell r="K1706">
            <v>0</v>
          </cell>
          <cell r="L1706">
            <v>0</v>
          </cell>
          <cell r="Y1706" t="e">
            <v>#VALUE!</v>
          </cell>
          <cell r="Z1706" t="e">
            <v>#VALUE!</v>
          </cell>
        </row>
        <row r="1707">
          <cell r="D1707" t="str">
            <v>TC09TR</v>
          </cell>
          <cell r="E1707" t="str">
            <v>Transporte Recebo</v>
          </cell>
          <cell r="F1707" t="str">
            <v>Vj</v>
          </cell>
          <cell r="G1707">
            <v>3.4133333333333335E-2</v>
          </cell>
          <cell r="H1707">
            <v>81000</v>
          </cell>
          <cell r="I1707">
            <v>2764.8</v>
          </cell>
          <cell r="J1707">
            <v>0</v>
          </cell>
          <cell r="K1707">
            <v>0</v>
          </cell>
          <cell r="L1707">
            <v>0</v>
          </cell>
          <cell r="Y1707" t="e">
            <v>#VALUE!</v>
          </cell>
          <cell r="Z1707" t="e">
            <v>#VALUE!</v>
          </cell>
        </row>
        <row r="1709">
          <cell r="E1709" t="str">
            <v>MANO DE OBRA</v>
          </cell>
          <cell r="I1709">
            <v>2650</v>
          </cell>
          <cell r="L1709">
            <v>0</v>
          </cell>
          <cell r="Z1709" t="e">
            <v>#VALUE!</v>
          </cell>
        </row>
        <row r="1710">
          <cell r="D1710" t="str">
            <v>MOVIS</v>
          </cell>
          <cell r="E1710" t="str">
            <v>Sardineles</v>
          </cell>
          <cell r="F1710" t="str">
            <v>ml</v>
          </cell>
          <cell r="G1710">
            <v>1</v>
          </cell>
          <cell r="H1710">
            <v>2650</v>
          </cell>
          <cell r="I1710">
            <v>2650</v>
          </cell>
          <cell r="J1710">
            <v>0</v>
          </cell>
          <cell r="K1710">
            <v>0</v>
          </cell>
          <cell r="L1710">
            <v>0</v>
          </cell>
          <cell r="Y1710" t="e">
            <v>#VALUE!</v>
          </cell>
          <cell r="Z1710" t="e">
            <v>#VALUE!</v>
          </cell>
        </row>
        <row r="1712">
          <cell r="E1712" t="str">
            <v>VARIOS</v>
          </cell>
          <cell r="I1712">
            <v>928</v>
          </cell>
          <cell r="L1712">
            <v>0</v>
          </cell>
          <cell r="Z1712" t="e">
            <v>#VALUE!</v>
          </cell>
        </row>
        <row r="1713">
          <cell r="D1713" t="str">
            <v>TC07H125</v>
          </cell>
          <cell r="E1713" t="str">
            <v>Herramienta</v>
          </cell>
          <cell r="F1713" t="str">
            <v>Gb</v>
          </cell>
          <cell r="G1713">
            <v>1</v>
          </cell>
          <cell r="H1713">
            <v>400</v>
          </cell>
          <cell r="I1713">
            <v>400</v>
          </cell>
          <cell r="J1713">
            <v>0</v>
          </cell>
          <cell r="K1713">
            <v>0</v>
          </cell>
          <cell r="L1713">
            <v>0</v>
          </cell>
          <cell r="Y1713" t="e">
            <v>#VALUE!</v>
          </cell>
          <cell r="Z1713" t="e">
            <v>#VALUE!</v>
          </cell>
        </row>
        <row r="1714">
          <cell r="D1714" t="str">
            <v>AL04AFOR</v>
          </cell>
          <cell r="E1714" t="str">
            <v>Alquiler Formaleta</v>
          </cell>
          <cell r="F1714" t="str">
            <v>Ml</v>
          </cell>
          <cell r="G1714">
            <v>1.1000000000000001</v>
          </cell>
          <cell r="H1714">
            <v>480</v>
          </cell>
          <cell r="I1714">
            <v>528</v>
          </cell>
          <cell r="J1714">
            <v>0</v>
          </cell>
          <cell r="K1714">
            <v>0</v>
          </cell>
          <cell r="L1714">
            <v>0</v>
          </cell>
          <cell r="Y1714" t="e">
            <v>#VALUE!</v>
          </cell>
          <cell r="Z1714" t="e">
            <v>#VALUE!</v>
          </cell>
        </row>
        <row r="1716">
          <cell r="E1716" t="str">
            <v>SUBTOTAL</v>
          </cell>
          <cell r="I1716">
            <v>29585.8</v>
          </cell>
          <cell r="L1716">
            <v>0</v>
          </cell>
          <cell r="Z1716" t="e">
            <v>#VALUE!</v>
          </cell>
        </row>
        <row r="1717">
          <cell r="E1717" t="str">
            <v>A.I.U</v>
          </cell>
          <cell r="I1717">
            <v>0</v>
          </cell>
          <cell r="L1717">
            <v>0</v>
          </cell>
          <cell r="Z1717">
            <v>0</v>
          </cell>
        </row>
        <row r="1718">
          <cell r="D1718" t="str">
            <v>AIUAADMON</v>
          </cell>
          <cell r="E1718" t="str">
            <v>Admon</v>
          </cell>
          <cell r="F1718">
            <v>0</v>
          </cell>
          <cell r="I1718">
            <v>0</v>
          </cell>
          <cell r="J1718">
            <v>0</v>
          </cell>
          <cell r="L1718">
            <v>0</v>
          </cell>
          <cell r="Z1718">
            <v>0</v>
          </cell>
        </row>
        <row r="1719">
          <cell r="D1719" t="str">
            <v>AIUAIMPRE</v>
          </cell>
          <cell r="E1719" t="str">
            <v>Imprevistos</v>
          </cell>
          <cell r="F1719">
            <v>0</v>
          </cell>
          <cell r="I1719">
            <v>0</v>
          </cell>
          <cell r="J1719">
            <v>0</v>
          </cell>
          <cell r="L1719">
            <v>0</v>
          </cell>
          <cell r="Z1719">
            <v>0</v>
          </cell>
        </row>
        <row r="1720">
          <cell r="D1720" t="str">
            <v>AIUAUTILI</v>
          </cell>
          <cell r="E1720" t="str">
            <v>Utilidad</v>
          </cell>
          <cell r="F1720">
            <v>0</v>
          </cell>
          <cell r="I1720">
            <v>0</v>
          </cell>
          <cell r="J1720">
            <v>0</v>
          </cell>
          <cell r="L1720">
            <v>0</v>
          </cell>
          <cell r="Z1720">
            <v>0</v>
          </cell>
        </row>
        <row r="1721">
          <cell r="D1721" t="str">
            <v>AIUAIVAUTI</v>
          </cell>
          <cell r="E1721" t="str">
            <v>IVA utilidad</v>
          </cell>
          <cell r="F1721">
            <v>0</v>
          </cell>
          <cell r="I1721">
            <v>0</v>
          </cell>
          <cell r="J1721">
            <v>0</v>
          </cell>
          <cell r="L1721">
            <v>0</v>
          </cell>
          <cell r="Z1721">
            <v>0</v>
          </cell>
        </row>
        <row r="1723">
          <cell r="E1723" t="str">
            <v>ITEM</v>
          </cell>
        </row>
        <row r="1724">
          <cell r="D1724" t="str">
            <v>VIGEOT</v>
          </cell>
          <cell r="E1724" t="str">
            <v>Geotextil Tejido 1400</v>
          </cell>
          <cell r="G1724" t="str">
            <v>UN.</v>
          </cell>
          <cell r="H1724" t="str">
            <v>M3</v>
          </cell>
          <cell r="I1724">
            <v>2967.5</v>
          </cell>
          <cell r="K1724">
            <v>0</v>
          </cell>
          <cell r="L1724">
            <v>0</v>
          </cell>
          <cell r="N1724">
            <v>2587.5</v>
          </cell>
          <cell r="O1724">
            <v>380</v>
          </cell>
          <cell r="P1724">
            <v>0</v>
          </cell>
          <cell r="Q1724">
            <v>0</v>
          </cell>
          <cell r="X1724">
            <v>0</v>
          </cell>
          <cell r="Z1724" t="e">
            <v>#VALUE!</v>
          </cell>
          <cell r="AA1724" t="e">
            <v>#VALUE!</v>
          </cell>
          <cell r="AB1724" t="e">
            <v>#VALUE!</v>
          </cell>
          <cell r="AC1724">
            <v>0</v>
          </cell>
        </row>
        <row r="1726">
          <cell r="D1726" t="str">
            <v>CODIGO</v>
          </cell>
          <cell r="E1726" t="str">
            <v>DESCRIPCION</v>
          </cell>
          <cell r="F1726" t="str">
            <v>UN</v>
          </cell>
          <cell r="G1726" t="str">
            <v>CANT</v>
          </cell>
          <cell r="H1726" t="str">
            <v>V/UNIT.</v>
          </cell>
          <cell r="I1726" t="str">
            <v>V/TOTAL</v>
          </cell>
          <cell r="K1726" t="str">
            <v>CANT TOTAL</v>
          </cell>
          <cell r="L1726" t="str">
            <v>Vr TOTAL</v>
          </cell>
          <cell r="Y1726" t="str">
            <v>CANT.</v>
          </cell>
          <cell r="Z1726" t="str">
            <v>V/TOTAL</v>
          </cell>
        </row>
        <row r="1727">
          <cell r="E1727" t="str">
            <v>MATERIALES</v>
          </cell>
          <cell r="I1727">
            <v>2587.5</v>
          </cell>
          <cell r="L1727">
            <v>0</v>
          </cell>
          <cell r="Z1727" t="e">
            <v>#VALUE!</v>
          </cell>
        </row>
        <row r="1728">
          <cell r="D1728" t="str">
            <v>MA26GEOT</v>
          </cell>
          <cell r="E1728" t="str">
            <v>Geotextil 1400</v>
          </cell>
          <cell r="F1728" t="str">
            <v>m2</v>
          </cell>
          <cell r="G1728">
            <v>1.1499999999999999</v>
          </cell>
          <cell r="H1728">
            <v>2250</v>
          </cell>
          <cell r="I1728">
            <v>2587.5</v>
          </cell>
          <cell r="J1728">
            <v>0</v>
          </cell>
          <cell r="K1728">
            <v>0</v>
          </cell>
          <cell r="L1728">
            <v>0</v>
          </cell>
          <cell r="Y1728" t="e">
            <v>#VALUE!</v>
          </cell>
          <cell r="Z1728" t="e">
            <v>#VALUE!</v>
          </cell>
        </row>
        <row r="1730">
          <cell r="E1730" t="str">
            <v>MANO DE OBRA</v>
          </cell>
          <cell r="I1730">
            <v>380</v>
          </cell>
          <cell r="L1730">
            <v>0</v>
          </cell>
          <cell r="Z1730" t="e">
            <v>#VALUE!</v>
          </cell>
        </row>
        <row r="1731">
          <cell r="D1731" t="str">
            <v>MOVIIGEOT</v>
          </cell>
          <cell r="E1731" t="str">
            <v>Instalacion Geotextil</v>
          </cell>
          <cell r="F1731" t="str">
            <v>m2</v>
          </cell>
          <cell r="G1731">
            <v>1</v>
          </cell>
          <cell r="H1731">
            <v>380</v>
          </cell>
          <cell r="I1731">
            <v>380</v>
          </cell>
          <cell r="J1731">
            <v>0</v>
          </cell>
          <cell r="K1731">
            <v>0</v>
          </cell>
          <cell r="L1731">
            <v>0</v>
          </cell>
          <cell r="Y1731" t="e">
            <v>#VALUE!</v>
          </cell>
          <cell r="Z1731" t="e">
            <v>#VALUE!</v>
          </cell>
        </row>
        <row r="1732">
          <cell r="I1732">
            <v>0</v>
          </cell>
          <cell r="J1732">
            <v>0</v>
          </cell>
          <cell r="K1732">
            <v>0</v>
          </cell>
          <cell r="L1732">
            <v>0</v>
          </cell>
        </row>
        <row r="1733">
          <cell r="E1733" t="str">
            <v>VARIOS</v>
          </cell>
          <cell r="I1733">
            <v>0</v>
          </cell>
          <cell r="L1733">
            <v>0</v>
          </cell>
          <cell r="Z1733">
            <v>0</v>
          </cell>
        </row>
        <row r="1734">
          <cell r="I1734">
            <v>0</v>
          </cell>
          <cell r="J1734">
            <v>0</v>
          </cell>
          <cell r="K1734">
            <v>0</v>
          </cell>
          <cell r="L1734">
            <v>0</v>
          </cell>
        </row>
        <row r="1735">
          <cell r="I1735">
            <v>0</v>
          </cell>
        </row>
        <row r="1736">
          <cell r="E1736" t="str">
            <v>SUBTOTAL</v>
          </cell>
          <cell r="I1736">
            <v>2967.5</v>
          </cell>
          <cell r="L1736">
            <v>0</v>
          </cell>
          <cell r="Z1736" t="e">
            <v>#VALUE!</v>
          </cell>
        </row>
        <row r="1737">
          <cell r="E1737" t="str">
            <v>A.I.U</v>
          </cell>
          <cell r="I1737">
            <v>0</v>
          </cell>
          <cell r="L1737">
            <v>0</v>
          </cell>
          <cell r="Z1737">
            <v>0</v>
          </cell>
        </row>
        <row r="1738">
          <cell r="D1738" t="str">
            <v>AIUAADMON</v>
          </cell>
          <cell r="E1738" t="str">
            <v>Admon</v>
          </cell>
          <cell r="F1738">
            <v>0</v>
          </cell>
          <cell r="I1738">
            <v>0</v>
          </cell>
          <cell r="J1738">
            <v>0</v>
          </cell>
          <cell r="L1738">
            <v>0</v>
          </cell>
          <cell r="Z1738">
            <v>0</v>
          </cell>
        </row>
        <row r="1739">
          <cell r="D1739" t="str">
            <v>AIUAIMPRE</v>
          </cell>
          <cell r="E1739" t="str">
            <v>Imprevistos</v>
          </cell>
          <cell r="F1739">
            <v>0</v>
          </cell>
          <cell r="I1739">
            <v>0</v>
          </cell>
          <cell r="J1739">
            <v>0</v>
          </cell>
          <cell r="L1739">
            <v>0</v>
          </cell>
          <cell r="Z1739">
            <v>0</v>
          </cell>
        </row>
        <row r="1740">
          <cell r="D1740" t="str">
            <v>AIUAUTILI</v>
          </cell>
          <cell r="E1740" t="str">
            <v>Utilidad</v>
          </cell>
          <cell r="F1740">
            <v>0</v>
          </cell>
          <cell r="I1740">
            <v>0</v>
          </cell>
          <cell r="J1740">
            <v>0</v>
          </cell>
          <cell r="L1740">
            <v>0</v>
          </cell>
          <cell r="Z1740">
            <v>0</v>
          </cell>
        </row>
        <row r="1741">
          <cell r="D1741" t="str">
            <v>AIUAIVAUTI</v>
          </cell>
          <cell r="E1741" t="str">
            <v>IVA utilidad</v>
          </cell>
          <cell r="F1741">
            <v>0</v>
          </cell>
          <cell r="I1741">
            <v>0</v>
          </cell>
          <cell r="J1741">
            <v>0</v>
          </cell>
          <cell r="L1741">
            <v>0</v>
          </cell>
          <cell r="Z1741">
            <v>0</v>
          </cell>
        </row>
        <row r="1743">
          <cell r="E1743" t="str">
            <v>ITEM</v>
          </cell>
        </row>
        <row r="1744">
          <cell r="D1744" t="str">
            <v>VI1MDC</v>
          </cell>
          <cell r="E1744" t="str">
            <v xml:space="preserve">Pavimento Flexible MDC-1 </v>
          </cell>
          <cell r="G1744" t="str">
            <v>UN.</v>
          </cell>
          <cell r="H1744" t="str">
            <v>M3</v>
          </cell>
          <cell r="I1744">
            <v>235600</v>
          </cell>
          <cell r="K1744">
            <v>127</v>
          </cell>
          <cell r="L1744">
            <v>29921200</v>
          </cell>
          <cell r="N1744">
            <v>600</v>
          </cell>
          <cell r="O1744">
            <v>0</v>
          </cell>
          <cell r="P1744">
            <v>235000</v>
          </cell>
          <cell r="Q1744">
            <v>0</v>
          </cell>
          <cell r="X1744">
            <v>29921200</v>
          </cell>
          <cell r="Z1744" t="e">
            <v>#N/A</v>
          </cell>
          <cell r="AA1744" t="e">
            <v>#N/A</v>
          </cell>
          <cell r="AB1744">
            <v>0</v>
          </cell>
          <cell r="AC1744" t="e">
            <v>#N/A</v>
          </cell>
        </row>
        <row r="1746">
          <cell r="D1746" t="str">
            <v>CODIGO</v>
          </cell>
          <cell r="E1746" t="str">
            <v>DESCRIPCION</v>
          </cell>
          <cell r="F1746" t="str">
            <v>UN</v>
          </cell>
          <cell r="G1746" t="str">
            <v>CANT</v>
          </cell>
          <cell r="H1746" t="str">
            <v>V/UNIT.</v>
          </cell>
          <cell r="I1746" t="str">
            <v>V/TOTAL</v>
          </cell>
          <cell r="K1746" t="str">
            <v>CANT TOTAL</v>
          </cell>
          <cell r="L1746" t="str">
            <v>Vr TOTAL</v>
          </cell>
          <cell r="Y1746" t="str">
            <v>CANT.</v>
          </cell>
          <cell r="Z1746" t="str">
            <v>V/TOTAL</v>
          </cell>
        </row>
        <row r="1747">
          <cell r="E1747" t="str">
            <v>MATERIALES</v>
          </cell>
          <cell r="I1747">
            <v>600</v>
          </cell>
          <cell r="L1747">
            <v>76200</v>
          </cell>
          <cell r="Z1747" t="e">
            <v>#N/A</v>
          </cell>
        </row>
        <row r="1748">
          <cell r="D1748" t="str">
            <v>TC16IMPR</v>
          </cell>
          <cell r="E1748" t="str">
            <v>Imprimación</v>
          </cell>
          <cell r="F1748" t="str">
            <v>m2</v>
          </cell>
          <cell r="G1748">
            <v>1</v>
          </cell>
          <cell r="H1748">
            <v>600</v>
          </cell>
          <cell r="I1748">
            <v>600</v>
          </cell>
          <cell r="J1748">
            <v>0</v>
          </cell>
          <cell r="K1748">
            <v>127</v>
          </cell>
          <cell r="L1748">
            <v>76200</v>
          </cell>
          <cell r="Y1748" t="e">
            <v>#N/A</v>
          </cell>
          <cell r="Z1748" t="e">
            <v>#N/A</v>
          </cell>
        </row>
        <row r="1749">
          <cell r="I1749">
            <v>0</v>
          </cell>
          <cell r="J1749">
            <v>0</v>
          </cell>
          <cell r="K1749">
            <v>0</v>
          </cell>
          <cell r="L1749">
            <v>0</v>
          </cell>
          <cell r="Y1749">
            <v>0</v>
          </cell>
          <cell r="Z1749">
            <v>0</v>
          </cell>
        </row>
        <row r="1750">
          <cell r="I1750">
            <v>0</v>
          </cell>
          <cell r="J1750">
            <v>0</v>
          </cell>
          <cell r="K1750">
            <v>0</v>
          </cell>
          <cell r="L1750">
            <v>0</v>
          </cell>
          <cell r="Y1750">
            <v>0</v>
          </cell>
          <cell r="Z1750">
            <v>0</v>
          </cell>
        </row>
        <row r="1751">
          <cell r="I1751">
            <v>0</v>
          </cell>
          <cell r="J1751">
            <v>0</v>
          </cell>
          <cell r="K1751">
            <v>0</v>
          </cell>
          <cell r="L1751">
            <v>0</v>
          </cell>
          <cell r="Y1751">
            <v>0</v>
          </cell>
          <cell r="Z1751">
            <v>0</v>
          </cell>
        </row>
        <row r="1752">
          <cell r="I1752">
            <v>0</v>
          </cell>
          <cell r="J1752">
            <v>0</v>
          </cell>
          <cell r="K1752">
            <v>0</v>
          </cell>
          <cell r="L1752">
            <v>0</v>
          </cell>
          <cell r="Y1752">
            <v>0</v>
          </cell>
          <cell r="Z1752">
            <v>0</v>
          </cell>
        </row>
        <row r="1754">
          <cell r="E1754" t="str">
            <v>MANO DE OBRA</v>
          </cell>
          <cell r="I1754">
            <v>0</v>
          </cell>
          <cell r="L1754">
            <v>0</v>
          </cell>
          <cell r="Z1754">
            <v>0</v>
          </cell>
        </row>
        <row r="1755">
          <cell r="I1755">
            <v>0</v>
          </cell>
          <cell r="J1755">
            <v>0</v>
          </cell>
          <cell r="K1755">
            <v>0</v>
          </cell>
          <cell r="L1755">
            <v>0</v>
          </cell>
          <cell r="Y1755">
            <v>0</v>
          </cell>
          <cell r="Z1755">
            <v>0</v>
          </cell>
        </row>
        <row r="1757">
          <cell r="E1757" t="str">
            <v>VARIOS</v>
          </cell>
          <cell r="I1757">
            <v>235000</v>
          </cell>
          <cell r="L1757">
            <v>29845000</v>
          </cell>
          <cell r="Z1757" t="e">
            <v>#N/A</v>
          </cell>
        </row>
        <row r="1758">
          <cell r="D1758" t="str">
            <v>TC161MDC</v>
          </cell>
          <cell r="E1758" t="str">
            <v>Base Asfaltica MDC-1</v>
          </cell>
          <cell r="F1758" t="str">
            <v>M3</v>
          </cell>
          <cell r="G1758">
            <v>1</v>
          </cell>
          <cell r="H1758">
            <v>235000</v>
          </cell>
          <cell r="I1758">
            <v>235000</v>
          </cell>
          <cell r="J1758">
            <v>0</v>
          </cell>
          <cell r="K1758">
            <v>127</v>
          </cell>
          <cell r="L1758">
            <v>29845000</v>
          </cell>
          <cell r="Y1758" t="e">
            <v>#N/A</v>
          </cell>
          <cell r="Z1758" t="e">
            <v>#N/A</v>
          </cell>
        </row>
        <row r="1761">
          <cell r="E1761" t="str">
            <v>SUBTOTAL</v>
          </cell>
          <cell r="I1761">
            <v>235600</v>
          </cell>
          <cell r="L1761">
            <v>29921200</v>
          </cell>
          <cell r="Z1761" t="e">
            <v>#N/A</v>
          </cell>
        </row>
        <row r="1762">
          <cell r="E1762" t="str">
            <v>A.I.U</v>
          </cell>
          <cell r="I1762">
            <v>0</v>
          </cell>
          <cell r="L1762">
            <v>0</v>
          </cell>
          <cell r="Z1762">
            <v>0</v>
          </cell>
        </row>
        <row r="1763">
          <cell r="D1763" t="str">
            <v>AIUAADMON</v>
          </cell>
          <cell r="E1763" t="str">
            <v>Admon</v>
          </cell>
          <cell r="F1763">
            <v>0</v>
          </cell>
          <cell r="I1763">
            <v>0</v>
          </cell>
          <cell r="J1763">
            <v>0</v>
          </cell>
          <cell r="L1763">
            <v>0</v>
          </cell>
          <cell r="Z1763">
            <v>0</v>
          </cell>
        </row>
        <row r="1764">
          <cell r="D1764" t="str">
            <v>AIUAIMPRE</v>
          </cell>
          <cell r="E1764" t="str">
            <v>Imprevistos</v>
          </cell>
          <cell r="F1764">
            <v>0</v>
          </cell>
          <cell r="I1764">
            <v>0</v>
          </cell>
          <cell r="J1764">
            <v>0</v>
          </cell>
          <cell r="L1764">
            <v>0</v>
          </cell>
          <cell r="Z1764">
            <v>0</v>
          </cell>
        </row>
        <row r="1765">
          <cell r="D1765" t="str">
            <v>AIUAUTILI</v>
          </cell>
          <cell r="E1765" t="str">
            <v>Utilidad</v>
          </cell>
          <cell r="F1765">
            <v>0</v>
          </cell>
          <cell r="I1765">
            <v>0</v>
          </cell>
          <cell r="J1765">
            <v>0</v>
          </cell>
          <cell r="L1765">
            <v>0</v>
          </cell>
          <cell r="Z1765">
            <v>0</v>
          </cell>
        </row>
        <row r="1766">
          <cell r="D1766" t="str">
            <v>AIUAIVAUTI</v>
          </cell>
          <cell r="E1766" t="str">
            <v>IVA utilidad</v>
          </cell>
          <cell r="F1766">
            <v>0</v>
          </cell>
          <cell r="I1766">
            <v>0</v>
          </cell>
          <cell r="J1766">
            <v>0</v>
          </cell>
          <cell r="L1766">
            <v>0</v>
          </cell>
          <cell r="Z1766">
            <v>0</v>
          </cell>
        </row>
        <row r="1768">
          <cell r="E1768" t="str">
            <v>ITEM</v>
          </cell>
        </row>
        <row r="1769">
          <cell r="D1769" t="str">
            <v>VI3MDC</v>
          </cell>
          <cell r="E1769" t="str">
            <v>Pavimento Flexibles MDC-3</v>
          </cell>
          <cell r="G1769" t="str">
            <v>UN.</v>
          </cell>
          <cell r="H1769" t="str">
            <v>M3</v>
          </cell>
          <cell r="I1769">
            <v>258600</v>
          </cell>
          <cell r="K1769">
            <v>75</v>
          </cell>
          <cell r="L1769">
            <v>19395000</v>
          </cell>
          <cell r="N1769">
            <v>600</v>
          </cell>
          <cell r="O1769">
            <v>0</v>
          </cell>
          <cell r="P1769">
            <v>258000</v>
          </cell>
          <cell r="Q1769">
            <v>0</v>
          </cell>
          <cell r="X1769">
            <v>19395000</v>
          </cell>
          <cell r="Z1769" t="e">
            <v>#N/A</v>
          </cell>
          <cell r="AA1769" t="e">
            <v>#N/A</v>
          </cell>
          <cell r="AB1769">
            <v>0</v>
          </cell>
          <cell r="AC1769" t="e">
            <v>#N/A</v>
          </cell>
        </row>
        <row r="1771">
          <cell r="D1771" t="str">
            <v>CODIGO</v>
          </cell>
          <cell r="E1771" t="str">
            <v>DESCRIPCION</v>
          </cell>
          <cell r="F1771" t="str">
            <v>UN</v>
          </cell>
          <cell r="G1771" t="str">
            <v>CANT</v>
          </cell>
          <cell r="H1771" t="str">
            <v>V/UNIT.</v>
          </cell>
          <cell r="I1771" t="str">
            <v>V/TOTAL</v>
          </cell>
          <cell r="K1771" t="str">
            <v>CANT TOTAL</v>
          </cell>
          <cell r="L1771" t="str">
            <v>Vr TOTAL</v>
          </cell>
          <cell r="Y1771" t="str">
            <v>CANT.</v>
          </cell>
          <cell r="Z1771" t="str">
            <v>V/TOTAL</v>
          </cell>
        </row>
        <row r="1772">
          <cell r="E1772" t="str">
            <v>MATERIALES</v>
          </cell>
          <cell r="I1772">
            <v>600</v>
          </cell>
          <cell r="L1772">
            <v>45000</v>
          </cell>
          <cell r="Z1772" t="e">
            <v>#N/A</v>
          </cell>
        </row>
        <row r="1773">
          <cell r="D1773" t="str">
            <v>TC16IMPR</v>
          </cell>
          <cell r="E1773" t="str">
            <v>Imprimación</v>
          </cell>
          <cell r="F1773" t="str">
            <v>m2</v>
          </cell>
          <cell r="G1773">
            <v>1</v>
          </cell>
          <cell r="H1773">
            <v>600</v>
          </cell>
          <cell r="I1773">
            <v>600</v>
          </cell>
          <cell r="J1773">
            <v>0</v>
          </cell>
          <cell r="K1773">
            <v>75</v>
          </cell>
          <cell r="L1773">
            <v>45000</v>
          </cell>
          <cell r="Y1773" t="e">
            <v>#N/A</v>
          </cell>
          <cell r="Z1773" t="e">
            <v>#N/A</v>
          </cell>
        </row>
        <row r="1774">
          <cell r="I1774">
            <v>0</v>
          </cell>
          <cell r="J1774">
            <v>0</v>
          </cell>
          <cell r="K1774">
            <v>0</v>
          </cell>
          <cell r="L1774">
            <v>0</v>
          </cell>
          <cell r="Y1774">
            <v>0</v>
          </cell>
          <cell r="Z1774">
            <v>0</v>
          </cell>
        </row>
        <row r="1775">
          <cell r="I1775">
            <v>0</v>
          </cell>
          <cell r="J1775">
            <v>0</v>
          </cell>
          <cell r="K1775">
            <v>0</v>
          </cell>
          <cell r="L1775">
            <v>0</v>
          </cell>
          <cell r="Y1775">
            <v>0</v>
          </cell>
          <cell r="Z1775">
            <v>0</v>
          </cell>
        </row>
        <row r="1776">
          <cell r="I1776">
            <v>0</v>
          </cell>
          <cell r="J1776">
            <v>0</v>
          </cell>
          <cell r="K1776">
            <v>0</v>
          </cell>
          <cell r="L1776">
            <v>0</v>
          </cell>
          <cell r="Y1776">
            <v>0</v>
          </cell>
          <cell r="Z1776">
            <v>0</v>
          </cell>
        </row>
        <row r="1777">
          <cell r="I1777">
            <v>0</v>
          </cell>
          <cell r="J1777">
            <v>0</v>
          </cell>
          <cell r="K1777">
            <v>0</v>
          </cell>
          <cell r="L1777">
            <v>0</v>
          </cell>
          <cell r="Y1777">
            <v>0</v>
          </cell>
          <cell r="Z1777">
            <v>0</v>
          </cell>
        </row>
        <row r="1779">
          <cell r="E1779" t="str">
            <v>MANO DE OBRA</v>
          </cell>
          <cell r="I1779">
            <v>0</v>
          </cell>
          <cell r="L1779">
            <v>0</v>
          </cell>
          <cell r="Z1779">
            <v>0</v>
          </cell>
        </row>
        <row r="1780">
          <cell r="I1780">
            <v>0</v>
          </cell>
          <cell r="J1780">
            <v>0</v>
          </cell>
          <cell r="K1780">
            <v>0</v>
          </cell>
          <cell r="L1780">
            <v>0</v>
          </cell>
          <cell r="Y1780">
            <v>0</v>
          </cell>
          <cell r="Z1780">
            <v>0</v>
          </cell>
        </row>
        <row r="1782">
          <cell r="E1782" t="str">
            <v>VARIOS</v>
          </cell>
          <cell r="I1782">
            <v>258000</v>
          </cell>
          <cell r="L1782">
            <v>19350000</v>
          </cell>
          <cell r="Z1782" t="e">
            <v>#N/A</v>
          </cell>
        </row>
        <row r="1783">
          <cell r="D1783" t="str">
            <v>TC163MDC</v>
          </cell>
          <cell r="E1783" t="str">
            <v>Rodadura Asfaltica MDC-3</v>
          </cell>
          <cell r="F1783" t="str">
            <v>M3</v>
          </cell>
          <cell r="G1783">
            <v>1</v>
          </cell>
          <cell r="H1783">
            <v>258000</v>
          </cell>
          <cell r="I1783">
            <v>258000</v>
          </cell>
          <cell r="J1783">
            <v>0</v>
          </cell>
          <cell r="K1783">
            <v>75</v>
          </cell>
          <cell r="L1783">
            <v>19350000</v>
          </cell>
          <cell r="Y1783" t="e">
            <v>#N/A</v>
          </cell>
          <cell r="Z1783" t="e">
            <v>#N/A</v>
          </cell>
        </row>
        <row r="1786">
          <cell r="E1786" t="str">
            <v>SUBTOTAL</v>
          </cell>
          <cell r="I1786">
            <v>258600</v>
          </cell>
          <cell r="L1786">
            <v>19395000</v>
          </cell>
          <cell r="Z1786" t="e">
            <v>#N/A</v>
          </cell>
        </row>
        <row r="1787">
          <cell r="E1787" t="str">
            <v>A.I.U</v>
          </cell>
          <cell r="I1787">
            <v>0</v>
          </cell>
          <cell r="L1787">
            <v>0</v>
          </cell>
          <cell r="Z1787">
            <v>0</v>
          </cell>
        </row>
        <row r="1788">
          <cell r="D1788" t="str">
            <v>AIUAADMON</v>
          </cell>
          <cell r="E1788" t="str">
            <v>Admon</v>
          </cell>
          <cell r="F1788">
            <v>0</v>
          </cell>
          <cell r="I1788">
            <v>0</v>
          </cell>
          <cell r="J1788">
            <v>0</v>
          </cell>
          <cell r="L1788">
            <v>0</v>
          </cell>
          <cell r="Z1788">
            <v>0</v>
          </cell>
        </row>
        <row r="1789">
          <cell r="D1789" t="str">
            <v>AIUAIMPRE</v>
          </cell>
          <cell r="E1789" t="str">
            <v>Imprevistos</v>
          </cell>
          <cell r="F1789">
            <v>0</v>
          </cell>
          <cell r="I1789">
            <v>0</v>
          </cell>
          <cell r="J1789">
            <v>0</v>
          </cell>
          <cell r="L1789">
            <v>0</v>
          </cell>
          <cell r="Z1789">
            <v>0</v>
          </cell>
        </row>
        <row r="1790">
          <cell r="D1790" t="str">
            <v>AIUAUTILI</v>
          </cell>
          <cell r="E1790" t="str">
            <v>Utilidad</v>
          </cell>
          <cell r="F1790">
            <v>0</v>
          </cell>
          <cell r="I1790">
            <v>0</v>
          </cell>
          <cell r="J1790">
            <v>0</v>
          </cell>
          <cell r="L1790">
            <v>0</v>
          </cell>
          <cell r="Z1790">
            <v>0</v>
          </cell>
        </row>
        <row r="1791">
          <cell r="D1791" t="str">
            <v>AIUAIVAUTI</v>
          </cell>
          <cell r="E1791" t="str">
            <v>IVA utilidad</v>
          </cell>
          <cell r="F1791">
            <v>0</v>
          </cell>
          <cell r="I1791">
            <v>0</v>
          </cell>
          <cell r="J1791">
            <v>0</v>
          </cell>
          <cell r="L1791">
            <v>0</v>
          </cell>
          <cell r="Z1791">
            <v>0</v>
          </cell>
        </row>
        <row r="1793">
          <cell r="E1793" t="str">
            <v>ITEM</v>
          </cell>
        </row>
        <row r="1794">
          <cell r="D1794" t="str">
            <v>HIH2</v>
          </cell>
          <cell r="E1794" t="str">
            <v>Hierro Figurado Nª 2</v>
          </cell>
          <cell r="G1794" t="str">
            <v>UN.</v>
          </cell>
          <cell r="H1794" t="str">
            <v>Kg</v>
          </cell>
          <cell r="I1794">
            <v>2198.5</v>
          </cell>
          <cell r="K1794">
            <v>0</v>
          </cell>
          <cell r="L1794">
            <v>0</v>
          </cell>
          <cell r="N1794">
            <v>2198.5</v>
          </cell>
          <cell r="O1794">
            <v>0</v>
          </cell>
          <cell r="P1794">
            <v>0</v>
          </cell>
          <cell r="Q1794">
            <v>0</v>
          </cell>
          <cell r="X1794">
            <v>0</v>
          </cell>
          <cell r="Z1794" t="e">
            <v>#VALUE!</v>
          </cell>
          <cell r="AA1794" t="e">
            <v>#VALUE!</v>
          </cell>
          <cell r="AB1794">
            <v>0</v>
          </cell>
          <cell r="AC1794">
            <v>0</v>
          </cell>
        </row>
        <row r="1796">
          <cell r="D1796" t="str">
            <v>CODIGO</v>
          </cell>
          <cell r="E1796" t="str">
            <v>DESCRIPCION</v>
          </cell>
          <cell r="F1796" t="str">
            <v>UN</v>
          </cell>
          <cell r="G1796" t="str">
            <v>CANT</v>
          </cell>
          <cell r="H1796" t="str">
            <v>V/UNIT.</v>
          </cell>
          <cell r="I1796" t="str">
            <v>V/TOTAL</v>
          </cell>
          <cell r="K1796" t="str">
            <v>CANT TOTAL</v>
          </cell>
          <cell r="L1796" t="str">
            <v>Vr TOTAL</v>
          </cell>
          <cell r="Y1796" t="str">
            <v>CANT.</v>
          </cell>
          <cell r="Z1796" t="str">
            <v>V/TOTAL</v>
          </cell>
        </row>
        <row r="1797">
          <cell r="E1797" t="str">
            <v>MATERIALES</v>
          </cell>
          <cell r="I1797">
            <v>2198.5</v>
          </cell>
          <cell r="L1797">
            <v>0</v>
          </cell>
          <cell r="Z1797" t="e">
            <v>#VALUE!</v>
          </cell>
        </row>
        <row r="1798">
          <cell r="D1798" t="str">
            <v>MA01H2</v>
          </cell>
          <cell r="E1798" t="str">
            <v>Acero PDR60 N. 2</v>
          </cell>
          <cell r="F1798" t="str">
            <v>Kg</v>
          </cell>
          <cell r="G1798">
            <v>1</v>
          </cell>
          <cell r="H1798">
            <v>2150</v>
          </cell>
          <cell r="I1798">
            <v>2150</v>
          </cell>
          <cell r="J1798">
            <v>0</v>
          </cell>
          <cell r="K1798">
            <v>0</v>
          </cell>
          <cell r="L1798">
            <v>0</v>
          </cell>
          <cell r="Y1798" t="e">
            <v>#VALUE!</v>
          </cell>
          <cell r="Z1798" t="e">
            <v>#VALUE!</v>
          </cell>
        </row>
        <row r="1799">
          <cell r="D1799" t="str">
            <v>MA01AN18</v>
          </cell>
          <cell r="E1799" t="str">
            <v>Alambre Negro</v>
          </cell>
          <cell r="F1799" t="str">
            <v>Kg</v>
          </cell>
          <cell r="G1799">
            <v>2.5000000000000001E-2</v>
          </cell>
          <cell r="H1799">
            <v>1940</v>
          </cell>
          <cell r="I1799">
            <v>48.5</v>
          </cell>
          <cell r="J1799">
            <v>0</v>
          </cell>
          <cell r="K1799">
            <v>0</v>
          </cell>
          <cell r="L1799">
            <v>0</v>
          </cell>
          <cell r="Y1799" t="e">
            <v>#VALUE!</v>
          </cell>
          <cell r="Z1799" t="e">
            <v>#VALUE!</v>
          </cell>
        </row>
        <row r="1801">
          <cell r="E1801" t="str">
            <v>MANO DE OBRA</v>
          </cell>
          <cell r="I1801">
            <v>0</v>
          </cell>
          <cell r="L1801">
            <v>0</v>
          </cell>
          <cell r="Z1801">
            <v>0</v>
          </cell>
        </row>
        <row r="1803">
          <cell r="E1803" t="str">
            <v>VARIOS</v>
          </cell>
          <cell r="I1803">
            <v>0</v>
          </cell>
          <cell r="L1803">
            <v>0</v>
          </cell>
          <cell r="Z1803">
            <v>0</v>
          </cell>
        </row>
        <row r="1805">
          <cell r="E1805" t="str">
            <v>SUBTOTAL</v>
          </cell>
          <cell r="I1805">
            <v>2198.5</v>
          </cell>
          <cell r="L1805">
            <v>0</v>
          </cell>
          <cell r="Z1805" t="e">
            <v>#VALUE!</v>
          </cell>
        </row>
        <row r="1806">
          <cell r="E1806" t="str">
            <v>A.I.U</v>
          </cell>
          <cell r="I1806">
            <v>0</v>
          </cell>
          <cell r="L1806">
            <v>0</v>
          </cell>
          <cell r="Z1806">
            <v>0</v>
          </cell>
        </row>
        <row r="1807">
          <cell r="D1807" t="str">
            <v>AIUAADMON</v>
          </cell>
          <cell r="E1807" t="str">
            <v>Admon</v>
          </cell>
          <cell r="F1807">
            <v>0</v>
          </cell>
          <cell r="I1807">
            <v>0</v>
          </cell>
          <cell r="J1807">
            <v>0</v>
          </cell>
          <cell r="L1807">
            <v>0</v>
          </cell>
          <cell r="Z1807">
            <v>0</v>
          </cell>
        </row>
        <row r="1808">
          <cell r="D1808" t="str">
            <v>AIUAIMPRE</v>
          </cell>
          <cell r="E1808" t="str">
            <v>Imprevistos</v>
          </cell>
          <cell r="F1808">
            <v>0</v>
          </cell>
          <cell r="I1808">
            <v>0</v>
          </cell>
          <cell r="J1808">
            <v>0</v>
          </cell>
          <cell r="L1808">
            <v>0</v>
          </cell>
          <cell r="Z1808">
            <v>0</v>
          </cell>
        </row>
        <row r="1809">
          <cell r="D1809" t="str">
            <v>AIUAUTILI</v>
          </cell>
          <cell r="E1809" t="str">
            <v>Utilidad</v>
          </cell>
          <cell r="F1809">
            <v>0</v>
          </cell>
          <cell r="I1809">
            <v>0</v>
          </cell>
          <cell r="J1809">
            <v>0</v>
          </cell>
          <cell r="L1809">
            <v>0</v>
          </cell>
          <cell r="Z1809">
            <v>0</v>
          </cell>
        </row>
        <row r="1810">
          <cell r="D1810" t="str">
            <v>AIUAIVAUTI</v>
          </cell>
          <cell r="E1810" t="str">
            <v>IVA utilidad</v>
          </cell>
          <cell r="F1810">
            <v>0</v>
          </cell>
          <cell r="I1810">
            <v>0</v>
          </cell>
          <cell r="J1810">
            <v>0</v>
          </cell>
          <cell r="L1810">
            <v>0</v>
          </cell>
          <cell r="Z1810">
            <v>0</v>
          </cell>
        </row>
        <row r="1812">
          <cell r="E1812" t="str">
            <v>ITEM</v>
          </cell>
        </row>
        <row r="1813">
          <cell r="D1813" t="str">
            <v>HIH3</v>
          </cell>
          <cell r="E1813" t="str">
            <v>Hierro Figurado Nª 3</v>
          </cell>
          <cell r="G1813" t="str">
            <v>UN.</v>
          </cell>
          <cell r="H1813" t="str">
            <v>Kg</v>
          </cell>
          <cell r="I1813">
            <v>2198.5</v>
          </cell>
          <cell r="K1813">
            <v>0</v>
          </cell>
          <cell r="L1813">
            <v>0</v>
          </cell>
          <cell r="N1813">
            <v>2198.5</v>
          </cell>
          <cell r="O1813">
            <v>0</v>
          </cell>
          <cell r="P1813">
            <v>0</v>
          </cell>
          <cell r="Q1813">
            <v>0</v>
          </cell>
          <cell r="X1813">
            <v>0</v>
          </cell>
          <cell r="Z1813" t="e">
            <v>#VALUE!</v>
          </cell>
          <cell r="AA1813" t="e">
            <v>#VALUE!</v>
          </cell>
          <cell r="AB1813">
            <v>0</v>
          </cell>
          <cell r="AC1813">
            <v>0</v>
          </cell>
        </row>
        <row r="1815">
          <cell r="D1815" t="str">
            <v>CODIGO</v>
          </cell>
          <cell r="E1815" t="str">
            <v>DESCRIPCION</v>
          </cell>
          <cell r="F1815" t="str">
            <v>UN</v>
          </cell>
          <cell r="G1815" t="str">
            <v>CANT</v>
          </cell>
          <cell r="H1815" t="str">
            <v>V/UNIT.</v>
          </cell>
          <cell r="I1815" t="str">
            <v>V/TOTAL</v>
          </cell>
          <cell r="K1815" t="str">
            <v>CANT TOTAL</v>
          </cell>
          <cell r="L1815" t="str">
            <v>Vr TOTAL</v>
          </cell>
          <cell r="Y1815" t="str">
            <v>CANT.</v>
          </cell>
          <cell r="Z1815" t="str">
            <v>V/TOTAL</v>
          </cell>
        </row>
        <row r="1816">
          <cell r="E1816" t="str">
            <v>MATERIALES</v>
          </cell>
          <cell r="I1816">
            <v>2198.5</v>
          </cell>
          <cell r="L1816">
            <v>0</v>
          </cell>
          <cell r="Z1816" t="e">
            <v>#VALUE!</v>
          </cell>
        </row>
        <row r="1817">
          <cell r="D1817" t="str">
            <v>MA01H3</v>
          </cell>
          <cell r="E1817" t="str">
            <v>Acero PDR60 N. 3</v>
          </cell>
          <cell r="F1817" t="str">
            <v>Kg</v>
          </cell>
          <cell r="G1817">
            <v>1</v>
          </cell>
          <cell r="H1817">
            <v>2150</v>
          </cell>
          <cell r="I1817">
            <v>2150</v>
          </cell>
          <cell r="J1817">
            <v>0</v>
          </cell>
          <cell r="K1817">
            <v>0</v>
          </cell>
          <cell r="L1817">
            <v>0</v>
          </cell>
          <cell r="Y1817" t="e">
            <v>#VALUE!</v>
          </cell>
          <cell r="Z1817" t="e">
            <v>#VALUE!</v>
          </cell>
        </row>
        <row r="1818">
          <cell r="D1818" t="str">
            <v>MA01AN18</v>
          </cell>
          <cell r="E1818" t="str">
            <v>Alambre Negro</v>
          </cell>
          <cell r="F1818" t="str">
            <v>Kg</v>
          </cell>
          <cell r="G1818">
            <v>2.5000000000000001E-2</v>
          </cell>
          <cell r="H1818">
            <v>1940</v>
          </cell>
          <cell r="I1818">
            <v>48.5</v>
          </cell>
          <cell r="J1818">
            <v>0</v>
          </cell>
          <cell r="K1818">
            <v>0</v>
          </cell>
          <cell r="L1818">
            <v>0</v>
          </cell>
          <cell r="Y1818" t="e">
            <v>#VALUE!</v>
          </cell>
          <cell r="Z1818" t="e">
            <v>#VALUE!</v>
          </cell>
        </row>
        <row r="1820">
          <cell r="E1820" t="str">
            <v>MANO DE OBRA</v>
          </cell>
          <cell r="I1820">
            <v>0</v>
          </cell>
          <cell r="L1820">
            <v>0</v>
          </cell>
          <cell r="Z1820">
            <v>0</v>
          </cell>
        </row>
        <row r="1822">
          <cell r="E1822" t="str">
            <v>VARIOS</v>
          </cell>
          <cell r="I1822">
            <v>0</v>
          </cell>
          <cell r="L1822">
            <v>0</v>
          </cell>
          <cell r="Z1822">
            <v>0</v>
          </cell>
        </row>
        <row r="1824">
          <cell r="E1824" t="str">
            <v>SUBTOTAL</v>
          </cell>
          <cell r="I1824">
            <v>2198.5</v>
          </cell>
          <cell r="L1824">
            <v>0</v>
          </cell>
          <cell r="Z1824" t="e">
            <v>#VALUE!</v>
          </cell>
        </row>
        <row r="1825">
          <cell r="E1825" t="str">
            <v>A.I.U</v>
          </cell>
          <cell r="I1825">
            <v>0</v>
          </cell>
          <cell r="L1825">
            <v>0</v>
          </cell>
          <cell r="Z1825">
            <v>0</v>
          </cell>
        </row>
        <row r="1826">
          <cell r="D1826" t="str">
            <v>AIUAADMON</v>
          </cell>
          <cell r="E1826" t="str">
            <v>Admon</v>
          </cell>
          <cell r="F1826">
            <v>0</v>
          </cell>
          <cell r="I1826">
            <v>0</v>
          </cell>
          <cell r="J1826">
            <v>0</v>
          </cell>
          <cell r="L1826">
            <v>0</v>
          </cell>
          <cell r="Z1826">
            <v>0</v>
          </cell>
        </row>
        <row r="1827">
          <cell r="D1827" t="str">
            <v>AIUAIMPRE</v>
          </cell>
          <cell r="E1827" t="str">
            <v>Imprevistos</v>
          </cell>
          <cell r="F1827">
            <v>0</v>
          </cell>
          <cell r="I1827">
            <v>0</v>
          </cell>
          <cell r="J1827">
            <v>0</v>
          </cell>
          <cell r="L1827">
            <v>0</v>
          </cell>
          <cell r="Z1827">
            <v>0</v>
          </cell>
        </row>
        <row r="1828">
          <cell r="D1828" t="str">
            <v>AIUAUTILI</v>
          </cell>
          <cell r="E1828" t="str">
            <v>Utilidad</v>
          </cell>
          <cell r="F1828">
            <v>0</v>
          </cell>
          <cell r="I1828">
            <v>0</v>
          </cell>
          <cell r="J1828">
            <v>0</v>
          </cell>
          <cell r="L1828">
            <v>0</v>
          </cell>
          <cell r="Z1828">
            <v>0</v>
          </cell>
        </row>
        <row r="1829">
          <cell r="D1829" t="str">
            <v>AIUAIVAUTI</v>
          </cell>
          <cell r="E1829" t="str">
            <v>IVA utilidad</v>
          </cell>
          <cell r="F1829">
            <v>0</v>
          </cell>
          <cell r="I1829">
            <v>0</v>
          </cell>
          <cell r="J1829">
            <v>0</v>
          </cell>
          <cell r="L1829">
            <v>0</v>
          </cell>
          <cell r="Z1829">
            <v>0</v>
          </cell>
        </row>
        <row r="1831">
          <cell r="E1831" t="str">
            <v>ITEM</v>
          </cell>
        </row>
        <row r="1832">
          <cell r="D1832" t="str">
            <v>HIH4</v>
          </cell>
          <cell r="E1832" t="str">
            <v>Hierro Figurado Nª 4</v>
          </cell>
          <cell r="G1832" t="str">
            <v>UN.</v>
          </cell>
          <cell r="H1832" t="str">
            <v>Kg</v>
          </cell>
          <cell r="I1832">
            <v>2198.5</v>
          </cell>
          <cell r="K1832">
            <v>68964</v>
          </cell>
          <cell r="L1832">
            <v>151617354</v>
          </cell>
          <cell r="N1832">
            <v>2198.5</v>
          </cell>
          <cell r="O1832">
            <v>0</v>
          </cell>
          <cell r="P1832">
            <v>0</v>
          </cell>
          <cell r="Q1832">
            <v>0</v>
          </cell>
          <cell r="X1832">
            <v>151617354</v>
          </cell>
          <cell r="Z1832" t="e">
            <v>#VALUE!</v>
          </cell>
          <cell r="AA1832" t="e">
            <v>#VALUE!</v>
          </cell>
          <cell r="AB1832">
            <v>0</v>
          </cell>
          <cell r="AC1832">
            <v>0</v>
          </cell>
        </row>
        <row r="1834">
          <cell r="D1834" t="str">
            <v>CODIGO</v>
          </cell>
          <cell r="E1834" t="str">
            <v>DESCRIPCION</v>
          </cell>
          <cell r="F1834" t="str">
            <v>UN</v>
          </cell>
          <cell r="G1834" t="str">
            <v>CANT</v>
          </cell>
          <cell r="H1834" t="str">
            <v>V/UNIT.</v>
          </cell>
          <cell r="I1834" t="str">
            <v>V/TOTAL</v>
          </cell>
          <cell r="K1834" t="str">
            <v>CANT TOTAL</v>
          </cell>
          <cell r="L1834" t="str">
            <v>Vr TOTAL</v>
          </cell>
          <cell r="Y1834" t="str">
            <v>CANT.</v>
          </cell>
          <cell r="Z1834" t="str">
            <v>V/TOTAL</v>
          </cell>
        </row>
        <row r="1835">
          <cell r="E1835" t="str">
            <v>MATERIALES</v>
          </cell>
          <cell r="I1835">
            <v>2198.5</v>
          </cell>
          <cell r="L1835">
            <v>151617354</v>
          </cell>
          <cell r="Z1835" t="e">
            <v>#VALUE!</v>
          </cell>
        </row>
        <row r="1836">
          <cell r="D1836" t="str">
            <v>MA01H4</v>
          </cell>
          <cell r="E1836" t="str">
            <v>Acero PDR60 N. 4</v>
          </cell>
          <cell r="F1836" t="str">
            <v>Kg</v>
          </cell>
          <cell r="G1836">
            <v>1</v>
          </cell>
          <cell r="H1836">
            <v>2150</v>
          </cell>
          <cell r="I1836">
            <v>2150</v>
          </cell>
          <cell r="J1836">
            <v>0</v>
          </cell>
          <cell r="K1836">
            <v>68964</v>
          </cell>
          <cell r="L1836">
            <v>148272600</v>
          </cell>
          <cell r="Y1836" t="e">
            <v>#VALUE!</v>
          </cell>
          <cell r="Z1836" t="e">
            <v>#VALUE!</v>
          </cell>
        </row>
        <row r="1837">
          <cell r="D1837" t="str">
            <v>MA01AN18</v>
          </cell>
          <cell r="E1837" t="str">
            <v>Alambre Negro</v>
          </cell>
          <cell r="F1837" t="str">
            <v>Kg</v>
          </cell>
          <cell r="G1837">
            <v>2.5000000000000001E-2</v>
          </cell>
          <cell r="H1837">
            <v>1940</v>
          </cell>
          <cell r="I1837">
            <v>48.5</v>
          </cell>
          <cell r="J1837">
            <v>0</v>
          </cell>
          <cell r="K1837">
            <v>1724.1000000000001</v>
          </cell>
          <cell r="L1837">
            <v>3344754.0000000005</v>
          </cell>
          <cell r="Y1837" t="e">
            <v>#VALUE!</v>
          </cell>
          <cell r="Z1837" t="e">
            <v>#VALUE!</v>
          </cell>
        </row>
        <row r="1839">
          <cell r="E1839" t="str">
            <v>MANO DE OBRA</v>
          </cell>
          <cell r="I1839">
            <v>0</v>
          </cell>
          <cell r="L1839">
            <v>0</v>
          </cell>
          <cell r="Z1839">
            <v>0</v>
          </cell>
        </row>
        <row r="1841">
          <cell r="E1841" t="str">
            <v>VARIOS</v>
          </cell>
          <cell r="I1841">
            <v>0</v>
          </cell>
          <cell r="L1841">
            <v>0</v>
          </cell>
          <cell r="Z1841">
            <v>0</v>
          </cell>
        </row>
        <row r="1843">
          <cell r="E1843" t="str">
            <v>SUBTOTAL</v>
          </cell>
          <cell r="I1843">
            <v>2198.5</v>
          </cell>
          <cell r="L1843">
            <v>151617354</v>
          </cell>
          <cell r="Z1843" t="e">
            <v>#VALUE!</v>
          </cell>
        </row>
        <row r="1844">
          <cell r="E1844" t="str">
            <v>A.I.U</v>
          </cell>
          <cell r="I1844">
            <v>0</v>
          </cell>
          <cell r="L1844">
            <v>0</v>
          </cell>
          <cell r="Z1844">
            <v>0</v>
          </cell>
        </row>
        <row r="1845">
          <cell r="D1845" t="str">
            <v>AIUAADMON</v>
          </cell>
          <cell r="E1845" t="str">
            <v>Admon</v>
          </cell>
          <cell r="F1845">
            <v>0</v>
          </cell>
          <cell r="I1845">
            <v>0</v>
          </cell>
          <cell r="J1845">
            <v>0</v>
          </cell>
          <cell r="L1845">
            <v>0</v>
          </cell>
          <cell r="Z1845">
            <v>0</v>
          </cell>
        </row>
        <row r="1846">
          <cell r="D1846" t="str">
            <v>AIUAIMPRE</v>
          </cell>
          <cell r="E1846" t="str">
            <v>Imprevistos</v>
          </cell>
          <cell r="F1846">
            <v>0</v>
          </cell>
          <cell r="I1846">
            <v>0</v>
          </cell>
          <cell r="J1846">
            <v>0</v>
          </cell>
          <cell r="L1846">
            <v>0</v>
          </cell>
          <cell r="Z1846">
            <v>0</v>
          </cell>
        </row>
        <row r="1847">
          <cell r="D1847" t="str">
            <v>AIUAUTILI</v>
          </cell>
          <cell r="E1847" t="str">
            <v>Utilidad</v>
          </cell>
          <cell r="F1847">
            <v>0</v>
          </cell>
          <cell r="I1847">
            <v>0</v>
          </cell>
          <cell r="J1847">
            <v>0</v>
          </cell>
          <cell r="L1847">
            <v>0</v>
          </cell>
          <cell r="Z1847">
            <v>0</v>
          </cell>
        </row>
        <row r="1848">
          <cell r="D1848" t="str">
            <v>AIUAIVAUTI</v>
          </cell>
          <cell r="E1848" t="str">
            <v>IVA utilidad</v>
          </cell>
          <cell r="F1848">
            <v>0</v>
          </cell>
          <cell r="I1848">
            <v>0</v>
          </cell>
          <cell r="J1848">
            <v>0</v>
          </cell>
          <cell r="L1848">
            <v>0</v>
          </cell>
          <cell r="Z1848">
            <v>0</v>
          </cell>
        </row>
        <row r="1850">
          <cell r="E1850" t="str">
            <v>ITEM</v>
          </cell>
        </row>
        <row r="1851">
          <cell r="D1851" t="str">
            <v>HIH5</v>
          </cell>
          <cell r="E1851" t="str">
            <v>Hierro Figurado Nª 5</v>
          </cell>
          <cell r="G1851" t="str">
            <v>UN.</v>
          </cell>
          <cell r="H1851" t="str">
            <v>Kg</v>
          </cell>
          <cell r="I1851">
            <v>2198.5</v>
          </cell>
          <cell r="K1851">
            <v>0</v>
          </cell>
          <cell r="L1851">
            <v>0</v>
          </cell>
          <cell r="N1851">
            <v>2198.5</v>
          </cell>
          <cell r="O1851">
            <v>0</v>
          </cell>
          <cell r="P1851">
            <v>0</v>
          </cell>
          <cell r="Q1851">
            <v>0</v>
          </cell>
          <cell r="X1851">
            <v>0</v>
          </cell>
          <cell r="Z1851" t="e">
            <v>#VALUE!</v>
          </cell>
          <cell r="AA1851" t="e">
            <v>#VALUE!</v>
          </cell>
          <cell r="AB1851">
            <v>0</v>
          </cell>
          <cell r="AC1851">
            <v>0</v>
          </cell>
        </row>
        <row r="1853">
          <cell r="D1853" t="str">
            <v>CODIGO</v>
          </cell>
          <cell r="E1853" t="str">
            <v>DESCRIPCION</v>
          </cell>
          <cell r="F1853" t="str">
            <v>UN</v>
          </cell>
          <cell r="G1853" t="str">
            <v>CANT</v>
          </cell>
          <cell r="H1853" t="str">
            <v>V/UNIT.</v>
          </cell>
          <cell r="I1853" t="str">
            <v>V/TOTAL</v>
          </cell>
          <cell r="K1853" t="str">
            <v>CANT TOTAL</v>
          </cell>
          <cell r="L1853" t="str">
            <v>Vr TOTAL</v>
          </cell>
          <cell r="Y1853" t="str">
            <v>CANT.</v>
          </cell>
          <cell r="Z1853" t="str">
            <v>V/TOTAL</v>
          </cell>
        </row>
        <row r="1854">
          <cell r="E1854" t="str">
            <v>MATERIALES</v>
          </cell>
          <cell r="I1854">
            <v>2198.5</v>
          </cell>
          <cell r="L1854">
            <v>0</v>
          </cell>
          <cell r="Z1854" t="e">
            <v>#VALUE!</v>
          </cell>
        </row>
        <row r="1855">
          <cell r="D1855" t="str">
            <v>MA01H5</v>
          </cell>
          <cell r="E1855" t="str">
            <v>Acero PDR60 N. 5</v>
          </cell>
          <cell r="F1855" t="str">
            <v>Kg</v>
          </cell>
          <cell r="G1855">
            <v>1</v>
          </cell>
          <cell r="H1855">
            <v>2150</v>
          </cell>
          <cell r="I1855">
            <v>2150</v>
          </cell>
          <cell r="J1855">
            <v>0</v>
          </cell>
          <cell r="K1855">
            <v>0</v>
          </cell>
          <cell r="L1855">
            <v>0</v>
          </cell>
          <cell r="Y1855" t="e">
            <v>#VALUE!</v>
          </cell>
          <cell r="Z1855" t="e">
            <v>#VALUE!</v>
          </cell>
        </row>
        <row r="1856">
          <cell r="D1856" t="str">
            <v>MA01AN18</v>
          </cell>
          <cell r="E1856" t="str">
            <v>Alambre Negro</v>
          </cell>
          <cell r="F1856" t="str">
            <v>Kg</v>
          </cell>
          <cell r="G1856">
            <v>2.5000000000000001E-2</v>
          </cell>
          <cell r="H1856">
            <v>1940</v>
          </cell>
          <cell r="I1856">
            <v>48.5</v>
          </cell>
          <cell r="J1856">
            <v>0</v>
          </cell>
          <cell r="K1856">
            <v>0</v>
          </cell>
          <cell r="L1856">
            <v>0</v>
          </cell>
          <cell r="Y1856" t="e">
            <v>#VALUE!</v>
          </cell>
          <cell r="Z1856" t="e">
            <v>#VALUE!</v>
          </cell>
        </row>
        <row r="1858">
          <cell r="E1858" t="str">
            <v>MANO DE OBRA</v>
          </cell>
          <cell r="I1858">
            <v>0</v>
          </cell>
          <cell r="L1858">
            <v>0</v>
          </cell>
          <cell r="Z1858">
            <v>0</v>
          </cell>
        </row>
        <row r="1860">
          <cell r="E1860" t="str">
            <v>VARIOS</v>
          </cell>
          <cell r="I1860">
            <v>0</v>
          </cell>
          <cell r="L1860">
            <v>0</v>
          </cell>
          <cell r="Z1860">
            <v>0</v>
          </cell>
        </row>
        <row r="1862">
          <cell r="E1862" t="str">
            <v>SUBTOTAL</v>
          </cell>
          <cell r="I1862">
            <v>2198.5</v>
          </cell>
          <cell r="L1862">
            <v>0</v>
          </cell>
          <cell r="Z1862" t="e">
            <v>#VALUE!</v>
          </cell>
        </row>
        <row r="1863">
          <cell r="E1863" t="str">
            <v>A.I.U</v>
          </cell>
          <cell r="I1863">
            <v>0</v>
          </cell>
          <cell r="L1863">
            <v>0</v>
          </cell>
          <cell r="Z1863">
            <v>0</v>
          </cell>
        </row>
        <row r="1864">
          <cell r="D1864" t="str">
            <v>AIUAADMON</v>
          </cell>
          <cell r="E1864" t="str">
            <v>Admon</v>
          </cell>
          <cell r="F1864">
            <v>0</v>
          </cell>
          <cell r="I1864">
            <v>0</v>
          </cell>
          <cell r="J1864">
            <v>0</v>
          </cell>
          <cell r="L1864">
            <v>0</v>
          </cell>
          <cell r="Z1864">
            <v>0</v>
          </cell>
        </row>
        <row r="1865">
          <cell r="D1865" t="str">
            <v>AIUAIMPRE</v>
          </cell>
          <cell r="E1865" t="str">
            <v>Imprevistos</v>
          </cell>
          <cell r="F1865">
            <v>0</v>
          </cell>
          <cell r="I1865">
            <v>0</v>
          </cell>
          <cell r="J1865">
            <v>0</v>
          </cell>
          <cell r="L1865">
            <v>0</v>
          </cell>
          <cell r="Z1865">
            <v>0</v>
          </cell>
        </row>
        <row r="1866">
          <cell r="D1866" t="str">
            <v>AIUAUTILI</v>
          </cell>
          <cell r="E1866" t="str">
            <v>Utilidad</v>
          </cell>
          <cell r="F1866">
            <v>0</v>
          </cell>
          <cell r="I1866">
            <v>0</v>
          </cell>
          <cell r="J1866">
            <v>0</v>
          </cell>
          <cell r="L1866">
            <v>0</v>
          </cell>
          <cell r="Z1866">
            <v>0</v>
          </cell>
        </row>
        <row r="1867">
          <cell r="D1867" t="str">
            <v>AIUAIVAUTI</v>
          </cell>
          <cell r="E1867" t="str">
            <v>IVA utilidad</v>
          </cell>
          <cell r="F1867">
            <v>0</v>
          </cell>
          <cell r="I1867">
            <v>0</v>
          </cell>
          <cell r="J1867">
            <v>0</v>
          </cell>
          <cell r="L1867">
            <v>0</v>
          </cell>
          <cell r="Z1867">
            <v>0</v>
          </cell>
        </row>
        <row r="1869">
          <cell r="E1869" t="str">
            <v>ITEM</v>
          </cell>
        </row>
        <row r="1870">
          <cell r="D1870" t="str">
            <v>HIH6</v>
          </cell>
          <cell r="E1870" t="str">
            <v>Hierro Figurado Nª 6</v>
          </cell>
          <cell r="G1870" t="str">
            <v>UN.</v>
          </cell>
          <cell r="H1870" t="str">
            <v>Kg</v>
          </cell>
          <cell r="I1870">
            <v>2198.5</v>
          </cell>
          <cell r="K1870">
            <v>0</v>
          </cell>
          <cell r="L1870">
            <v>0</v>
          </cell>
          <cell r="N1870">
            <v>2198.5</v>
          </cell>
          <cell r="O1870">
            <v>0</v>
          </cell>
          <cell r="P1870">
            <v>0</v>
          </cell>
          <cell r="Q1870">
            <v>0</v>
          </cell>
          <cell r="X1870">
            <v>0</v>
          </cell>
          <cell r="Z1870" t="e">
            <v>#VALUE!</v>
          </cell>
          <cell r="AA1870" t="e">
            <v>#VALUE!</v>
          </cell>
          <cell r="AB1870">
            <v>0</v>
          </cell>
          <cell r="AC1870">
            <v>0</v>
          </cell>
        </row>
        <row r="1872">
          <cell r="D1872" t="str">
            <v>CODIGO</v>
          </cell>
          <cell r="E1872" t="str">
            <v>DESCRIPCION</v>
          </cell>
          <cell r="F1872" t="str">
            <v>UN</v>
          </cell>
          <cell r="G1872" t="str">
            <v>CANT</v>
          </cell>
          <cell r="H1872" t="str">
            <v>V/UNIT.</v>
          </cell>
          <cell r="I1872" t="str">
            <v>V/TOTAL</v>
          </cell>
          <cell r="K1872" t="str">
            <v>CANT TOTAL</v>
          </cell>
          <cell r="L1872" t="str">
            <v>Vr TOTAL</v>
          </cell>
          <cell r="Y1872" t="str">
            <v>CANT.</v>
          </cell>
          <cell r="Z1872" t="str">
            <v>V/TOTAL</v>
          </cell>
        </row>
        <row r="1873">
          <cell r="E1873" t="str">
            <v>MATERIALES</v>
          </cell>
          <cell r="I1873">
            <v>2198.5</v>
          </cell>
          <cell r="L1873">
            <v>0</v>
          </cell>
          <cell r="Z1873" t="e">
            <v>#VALUE!</v>
          </cell>
        </row>
        <row r="1874">
          <cell r="D1874" t="str">
            <v>MA01H6</v>
          </cell>
          <cell r="E1874" t="str">
            <v>Acero PDR60 N. 6</v>
          </cell>
          <cell r="F1874" t="str">
            <v>Kg</v>
          </cell>
          <cell r="G1874">
            <v>1</v>
          </cell>
          <cell r="H1874">
            <v>2150</v>
          </cell>
          <cell r="I1874">
            <v>2150</v>
          </cell>
          <cell r="J1874">
            <v>0</v>
          </cell>
          <cell r="K1874">
            <v>0</v>
          </cell>
          <cell r="L1874">
            <v>0</v>
          </cell>
          <cell r="Y1874" t="e">
            <v>#VALUE!</v>
          </cell>
          <cell r="Z1874" t="e">
            <v>#VALUE!</v>
          </cell>
        </row>
        <row r="1875">
          <cell r="D1875" t="str">
            <v>MA01AN18</v>
          </cell>
          <cell r="E1875" t="str">
            <v>Alambre Negro</v>
          </cell>
          <cell r="F1875" t="str">
            <v>Kg</v>
          </cell>
          <cell r="G1875">
            <v>2.5000000000000001E-2</v>
          </cell>
          <cell r="H1875">
            <v>1940</v>
          </cell>
          <cell r="I1875">
            <v>48.5</v>
          </cell>
          <cell r="J1875">
            <v>0</v>
          </cell>
          <cell r="K1875">
            <v>0</v>
          </cell>
          <cell r="L1875">
            <v>0</v>
          </cell>
          <cell r="Y1875" t="e">
            <v>#VALUE!</v>
          </cell>
          <cell r="Z1875" t="e">
            <v>#VALUE!</v>
          </cell>
        </row>
        <row r="1877">
          <cell r="E1877" t="str">
            <v>MANO DE OBRA</v>
          </cell>
          <cell r="I1877">
            <v>0</v>
          </cell>
          <cell r="L1877">
            <v>0</v>
          </cell>
          <cell r="Z1877">
            <v>0</v>
          </cell>
        </row>
        <row r="1879">
          <cell r="E1879" t="str">
            <v>VARIOS</v>
          </cell>
          <cell r="I1879">
            <v>0</v>
          </cell>
          <cell r="L1879">
            <v>0</v>
          </cell>
          <cell r="Z1879">
            <v>0</v>
          </cell>
        </row>
        <row r="1881">
          <cell r="E1881" t="str">
            <v>SUBTOTAL</v>
          </cell>
          <cell r="I1881">
            <v>2198.5</v>
          </cell>
          <cell r="L1881">
            <v>0</v>
          </cell>
          <cell r="Z1881" t="e">
            <v>#VALUE!</v>
          </cell>
        </row>
        <row r="1882">
          <cell r="E1882" t="str">
            <v>A.I.U</v>
          </cell>
          <cell r="I1882">
            <v>0</v>
          </cell>
          <cell r="L1882">
            <v>0</v>
          </cell>
          <cell r="Z1882">
            <v>0</v>
          </cell>
        </row>
        <row r="1883">
          <cell r="D1883" t="str">
            <v>AIUAADMON</v>
          </cell>
          <cell r="E1883" t="str">
            <v>Admon</v>
          </cell>
          <cell r="F1883">
            <v>0</v>
          </cell>
          <cell r="I1883">
            <v>0</v>
          </cell>
          <cell r="J1883">
            <v>0</v>
          </cell>
          <cell r="L1883">
            <v>0</v>
          </cell>
          <cell r="Z1883">
            <v>0</v>
          </cell>
        </row>
        <row r="1884">
          <cell r="D1884" t="str">
            <v>AIUAIMPRE</v>
          </cell>
          <cell r="E1884" t="str">
            <v>Imprevistos</v>
          </cell>
          <cell r="F1884">
            <v>0</v>
          </cell>
          <cell r="I1884">
            <v>0</v>
          </cell>
          <cell r="J1884">
            <v>0</v>
          </cell>
          <cell r="L1884">
            <v>0</v>
          </cell>
          <cell r="Z1884">
            <v>0</v>
          </cell>
        </row>
        <row r="1885">
          <cell r="D1885" t="str">
            <v>AIUAUTILI</v>
          </cell>
          <cell r="E1885" t="str">
            <v>Utilidad</v>
          </cell>
          <cell r="F1885">
            <v>0</v>
          </cell>
          <cell r="I1885">
            <v>0</v>
          </cell>
          <cell r="J1885">
            <v>0</v>
          </cell>
          <cell r="L1885">
            <v>0</v>
          </cell>
          <cell r="Z1885">
            <v>0</v>
          </cell>
        </row>
        <row r="1886">
          <cell r="D1886" t="str">
            <v>AIUAIVAUTI</v>
          </cell>
          <cell r="E1886" t="str">
            <v>IVA utilidad</v>
          </cell>
          <cell r="F1886">
            <v>0</v>
          </cell>
          <cell r="I1886">
            <v>0</v>
          </cell>
          <cell r="J1886">
            <v>0</v>
          </cell>
          <cell r="L1886">
            <v>0</v>
          </cell>
          <cell r="Z1886">
            <v>0</v>
          </cell>
        </row>
        <row r="1888">
          <cell r="E1888" t="str">
            <v>ITEM</v>
          </cell>
        </row>
        <row r="1889">
          <cell r="D1889" t="str">
            <v>HIH7</v>
          </cell>
          <cell r="E1889" t="str">
            <v>Hierro Figurado Nª 7</v>
          </cell>
          <cell r="G1889" t="str">
            <v>UN.</v>
          </cell>
          <cell r="H1889" t="str">
            <v>Kg</v>
          </cell>
          <cell r="I1889">
            <v>2198.5</v>
          </cell>
          <cell r="K1889">
            <v>0</v>
          </cell>
          <cell r="L1889">
            <v>0</v>
          </cell>
          <cell r="N1889">
            <v>2198.5</v>
          </cell>
          <cell r="O1889">
            <v>0</v>
          </cell>
          <cell r="P1889">
            <v>0</v>
          </cell>
          <cell r="Q1889">
            <v>0</v>
          </cell>
          <cell r="X1889">
            <v>0</v>
          </cell>
          <cell r="Z1889" t="e">
            <v>#VALUE!</v>
          </cell>
          <cell r="AA1889" t="e">
            <v>#VALUE!</v>
          </cell>
          <cell r="AB1889">
            <v>0</v>
          </cell>
          <cell r="AC1889">
            <v>0</v>
          </cell>
        </row>
        <row r="1891">
          <cell r="D1891" t="str">
            <v>CODIGO</v>
          </cell>
          <cell r="E1891" t="str">
            <v>DESCRIPCION</v>
          </cell>
          <cell r="F1891" t="str">
            <v>UN</v>
          </cell>
          <cell r="G1891" t="str">
            <v>CANT</v>
          </cell>
          <cell r="H1891" t="str">
            <v>V/UNIT.</v>
          </cell>
          <cell r="I1891" t="str">
            <v>V/TOTAL</v>
          </cell>
          <cell r="K1891" t="str">
            <v>CANT TOTAL</v>
          </cell>
          <cell r="L1891" t="str">
            <v>Vr TOTAL</v>
          </cell>
          <cell r="Y1891" t="str">
            <v>CANT.</v>
          </cell>
          <cell r="Z1891" t="str">
            <v>V/TOTAL</v>
          </cell>
        </row>
        <row r="1892">
          <cell r="E1892" t="str">
            <v>MATERIALES</v>
          </cell>
          <cell r="I1892">
            <v>2198.5</v>
          </cell>
          <cell r="L1892">
            <v>0</v>
          </cell>
          <cell r="Z1892" t="e">
            <v>#VALUE!</v>
          </cell>
        </row>
        <row r="1893">
          <cell r="D1893" t="str">
            <v>MA01H7</v>
          </cell>
          <cell r="E1893" t="str">
            <v>Acero PDR60 N. 7</v>
          </cell>
          <cell r="F1893" t="str">
            <v>Kg</v>
          </cell>
          <cell r="G1893">
            <v>1</v>
          </cell>
          <cell r="H1893">
            <v>2150</v>
          </cell>
          <cell r="I1893">
            <v>2150</v>
          </cell>
          <cell r="J1893">
            <v>0</v>
          </cell>
          <cell r="K1893">
            <v>0</v>
          </cell>
          <cell r="L1893">
            <v>0</v>
          </cell>
          <cell r="Y1893" t="e">
            <v>#VALUE!</v>
          </cell>
          <cell r="Z1893" t="e">
            <v>#VALUE!</v>
          </cell>
        </row>
        <row r="1894">
          <cell r="D1894" t="str">
            <v>MA01AN18</v>
          </cell>
          <cell r="E1894" t="str">
            <v>Alambre Negro</v>
          </cell>
          <cell r="F1894" t="str">
            <v>Kg</v>
          </cell>
          <cell r="G1894">
            <v>2.5000000000000001E-2</v>
          </cell>
          <cell r="H1894">
            <v>1940</v>
          </cell>
          <cell r="I1894">
            <v>48.5</v>
          </cell>
          <cell r="J1894">
            <v>0</v>
          </cell>
          <cell r="K1894">
            <v>0</v>
          </cell>
          <cell r="L1894">
            <v>0</v>
          </cell>
          <cell r="Y1894" t="e">
            <v>#VALUE!</v>
          </cell>
          <cell r="Z1894" t="e">
            <v>#VALUE!</v>
          </cell>
        </row>
        <row r="1896">
          <cell r="E1896" t="str">
            <v>MANO DE OBRA</v>
          </cell>
          <cell r="I1896">
            <v>0</v>
          </cell>
          <cell r="L1896">
            <v>0</v>
          </cell>
          <cell r="Z1896">
            <v>0</v>
          </cell>
        </row>
        <row r="1898">
          <cell r="E1898" t="str">
            <v>VARIOS</v>
          </cell>
          <cell r="I1898">
            <v>0</v>
          </cell>
          <cell r="L1898">
            <v>0</v>
          </cell>
          <cell r="Z1898">
            <v>0</v>
          </cell>
        </row>
        <row r="1900">
          <cell r="E1900" t="str">
            <v>SUBTOTAL</v>
          </cell>
          <cell r="I1900">
            <v>2198.5</v>
          </cell>
          <cell r="L1900">
            <v>0</v>
          </cell>
          <cell r="Z1900" t="e">
            <v>#VALUE!</v>
          </cell>
        </row>
        <row r="1901">
          <cell r="E1901" t="str">
            <v>A.I.U</v>
          </cell>
          <cell r="I1901">
            <v>0</v>
          </cell>
          <cell r="L1901">
            <v>0</v>
          </cell>
          <cell r="Z1901">
            <v>0</v>
          </cell>
        </row>
        <row r="1902">
          <cell r="D1902" t="str">
            <v>AIUAADMON</v>
          </cell>
          <cell r="E1902" t="str">
            <v>Admon</v>
          </cell>
          <cell r="F1902">
            <v>0</v>
          </cell>
          <cell r="I1902">
            <v>0</v>
          </cell>
          <cell r="J1902">
            <v>0</v>
          </cell>
          <cell r="L1902">
            <v>0</v>
          </cell>
          <cell r="Z1902">
            <v>0</v>
          </cell>
        </row>
        <row r="1903">
          <cell r="D1903" t="str">
            <v>AIUAIMPRE</v>
          </cell>
          <cell r="E1903" t="str">
            <v>Imprevistos</v>
          </cell>
          <cell r="F1903">
            <v>0</v>
          </cell>
          <cell r="I1903">
            <v>0</v>
          </cell>
          <cell r="J1903">
            <v>0</v>
          </cell>
          <cell r="L1903">
            <v>0</v>
          </cell>
          <cell r="Z1903">
            <v>0</v>
          </cell>
        </row>
        <row r="1904">
          <cell r="D1904" t="str">
            <v>AIUAUTILI</v>
          </cell>
          <cell r="E1904" t="str">
            <v>Utilidad</v>
          </cell>
          <cell r="F1904">
            <v>0</v>
          </cell>
          <cell r="I1904">
            <v>0</v>
          </cell>
          <cell r="J1904">
            <v>0</v>
          </cell>
          <cell r="L1904">
            <v>0</v>
          </cell>
          <cell r="Z1904">
            <v>0</v>
          </cell>
        </row>
        <row r="1905">
          <cell r="D1905" t="str">
            <v>AIUAIVAUTI</v>
          </cell>
          <cell r="E1905" t="str">
            <v>IVA utilidad</v>
          </cell>
          <cell r="F1905">
            <v>0</v>
          </cell>
          <cell r="I1905">
            <v>0</v>
          </cell>
          <cell r="J1905">
            <v>0</v>
          </cell>
          <cell r="L1905">
            <v>0</v>
          </cell>
          <cell r="Z1905">
            <v>0</v>
          </cell>
        </row>
        <row r="1907">
          <cell r="E1907" t="str">
            <v>ITEM</v>
          </cell>
        </row>
        <row r="1908">
          <cell r="D1908" t="str">
            <v>HIH8</v>
          </cell>
          <cell r="E1908" t="str">
            <v>Hierro Figurado Nª 8</v>
          </cell>
          <cell r="G1908" t="str">
            <v>UN.</v>
          </cell>
          <cell r="H1908" t="str">
            <v>Kg</v>
          </cell>
          <cell r="I1908">
            <v>2198.5</v>
          </cell>
          <cell r="K1908">
            <v>0</v>
          </cell>
          <cell r="L1908">
            <v>0</v>
          </cell>
          <cell r="N1908">
            <v>2198.5</v>
          </cell>
          <cell r="O1908">
            <v>0</v>
          </cell>
          <cell r="P1908">
            <v>0</v>
          </cell>
          <cell r="Q1908">
            <v>0</v>
          </cell>
          <cell r="X1908">
            <v>0</v>
          </cell>
          <cell r="Z1908" t="e">
            <v>#VALUE!</v>
          </cell>
          <cell r="AA1908" t="e">
            <v>#VALUE!</v>
          </cell>
          <cell r="AB1908">
            <v>0</v>
          </cell>
          <cell r="AC1908">
            <v>0</v>
          </cell>
        </row>
        <row r="1910">
          <cell r="D1910" t="str">
            <v>CODIGO</v>
          </cell>
          <cell r="E1910" t="str">
            <v>DESCRIPCION</v>
          </cell>
          <cell r="F1910" t="str">
            <v>UN</v>
          </cell>
          <cell r="G1910" t="str">
            <v>CANT</v>
          </cell>
          <cell r="H1910" t="str">
            <v>V/UNIT.</v>
          </cell>
          <cell r="I1910" t="str">
            <v>V/TOTAL</v>
          </cell>
          <cell r="K1910" t="str">
            <v>CANT TOTAL</v>
          </cell>
          <cell r="L1910" t="str">
            <v>Vr TOTAL</v>
          </cell>
          <cell r="Y1910" t="str">
            <v>CANT.</v>
          </cell>
          <cell r="Z1910" t="str">
            <v>V/TOTAL</v>
          </cell>
        </row>
        <row r="1911">
          <cell r="E1911" t="str">
            <v>MATERIALES</v>
          </cell>
          <cell r="I1911">
            <v>2198.5</v>
          </cell>
          <cell r="L1911">
            <v>0</v>
          </cell>
          <cell r="Z1911" t="e">
            <v>#VALUE!</v>
          </cell>
        </row>
        <row r="1912">
          <cell r="D1912" t="str">
            <v>MA01H8</v>
          </cell>
          <cell r="E1912" t="str">
            <v>Acero PDR60 N. 8</v>
          </cell>
          <cell r="F1912" t="str">
            <v>Kg</v>
          </cell>
          <cell r="G1912">
            <v>1</v>
          </cell>
          <cell r="H1912">
            <v>2150</v>
          </cell>
          <cell r="I1912">
            <v>2150</v>
          </cell>
          <cell r="J1912">
            <v>0</v>
          </cell>
          <cell r="K1912">
            <v>0</v>
          </cell>
          <cell r="L1912">
            <v>0</v>
          </cell>
          <cell r="Y1912" t="e">
            <v>#VALUE!</v>
          </cell>
          <cell r="Z1912" t="e">
            <v>#VALUE!</v>
          </cell>
        </row>
        <row r="1913">
          <cell r="D1913" t="str">
            <v>MA01AN18</v>
          </cell>
          <cell r="E1913" t="str">
            <v>Alambre Negro</v>
          </cell>
          <cell r="F1913" t="str">
            <v>Kg</v>
          </cell>
          <cell r="G1913">
            <v>2.5000000000000001E-2</v>
          </cell>
          <cell r="H1913">
            <v>1940</v>
          </cell>
          <cell r="I1913">
            <v>48.5</v>
          </cell>
          <cell r="J1913">
            <v>0</v>
          </cell>
          <cell r="K1913">
            <v>0</v>
          </cell>
          <cell r="L1913">
            <v>0</v>
          </cell>
          <cell r="Y1913" t="e">
            <v>#VALUE!</v>
          </cell>
          <cell r="Z1913" t="e">
            <v>#VALUE!</v>
          </cell>
        </row>
        <row r="1915">
          <cell r="E1915" t="str">
            <v>MANO DE OBRA</v>
          </cell>
          <cell r="I1915">
            <v>0</v>
          </cell>
          <cell r="L1915">
            <v>0</v>
          </cell>
          <cell r="Z1915">
            <v>0</v>
          </cell>
        </row>
        <row r="1917">
          <cell r="E1917" t="str">
            <v>VARIOS</v>
          </cell>
          <cell r="I1917">
            <v>0</v>
          </cell>
          <cell r="L1917">
            <v>0</v>
          </cell>
          <cell r="Z1917">
            <v>0</v>
          </cell>
        </row>
        <row r="1919">
          <cell r="E1919" t="str">
            <v>SUBTOTAL</v>
          </cell>
          <cell r="I1919">
            <v>2198.5</v>
          </cell>
          <cell r="L1919">
            <v>0</v>
          </cell>
          <cell r="Z1919" t="e">
            <v>#VALUE!</v>
          </cell>
        </row>
        <row r="1920">
          <cell r="E1920" t="str">
            <v>A.I.U</v>
          </cell>
          <cell r="I1920">
            <v>0</v>
          </cell>
          <cell r="L1920">
            <v>0</v>
          </cell>
          <cell r="Z1920">
            <v>0</v>
          </cell>
        </row>
        <row r="1921">
          <cell r="D1921" t="str">
            <v>AIUAADMON</v>
          </cell>
          <cell r="E1921" t="str">
            <v>Admon</v>
          </cell>
          <cell r="F1921">
            <v>0</v>
          </cell>
          <cell r="I1921">
            <v>0</v>
          </cell>
          <cell r="J1921">
            <v>0</v>
          </cell>
          <cell r="L1921">
            <v>0</v>
          </cell>
          <cell r="Z1921">
            <v>0</v>
          </cell>
        </row>
        <row r="1922">
          <cell r="D1922" t="str">
            <v>AIUAIMPRE</v>
          </cell>
          <cell r="E1922" t="str">
            <v>Imprevistos</v>
          </cell>
          <cell r="F1922">
            <v>0</v>
          </cell>
          <cell r="I1922">
            <v>0</v>
          </cell>
          <cell r="J1922">
            <v>0</v>
          </cell>
          <cell r="L1922">
            <v>0</v>
          </cell>
          <cell r="Z1922">
            <v>0</v>
          </cell>
        </row>
        <row r="1923">
          <cell r="D1923" t="str">
            <v>AIUAUTILI</v>
          </cell>
          <cell r="E1923" t="str">
            <v>Utilidad</v>
          </cell>
          <cell r="F1923">
            <v>0</v>
          </cell>
          <cell r="I1923">
            <v>0</v>
          </cell>
          <cell r="J1923">
            <v>0</v>
          </cell>
          <cell r="L1923">
            <v>0</v>
          </cell>
          <cell r="Z1923">
            <v>0</v>
          </cell>
        </row>
        <row r="1924">
          <cell r="D1924" t="str">
            <v>AIUAIVAUTI</v>
          </cell>
          <cell r="E1924" t="str">
            <v>IVA utilidad</v>
          </cell>
          <cell r="F1924">
            <v>0</v>
          </cell>
          <cell r="I1924">
            <v>0</v>
          </cell>
          <cell r="J1924">
            <v>0</v>
          </cell>
          <cell r="L1924">
            <v>0</v>
          </cell>
          <cell r="Z1924">
            <v>0</v>
          </cell>
        </row>
        <row r="1926">
          <cell r="E1926" t="str">
            <v>ITEM</v>
          </cell>
        </row>
        <row r="1927">
          <cell r="D1927" t="str">
            <v>HIA2</v>
          </cell>
          <cell r="E1927" t="str">
            <v>Acero A-37 Nª 2 Chipa</v>
          </cell>
          <cell r="G1927" t="str">
            <v>UN.</v>
          </cell>
          <cell r="H1927" t="str">
            <v>Kg</v>
          </cell>
          <cell r="I1927">
            <v>1404</v>
          </cell>
          <cell r="K1927">
            <v>0</v>
          </cell>
          <cell r="L1927">
            <v>0</v>
          </cell>
          <cell r="N1927">
            <v>1404</v>
          </cell>
          <cell r="O1927">
            <v>0</v>
          </cell>
          <cell r="P1927">
            <v>0</v>
          </cell>
          <cell r="Q1927">
            <v>0</v>
          </cell>
          <cell r="X1927">
            <v>0</v>
          </cell>
          <cell r="Z1927" t="e">
            <v>#VALUE!</v>
          </cell>
          <cell r="AA1927" t="e">
            <v>#VALUE!</v>
          </cell>
          <cell r="AB1927">
            <v>0</v>
          </cell>
          <cell r="AC1927">
            <v>0</v>
          </cell>
        </row>
        <row r="1928">
          <cell r="I1928">
            <v>28080</v>
          </cell>
        </row>
        <row r="1929">
          <cell r="D1929" t="str">
            <v>CODIGO</v>
          </cell>
          <cell r="E1929" t="str">
            <v>DESCRIPCION</v>
          </cell>
          <cell r="F1929" t="str">
            <v>UN</v>
          </cell>
          <cell r="G1929" t="str">
            <v>CANT</v>
          </cell>
          <cell r="H1929" t="str">
            <v>V/UNIT.</v>
          </cell>
          <cell r="I1929" t="str">
            <v>V/TOTAL</v>
          </cell>
          <cell r="K1929" t="str">
            <v>CANT TOTAL</v>
          </cell>
          <cell r="L1929" t="str">
            <v>Vr TOTAL</v>
          </cell>
          <cell r="Y1929" t="str">
            <v>CANT.</v>
          </cell>
          <cell r="Z1929" t="str">
            <v>V/TOTAL</v>
          </cell>
        </row>
        <row r="1930">
          <cell r="E1930" t="str">
            <v>MATERIALES</v>
          </cell>
          <cell r="I1930">
            <v>1404</v>
          </cell>
          <cell r="L1930">
            <v>0</v>
          </cell>
          <cell r="Z1930" t="e">
            <v>#VALUE!</v>
          </cell>
        </row>
        <row r="1931">
          <cell r="D1931" t="str">
            <v>MA01A2</v>
          </cell>
          <cell r="E1931" t="str">
            <v>Acero A-2</v>
          </cell>
          <cell r="F1931" t="str">
            <v>Kg</v>
          </cell>
          <cell r="G1931">
            <v>1</v>
          </cell>
          <cell r="H1931">
            <v>1404</v>
          </cell>
          <cell r="I1931">
            <v>1404</v>
          </cell>
          <cell r="J1931">
            <v>0</v>
          </cell>
          <cell r="K1931">
            <v>0</v>
          </cell>
          <cell r="L1931">
            <v>0</v>
          </cell>
          <cell r="Y1931" t="e">
            <v>#VALUE!</v>
          </cell>
          <cell r="Z1931" t="e">
            <v>#VALUE!</v>
          </cell>
        </row>
        <row r="1934">
          <cell r="E1934" t="str">
            <v>MANO DE OBRA</v>
          </cell>
          <cell r="I1934">
            <v>0</v>
          </cell>
          <cell r="L1934">
            <v>0</v>
          </cell>
          <cell r="Z1934">
            <v>0</v>
          </cell>
        </row>
        <row r="1936">
          <cell r="E1936" t="str">
            <v>VARIOS</v>
          </cell>
          <cell r="I1936">
            <v>0</v>
          </cell>
          <cell r="L1936">
            <v>0</v>
          </cell>
          <cell r="Z1936">
            <v>0</v>
          </cell>
        </row>
        <row r="1938">
          <cell r="E1938" t="str">
            <v>SUBTOTAL</v>
          </cell>
          <cell r="I1938">
            <v>1404</v>
          </cell>
          <cell r="L1938">
            <v>0</v>
          </cell>
          <cell r="Z1938" t="e">
            <v>#VALUE!</v>
          </cell>
        </row>
        <row r="1939">
          <cell r="E1939" t="str">
            <v>A.I.U</v>
          </cell>
          <cell r="I1939">
            <v>0</v>
          </cell>
          <cell r="L1939">
            <v>0</v>
          </cell>
          <cell r="Z1939">
            <v>0</v>
          </cell>
        </row>
        <row r="1940">
          <cell r="D1940" t="str">
            <v>AIUAADMON</v>
          </cell>
          <cell r="E1940" t="str">
            <v>Admon</v>
          </cell>
          <cell r="F1940">
            <v>0</v>
          </cell>
          <cell r="I1940">
            <v>0</v>
          </cell>
          <cell r="J1940">
            <v>0</v>
          </cell>
          <cell r="L1940">
            <v>0</v>
          </cell>
          <cell r="Z1940">
            <v>0</v>
          </cell>
        </row>
        <row r="1941">
          <cell r="D1941" t="str">
            <v>AIUAIMPRE</v>
          </cell>
          <cell r="E1941" t="str">
            <v>Imprevistos</v>
          </cell>
          <cell r="F1941">
            <v>0</v>
          </cell>
          <cell r="I1941">
            <v>0</v>
          </cell>
          <cell r="J1941">
            <v>0</v>
          </cell>
          <cell r="L1941">
            <v>0</v>
          </cell>
          <cell r="Z1941">
            <v>0</v>
          </cell>
        </row>
        <row r="1942">
          <cell r="D1942" t="str">
            <v>AIUAUTILI</v>
          </cell>
          <cell r="E1942" t="str">
            <v>Utilidad</v>
          </cell>
          <cell r="F1942">
            <v>0</v>
          </cell>
          <cell r="I1942">
            <v>0</v>
          </cell>
          <cell r="J1942">
            <v>0</v>
          </cell>
          <cell r="L1942">
            <v>0</v>
          </cell>
          <cell r="Z1942">
            <v>0</v>
          </cell>
        </row>
        <row r="1943">
          <cell r="D1943" t="str">
            <v>AIUAIVAUTI</v>
          </cell>
          <cell r="E1943" t="str">
            <v>IVA utilidad</v>
          </cell>
          <cell r="F1943">
            <v>0</v>
          </cell>
          <cell r="I1943">
            <v>0</v>
          </cell>
          <cell r="J1943">
            <v>0</v>
          </cell>
          <cell r="L1943">
            <v>0</v>
          </cell>
          <cell r="Z1943">
            <v>0</v>
          </cell>
        </row>
        <row r="1945">
          <cell r="E1945" t="str">
            <v>ITEM</v>
          </cell>
        </row>
        <row r="1946">
          <cell r="D1946" t="str">
            <v>HIA3</v>
          </cell>
          <cell r="E1946" t="str">
            <v>Acero A-37 Nª 3 Chipa</v>
          </cell>
          <cell r="G1946" t="str">
            <v>UN.</v>
          </cell>
          <cell r="H1946" t="str">
            <v>Kg</v>
          </cell>
          <cell r="I1946">
            <v>1404</v>
          </cell>
          <cell r="K1946">
            <v>0</v>
          </cell>
          <cell r="L1946">
            <v>0</v>
          </cell>
          <cell r="N1946">
            <v>1404</v>
          </cell>
          <cell r="O1946">
            <v>0</v>
          </cell>
          <cell r="P1946">
            <v>0</v>
          </cell>
          <cell r="Q1946">
            <v>0</v>
          </cell>
          <cell r="X1946">
            <v>0</v>
          </cell>
          <cell r="Y1946" t="str">
            <v>Kg</v>
          </cell>
          <cell r="Z1946" t="e">
            <v>#VALUE!</v>
          </cell>
          <cell r="AA1946" t="e">
            <v>#VALUE!</v>
          </cell>
          <cell r="AB1946">
            <v>0</v>
          </cell>
          <cell r="AC1946">
            <v>0</v>
          </cell>
        </row>
        <row r="1948">
          <cell r="D1948" t="str">
            <v>CODIGO</v>
          </cell>
          <cell r="E1948" t="str">
            <v>DESCRIPCION</v>
          </cell>
          <cell r="F1948" t="str">
            <v>UN</v>
          </cell>
          <cell r="G1948" t="str">
            <v>CANT</v>
          </cell>
          <cell r="H1948" t="str">
            <v>V/UNIT.</v>
          </cell>
          <cell r="I1948" t="str">
            <v>V/TOTAL</v>
          </cell>
          <cell r="K1948" t="str">
            <v>CANT TOTAL</v>
          </cell>
          <cell r="L1948" t="str">
            <v>Vr TOTAL</v>
          </cell>
          <cell r="Y1948" t="str">
            <v>CANT.</v>
          </cell>
          <cell r="Z1948" t="str">
            <v>V/TOTAL</v>
          </cell>
        </row>
        <row r="1949">
          <cell r="E1949" t="str">
            <v>MATERIALES</v>
          </cell>
          <cell r="I1949">
            <v>1404</v>
          </cell>
          <cell r="L1949">
            <v>0</v>
          </cell>
          <cell r="Z1949" t="e">
            <v>#VALUE!</v>
          </cell>
        </row>
        <row r="1950">
          <cell r="D1950" t="str">
            <v>MA01A3</v>
          </cell>
          <cell r="E1950" t="str">
            <v>Acero A-3</v>
          </cell>
          <cell r="F1950" t="str">
            <v>Kg</v>
          </cell>
          <cell r="G1950">
            <v>1</v>
          </cell>
          <cell r="H1950">
            <v>1404</v>
          </cell>
          <cell r="I1950">
            <v>1404</v>
          </cell>
          <cell r="J1950">
            <v>0</v>
          </cell>
          <cell r="K1950">
            <v>0</v>
          </cell>
          <cell r="L1950">
            <v>0</v>
          </cell>
          <cell r="Y1950" t="e">
            <v>#VALUE!</v>
          </cell>
          <cell r="Z1950" t="e">
            <v>#VALUE!</v>
          </cell>
        </row>
        <row r="1953">
          <cell r="E1953" t="str">
            <v>MANO DE OBRA</v>
          </cell>
          <cell r="I1953">
            <v>0</v>
          </cell>
          <cell r="L1953">
            <v>0</v>
          </cell>
          <cell r="Z1953">
            <v>0</v>
          </cell>
        </row>
        <row r="1955">
          <cell r="E1955" t="str">
            <v>VARIOS</v>
          </cell>
          <cell r="I1955">
            <v>0</v>
          </cell>
          <cell r="L1955">
            <v>0</v>
          </cell>
          <cell r="Z1955">
            <v>0</v>
          </cell>
        </row>
        <row r="1957">
          <cell r="E1957" t="str">
            <v>SUBTOTAL</v>
          </cell>
          <cell r="I1957">
            <v>1404</v>
          </cell>
          <cell r="L1957">
            <v>0</v>
          </cell>
          <cell r="Z1957" t="e">
            <v>#VALUE!</v>
          </cell>
        </row>
        <row r="1958">
          <cell r="E1958" t="str">
            <v>A.I.U</v>
          </cell>
          <cell r="I1958">
            <v>0</v>
          </cell>
          <cell r="L1958">
            <v>0</v>
          </cell>
          <cell r="Z1958">
            <v>0</v>
          </cell>
        </row>
        <row r="1959">
          <cell r="D1959" t="str">
            <v>AIUAADMON</v>
          </cell>
          <cell r="E1959" t="str">
            <v>Admon</v>
          </cell>
          <cell r="F1959">
            <v>0</v>
          </cell>
          <cell r="I1959">
            <v>0</v>
          </cell>
          <cell r="J1959">
            <v>0</v>
          </cell>
          <cell r="L1959">
            <v>0</v>
          </cell>
          <cell r="Z1959">
            <v>0</v>
          </cell>
        </row>
        <row r="1960">
          <cell r="D1960" t="str">
            <v>AIUAIMPRE</v>
          </cell>
          <cell r="E1960" t="str">
            <v>Imprevistos</v>
          </cell>
          <cell r="F1960">
            <v>0</v>
          </cell>
          <cell r="I1960">
            <v>0</v>
          </cell>
          <cell r="J1960">
            <v>0</v>
          </cell>
          <cell r="L1960">
            <v>0</v>
          </cell>
          <cell r="Z1960">
            <v>0</v>
          </cell>
        </row>
        <row r="1961">
          <cell r="D1961" t="str">
            <v>AIUAUTILI</v>
          </cell>
          <cell r="E1961" t="str">
            <v>Utilidad</v>
          </cell>
          <cell r="F1961">
            <v>0</v>
          </cell>
          <cell r="I1961">
            <v>0</v>
          </cell>
          <cell r="J1961">
            <v>0</v>
          </cell>
          <cell r="L1961">
            <v>0</v>
          </cell>
          <cell r="Z1961">
            <v>0</v>
          </cell>
        </row>
        <row r="1962">
          <cell r="D1962" t="str">
            <v>AIUAIVAUTI</v>
          </cell>
          <cell r="E1962" t="str">
            <v>IVA utilidad</v>
          </cell>
          <cell r="F1962">
            <v>0</v>
          </cell>
          <cell r="I1962">
            <v>0</v>
          </cell>
          <cell r="J1962">
            <v>0</v>
          </cell>
          <cell r="L1962">
            <v>0</v>
          </cell>
          <cell r="Z1962">
            <v>0</v>
          </cell>
        </row>
        <row r="1964">
          <cell r="E1964" t="str">
            <v>ITEM</v>
          </cell>
        </row>
        <row r="1965">
          <cell r="D1965" t="str">
            <v>COIMPA14</v>
          </cell>
          <cell r="E1965" t="str">
            <v xml:space="preserve">Instalacion Comcreto Baja Resistencia 7-17,5 Mpa </v>
          </cell>
          <cell r="G1965" t="str">
            <v>UN.</v>
          </cell>
          <cell r="H1965" t="str">
            <v>M3</v>
          </cell>
          <cell r="I1965">
            <v>261150</v>
          </cell>
          <cell r="K1965">
            <v>2</v>
          </cell>
          <cell r="L1965">
            <v>522300</v>
          </cell>
          <cell r="N1965">
            <v>0</v>
          </cell>
          <cell r="O1965">
            <v>250000</v>
          </cell>
          <cell r="P1965">
            <v>11150</v>
          </cell>
          <cell r="Q1965">
            <v>0</v>
          </cell>
          <cell r="X1965">
            <v>522300</v>
          </cell>
          <cell r="Y1965" t="str">
            <v>M3</v>
          </cell>
          <cell r="Z1965" t="e">
            <v>#N/A</v>
          </cell>
          <cell r="AA1965">
            <v>0</v>
          </cell>
          <cell r="AB1965" t="e">
            <v>#N/A</v>
          </cell>
          <cell r="AC1965" t="e">
            <v>#N/A</v>
          </cell>
        </row>
        <row r="1967">
          <cell r="D1967" t="str">
            <v>CODIGO</v>
          </cell>
          <cell r="E1967" t="str">
            <v>DESCRIPCION</v>
          </cell>
          <cell r="F1967" t="str">
            <v>UN</v>
          </cell>
          <cell r="G1967" t="str">
            <v>CANT</v>
          </cell>
          <cell r="H1967" t="str">
            <v>V/UNIT.</v>
          </cell>
          <cell r="I1967" t="str">
            <v>V/TOTAL</v>
          </cell>
          <cell r="K1967" t="str">
            <v>CANT TOTAL</v>
          </cell>
          <cell r="L1967" t="str">
            <v>Vr TOTAL</v>
          </cell>
          <cell r="Y1967" t="str">
            <v>CANT.</v>
          </cell>
          <cell r="Z1967" t="str">
            <v>V/TOTAL</v>
          </cell>
        </row>
        <row r="1968">
          <cell r="E1968" t="str">
            <v>MATERIALES</v>
          </cell>
          <cell r="I1968">
            <v>0</v>
          </cell>
          <cell r="L1968">
            <v>0</v>
          </cell>
          <cell r="Z1968">
            <v>0</v>
          </cell>
        </row>
        <row r="1969">
          <cell r="I1969">
            <v>0</v>
          </cell>
          <cell r="J1969">
            <v>0</v>
          </cell>
          <cell r="K1969">
            <v>0</v>
          </cell>
          <cell r="L1969">
            <v>0</v>
          </cell>
          <cell r="Y1969">
            <v>0</v>
          </cell>
          <cell r="Z1969">
            <v>0</v>
          </cell>
        </row>
        <row r="1972">
          <cell r="E1972" t="str">
            <v>MANO DE OBRA</v>
          </cell>
          <cell r="I1972">
            <v>250000</v>
          </cell>
          <cell r="L1972">
            <v>500000</v>
          </cell>
          <cell r="Z1972" t="e">
            <v>#N/A</v>
          </cell>
        </row>
        <row r="1973">
          <cell r="D1973" t="str">
            <v>MOCOIMPA14</v>
          </cell>
          <cell r="E1973" t="str">
            <v>Instalacion Concretos Baja Resistencia</v>
          </cell>
          <cell r="F1973" t="str">
            <v>M3</v>
          </cell>
          <cell r="G1973">
            <v>1</v>
          </cell>
          <cell r="H1973">
            <v>250000</v>
          </cell>
          <cell r="I1973">
            <v>250000</v>
          </cell>
          <cell r="J1973">
            <v>0</v>
          </cell>
          <cell r="K1973">
            <v>2</v>
          </cell>
          <cell r="L1973">
            <v>500000</v>
          </cell>
          <cell r="Y1973" t="e">
            <v>#N/A</v>
          </cell>
          <cell r="Z1973" t="e">
            <v>#N/A</v>
          </cell>
        </row>
        <row r="1974">
          <cell r="E1974" t="str">
            <v>VARIOS</v>
          </cell>
          <cell r="I1974">
            <v>11150</v>
          </cell>
          <cell r="L1974">
            <v>22300</v>
          </cell>
          <cell r="Z1974" t="e">
            <v>#N/A</v>
          </cell>
        </row>
        <row r="1975">
          <cell r="D1975" t="str">
            <v>TC07H500</v>
          </cell>
          <cell r="E1975" t="str">
            <v>Herramienta y Varios</v>
          </cell>
          <cell r="F1975" t="str">
            <v>Gb</v>
          </cell>
          <cell r="G1975">
            <v>1</v>
          </cell>
          <cell r="H1975">
            <v>500</v>
          </cell>
          <cell r="I1975">
            <v>500</v>
          </cell>
          <cell r="J1975">
            <v>0</v>
          </cell>
          <cell r="K1975">
            <v>2</v>
          </cell>
          <cell r="L1975">
            <v>1000</v>
          </cell>
          <cell r="Y1975" t="e">
            <v>#N/A</v>
          </cell>
          <cell r="Z1975" t="e">
            <v>#N/A</v>
          </cell>
        </row>
        <row r="1976">
          <cell r="D1976" t="str">
            <v>AL07FTE</v>
          </cell>
          <cell r="E1976" t="str">
            <v>Formaleta Tipica Estructural</v>
          </cell>
          <cell r="F1976" t="str">
            <v>m2</v>
          </cell>
          <cell r="G1976">
            <v>1</v>
          </cell>
          <cell r="H1976">
            <v>4800</v>
          </cell>
          <cell r="I1976">
            <v>4800</v>
          </cell>
          <cell r="J1976">
            <v>0</v>
          </cell>
          <cell r="K1976">
            <v>2</v>
          </cell>
          <cell r="L1976">
            <v>9600</v>
          </cell>
          <cell r="Y1976" t="e">
            <v>#N/A</v>
          </cell>
          <cell r="Z1976" t="e">
            <v>#N/A</v>
          </cell>
        </row>
        <row r="1977">
          <cell r="D1977" t="str">
            <v>AL07VCG</v>
          </cell>
          <cell r="E1977" t="str">
            <v>Vibrador para concretos a Gasolina</v>
          </cell>
          <cell r="F1977" t="str">
            <v>Hr</v>
          </cell>
          <cell r="G1977">
            <v>0.13</v>
          </cell>
          <cell r="H1977">
            <v>45000</v>
          </cell>
          <cell r="I1977">
            <v>5850</v>
          </cell>
          <cell r="J1977">
            <v>0</v>
          </cell>
          <cell r="K1977">
            <v>0.26</v>
          </cell>
          <cell r="L1977">
            <v>11700</v>
          </cell>
          <cell r="Y1977" t="e">
            <v>#N/A</v>
          </cell>
          <cell r="Z1977" t="e">
            <v>#N/A</v>
          </cell>
        </row>
        <row r="1978">
          <cell r="E1978" t="str">
            <v>SUBTOTAL</v>
          </cell>
          <cell r="I1978">
            <v>261150</v>
          </cell>
          <cell r="L1978">
            <v>522300</v>
          </cell>
          <cell r="Z1978" t="e">
            <v>#N/A</v>
          </cell>
        </row>
        <row r="1979">
          <cell r="E1979" t="str">
            <v>A.I.U</v>
          </cell>
          <cell r="I1979">
            <v>0</v>
          </cell>
          <cell r="L1979">
            <v>0</v>
          </cell>
          <cell r="Z1979">
            <v>0</v>
          </cell>
        </row>
        <row r="1980">
          <cell r="D1980" t="str">
            <v>AIUAADMON</v>
          </cell>
          <cell r="E1980" t="str">
            <v>Admon</v>
          </cell>
          <cell r="F1980">
            <v>0</v>
          </cell>
          <cell r="I1980">
            <v>0</v>
          </cell>
          <cell r="J1980">
            <v>0</v>
          </cell>
          <cell r="L1980">
            <v>0</v>
          </cell>
          <cell r="Z1980">
            <v>0</v>
          </cell>
        </row>
        <row r="1981">
          <cell r="D1981" t="str">
            <v>AIUAIMPRE</v>
          </cell>
          <cell r="E1981" t="str">
            <v>Imprevistos</v>
          </cell>
          <cell r="F1981">
            <v>0</v>
          </cell>
          <cell r="I1981">
            <v>0</v>
          </cell>
          <cell r="J1981">
            <v>0</v>
          </cell>
          <cell r="L1981">
            <v>0</v>
          </cell>
          <cell r="Z1981">
            <v>0</v>
          </cell>
        </row>
        <row r="1982">
          <cell r="D1982" t="str">
            <v>AIUAUTILI</v>
          </cell>
          <cell r="E1982" t="str">
            <v>Utilidad</v>
          </cell>
          <cell r="F1982">
            <v>0</v>
          </cell>
          <cell r="I1982">
            <v>0</v>
          </cell>
          <cell r="J1982">
            <v>0</v>
          </cell>
          <cell r="L1982">
            <v>0</v>
          </cell>
          <cell r="Z1982">
            <v>0</v>
          </cell>
        </row>
        <row r="1983">
          <cell r="D1983" t="str">
            <v>AIUAIVAUTI</v>
          </cell>
          <cell r="E1983" t="str">
            <v>IVA utilidad</v>
          </cell>
          <cell r="F1983">
            <v>0</v>
          </cell>
          <cell r="I1983">
            <v>0</v>
          </cell>
          <cell r="J1983">
            <v>0</v>
          </cell>
          <cell r="L1983">
            <v>0</v>
          </cell>
          <cell r="Z1983">
            <v>0</v>
          </cell>
        </row>
        <row r="1985">
          <cell r="E1985" t="str">
            <v>ITEM</v>
          </cell>
        </row>
        <row r="1986">
          <cell r="D1986" t="str">
            <v>COMPA14</v>
          </cell>
          <cell r="E1986" t="str">
            <v>Comcreto resistencia 14.0 Mpa (140 Kg/cm2)</v>
          </cell>
          <cell r="G1986" t="str">
            <v>UN.</v>
          </cell>
          <cell r="H1986" t="str">
            <v>M3</v>
          </cell>
          <cell r="I1986">
            <v>187125</v>
          </cell>
          <cell r="K1986">
            <v>20</v>
          </cell>
          <cell r="L1986">
            <v>3742500</v>
          </cell>
          <cell r="N1986">
            <v>183525</v>
          </cell>
          <cell r="O1986">
            <v>0</v>
          </cell>
          <cell r="P1986">
            <v>3600</v>
          </cell>
          <cell r="Q1986">
            <v>0</v>
          </cell>
          <cell r="X1986">
            <v>3742500</v>
          </cell>
          <cell r="Y1986" t="str">
            <v>M3</v>
          </cell>
          <cell r="Z1986" t="e">
            <v>#N/A</v>
          </cell>
          <cell r="AA1986" t="e">
            <v>#N/A</v>
          </cell>
          <cell r="AB1986">
            <v>0</v>
          </cell>
          <cell r="AC1986" t="e">
            <v>#N/A</v>
          </cell>
        </row>
        <row r="1988">
          <cell r="D1988" t="str">
            <v>CODIGO</v>
          </cell>
          <cell r="E1988" t="str">
            <v>DESCRIPCION</v>
          </cell>
          <cell r="F1988" t="str">
            <v>UN</v>
          </cell>
          <cell r="G1988" t="str">
            <v>CANT</v>
          </cell>
          <cell r="H1988" t="str">
            <v>V/UNIT.</v>
          </cell>
          <cell r="I1988" t="str">
            <v>V/TOTAL</v>
          </cell>
          <cell r="K1988" t="str">
            <v>CANT TOTAL</v>
          </cell>
          <cell r="L1988" t="str">
            <v>Vr TOTAL</v>
          </cell>
          <cell r="Y1988" t="str">
            <v>CANT.</v>
          </cell>
          <cell r="Z1988" t="str">
            <v>V/TOTAL</v>
          </cell>
        </row>
        <row r="1989">
          <cell r="E1989" t="str">
            <v>MATERIALES</v>
          </cell>
          <cell r="I1989">
            <v>183525</v>
          </cell>
          <cell r="L1989">
            <v>3670500</v>
          </cell>
          <cell r="Z1989" t="e">
            <v>#N/A</v>
          </cell>
        </row>
        <row r="1990">
          <cell r="D1990" t="str">
            <v>MA04C2</v>
          </cell>
          <cell r="E1990" t="str">
            <v>Concreto 2000 psi</v>
          </cell>
          <cell r="F1990" t="str">
            <v>M3</v>
          </cell>
          <cell r="G1990">
            <v>1</v>
          </cell>
          <cell r="H1990">
            <v>183525</v>
          </cell>
          <cell r="I1990">
            <v>183525</v>
          </cell>
          <cell r="J1990">
            <v>0</v>
          </cell>
          <cell r="K1990">
            <v>20</v>
          </cell>
          <cell r="L1990">
            <v>3670500</v>
          </cell>
          <cell r="Y1990" t="e">
            <v>#N/A</v>
          </cell>
          <cell r="Z1990" t="e">
            <v>#N/A</v>
          </cell>
        </row>
        <row r="1993">
          <cell r="E1993" t="str">
            <v>MANO DE OBRA</v>
          </cell>
          <cell r="I1993">
            <v>0</v>
          </cell>
          <cell r="L1993">
            <v>0</v>
          </cell>
          <cell r="Z1993">
            <v>0</v>
          </cell>
        </row>
        <row r="1995">
          <cell r="E1995" t="str">
            <v>VARIOS</v>
          </cell>
          <cell r="I1995">
            <v>3600</v>
          </cell>
          <cell r="L1995">
            <v>72000</v>
          </cell>
          <cell r="Z1995" t="e">
            <v>#N/A</v>
          </cell>
        </row>
        <row r="1996">
          <cell r="D1996" t="str">
            <v>AL07VCG</v>
          </cell>
          <cell r="E1996" t="str">
            <v>Vibrador para concretos a Gasolina</v>
          </cell>
          <cell r="F1996" t="str">
            <v>Hr</v>
          </cell>
          <cell r="G1996">
            <v>0.08</v>
          </cell>
          <cell r="H1996">
            <v>45000</v>
          </cell>
          <cell r="I1996">
            <v>3600</v>
          </cell>
          <cell r="J1996">
            <v>0</v>
          </cell>
          <cell r="K1996">
            <v>1.6</v>
          </cell>
          <cell r="L1996">
            <v>72000</v>
          </cell>
          <cell r="Y1996" t="e">
            <v>#N/A</v>
          </cell>
          <cell r="Z1996" t="e">
            <v>#N/A</v>
          </cell>
        </row>
        <row r="1997">
          <cell r="E1997" t="str">
            <v>SUBTOTAL</v>
          </cell>
          <cell r="I1997">
            <v>187125</v>
          </cell>
          <cell r="L1997">
            <v>3742500</v>
          </cell>
          <cell r="Z1997" t="e">
            <v>#N/A</v>
          </cell>
        </row>
        <row r="1998">
          <cell r="E1998" t="str">
            <v>A.I.U</v>
          </cell>
          <cell r="I1998">
            <v>0</v>
          </cell>
          <cell r="L1998">
            <v>0</v>
          </cell>
          <cell r="Z1998">
            <v>0</v>
          </cell>
        </row>
        <row r="1999">
          <cell r="D1999" t="str">
            <v>AIUAADMON</v>
          </cell>
          <cell r="E1999" t="str">
            <v>Admon</v>
          </cell>
          <cell r="F1999">
            <v>0</v>
          </cell>
          <cell r="I1999">
            <v>0</v>
          </cell>
          <cell r="J1999">
            <v>0</v>
          </cell>
          <cell r="L1999">
            <v>0</v>
          </cell>
          <cell r="Z1999">
            <v>0</v>
          </cell>
        </row>
        <row r="2000">
          <cell r="D2000" t="str">
            <v>AIUAIMPRE</v>
          </cell>
          <cell r="E2000" t="str">
            <v>Imprevistos</v>
          </cell>
          <cell r="F2000">
            <v>0</v>
          </cell>
          <cell r="I2000">
            <v>0</v>
          </cell>
          <cell r="J2000">
            <v>0</v>
          </cell>
          <cell r="L2000">
            <v>0</v>
          </cell>
          <cell r="Z2000">
            <v>0</v>
          </cell>
        </row>
        <row r="2001">
          <cell r="D2001" t="str">
            <v>AIUAUTILI</v>
          </cell>
          <cell r="E2001" t="str">
            <v>Utilidad</v>
          </cell>
          <cell r="F2001">
            <v>0</v>
          </cell>
          <cell r="I2001">
            <v>0</v>
          </cell>
          <cell r="J2001">
            <v>0</v>
          </cell>
          <cell r="L2001">
            <v>0</v>
          </cell>
          <cell r="Z2001">
            <v>0</v>
          </cell>
        </row>
        <row r="2002">
          <cell r="D2002" t="str">
            <v>AIUAIVAUTI</v>
          </cell>
          <cell r="E2002" t="str">
            <v>IVA utilidad</v>
          </cell>
          <cell r="F2002">
            <v>0</v>
          </cell>
          <cell r="I2002">
            <v>0</v>
          </cell>
          <cell r="J2002">
            <v>0</v>
          </cell>
          <cell r="L2002">
            <v>0</v>
          </cell>
          <cell r="Z2002">
            <v>0</v>
          </cell>
        </row>
        <row r="2004">
          <cell r="E2004" t="str">
            <v>ITEM</v>
          </cell>
        </row>
        <row r="2005">
          <cell r="D2005" t="str">
            <v>COMPA17</v>
          </cell>
          <cell r="E2005" t="str">
            <v>Comcreto resistencia 17.5 Mpa (175 Kg/cm2)</v>
          </cell>
          <cell r="G2005" t="str">
            <v>UN.</v>
          </cell>
          <cell r="H2005" t="str">
            <v>M3</v>
          </cell>
          <cell r="I2005">
            <v>198060</v>
          </cell>
          <cell r="K2005">
            <v>0</v>
          </cell>
          <cell r="L2005">
            <v>0</v>
          </cell>
          <cell r="N2005">
            <v>194325</v>
          </cell>
          <cell r="O2005">
            <v>0</v>
          </cell>
          <cell r="P2005">
            <v>3735</v>
          </cell>
          <cell r="Q2005">
            <v>0</v>
          </cell>
          <cell r="X2005">
            <v>0</v>
          </cell>
          <cell r="Y2005" t="str">
            <v>M3</v>
          </cell>
          <cell r="Z2005" t="e">
            <v>#N/A</v>
          </cell>
          <cell r="AA2005" t="e">
            <v>#N/A</v>
          </cell>
          <cell r="AB2005">
            <v>0</v>
          </cell>
          <cell r="AC2005" t="e">
            <v>#N/A</v>
          </cell>
        </row>
        <row r="2007">
          <cell r="D2007" t="str">
            <v>CODIGO</v>
          </cell>
          <cell r="E2007" t="str">
            <v>DESCRIPCION</v>
          </cell>
          <cell r="F2007" t="str">
            <v>UN</v>
          </cell>
          <cell r="G2007" t="str">
            <v>CANT</v>
          </cell>
          <cell r="H2007" t="str">
            <v>V/UNIT.</v>
          </cell>
          <cell r="I2007" t="str">
            <v>V/TOTAL</v>
          </cell>
          <cell r="K2007" t="str">
            <v>CANT TOTAL</v>
          </cell>
          <cell r="L2007" t="str">
            <v>Vr TOTAL</v>
          </cell>
          <cell r="Y2007" t="str">
            <v>CANT.</v>
          </cell>
          <cell r="Z2007" t="str">
            <v>V/TOTAL</v>
          </cell>
        </row>
        <row r="2008">
          <cell r="E2008" t="str">
            <v>MATERIALES</v>
          </cell>
          <cell r="I2008">
            <v>194325</v>
          </cell>
          <cell r="L2008">
            <v>0</v>
          </cell>
          <cell r="Z2008" t="e">
            <v>#N/A</v>
          </cell>
        </row>
        <row r="2009">
          <cell r="D2009" t="str">
            <v>MA04C25</v>
          </cell>
          <cell r="E2009" t="str">
            <v>Concreto 2500 psi</v>
          </cell>
          <cell r="F2009" t="str">
            <v>M3</v>
          </cell>
          <cell r="G2009">
            <v>1</v>
          </cell>
          <cell r="H2009">
            <v>194325</v>
          </cell>
          <cell r="I2009">
            <v>194325</v>
          </cell>
          <cell r="J2009">
            <v>0</v>
          </cell>
          <cell r="K2009">
            <v>0</v>
          </cell>
          <cell r="L2009">
            <v>0</v>
          </cell>
          <cell r="Y2009" t="e">
            <v>#N/A</v>
          </cell>
          <cell r="Z2009" t="e">
            <v>#N/A</v>
          </cell>
        </row>
        <row r="2012">
          <cell r="E2012" t="str">
            <v>MANO DE OBRA</v>
          </cell>
          <cell r="I2012">
            <v>0</v>
          </cell>
          <cell r="L2012">
            <v>0</v>
          </cell>
          <cell r="Z2012">
            <v>0</v>
          </cell>
        </row>
        <row r="2014">
          <cell r="E2014" t="str">
            <v>VARIOS</v>
          </cell>
          <cell r="I2014">
            <v>3735</v>
          </cell>
          <cell r="L2014">
            <v>0</v>
          </cell>
          <cell r="Z2014" t="e">
            <v>#N/A</v>
          </cell>
        </row>
        <row r="2015">
          <cell r="D2015" t="str">
            <v>AL07VCG</v>
          </cell>
          <cell r="E2015" t="str">
            <v>Vibrador para concretos a Gasolina</v>
          </cell>
          <cell r="F2015" t="str">
            <v>Hr</v>
          </cell>
          <cell r="G2015">
            <v>8.3000000000000004E-2</v>
          </cell>
          <cell r="H2015">
            <v>45000</v>
          </cell>
          <cell r="I2015">
            <v>3735</v>
          </cell>
          <cell r="J2015">
            <v>0</v>
          </cell>
          <cell r="K2015">
            <v>0</v>
          </cell>
          <cell r="L2015">
            <v>0</v>
          </cell>
          <cell r="Y2015" t="e">
            <v>#N/A</v>
          </cell>
          <cell r="Z2015" t="e">
            <v>#N/A</v>
          </cell>
        </row>
        <row r="2016">
          <cell r="E2016" t="str">
            <v>SUBTOTAL</v>
          </cell>
          <cell r="I2016">
            <v>198060</v>
          </cell>
          <cell r="L2016">
            <v>0</v>
          </cell>
          <cell r="Z2016" t="e">
            <v>#N/A</v>
          </cell>
        </row>
        <row r="2017">
          <cell r="E2017" t="str">
            <v>A.I.U</v>
          </cell>
          <cell r="I2017">
            <v>0</v>
          </cell>
          <cell r="L2017">
            <v>0</v>
          </cell>
          <cell r="Z2017">
            <v>0</v>
          </cell>
        </row>
        <row r="2018">
          <cell r="D2018" t="str">
            <v>AIUAADMON</v>
          </cell>
          <cell r="E2018" t="str">
            <v>Admon</v>
          </cell>
          <cell r="F2018">
            <v>0</v>
          </cell>
          <cell r="I2018">
            <v>0</v>
          </cell>
          <cell r="J2018">
            <v>0</v>
          </cell>
          <cell r="L2018">
            <v>0</v>
          </cell>
          <cell r="Z2018">
            <v>0</v>
          </cell>
        </row>
        <row r="2019">
          <cell r="D2019" t="str">
            <v>AIUAIMPRE</v>
          </cell>
          <cell r="E2019" t="str">
            <v>Imprevistos</v>
          </cell>
          <cell r="F2019">
            <v>0</v>
          </cell>
          <cell r="I2019">
            <v>0</v>
          </cell>
          <cell r="J2019">
            <v>0</v>
          </cell>
          <cell r="L2019">
            <v>0</v>
          </cell>
          <cell r="Z2019">
            <v>0</v>
          </cell>
        </row>
        <row r="2020">
          <cell r="D2020" t="str">
            <v>AIUAUTILI</v>
          </cell>
          <cell r="E2020" t="str">
            <v>Utilidad</v>
          </cell>
          <cell r="F2020">
            <v>0</v>
          </cell>
          <cell r="I2020">
            <v>0</v>
          </cell>
          <cell r="J2020">
            <v>0</v>
          </cell>
          <cell r="L2020">
            <v>0</v>
          </cell>
          <cell r="Z2020">
            <v>0</v>
          </cell>
        </row>
        <row r="2021">
          <cell r="D2021" t="str">
            <v>AIUAIVAUTI</v>
          </cell>
          <cell r="E2021" t="str">
            <v>IVA utilidad</v>
          </cell>
          <cell r="F2021">
            <v>0</v>
          </cell>
          <cell r="I2021">
            <v>0</v>
          </cell>
          <cell r="J2021">
            <v>0</v>
          </cell>
          <cell r="L2021">
            <v>0</v>
          </cell>
          <cell r="Z2021">
            <v>0</v>
          </cell>
        </row>
        <row r="2023">
          <cell r="E2023" t="str">
            <v>ITEM</v>
          </cell>
        </row>
        <row r="2024">
          <cell r="D2024" t="str">
            <v>COMPA24</v>
          </cell>
          <cell r="E2024" t="str">
            <v>Comcreto resistencia 24.5 Mpa (245 Kg/cm2)</v>
          </cell>
          <cell r="G2024" t="str">
            <v>UN.</v>
          </cell>
          <cell r="H2024" t="str">
            <v>M3</v>
          </cell>
          <cell r="I2024">
            <v>219525</v>
          </cell>
          <cell r="K2024">
            <v>664</v>
          </cell>
          <cell r="L2024">
            <v>145764600</v>
          </cell>
          <cell r="N2024">
            <v>215775</v>
          </cell>
          <cell r="O2024">
            <v>0</v>
          </cell>
          <cell r="P2024">
            <v>3750</v>
          </cell>
          <cell r="Q2024">
            <v>0</v>
          </cell>
          <cell r="X2024">
            <v>145764600</v>
          </cell>
          <cell r="Y2024" t="str">
            <v>M3</v>
          </cell>
          <cell r="Z2024" t="e">
            <v>#N/A</v>
          </cell>
          <cell r="AA2024" t="e">
            <v>#N/A</v>
          </cell>
          <cell r="AB2024">
            <v>0</v>
          </cell>
          <cell r="AC2024" t="e">
            <v>#N/A</v>
          </cell>
        </row>
        <row r="2026">
          <cell r="D2026" t="str">
            <v>CODIGO</v>
          </cell>
          <cell r="E2026" t="str">
            <v>DESCRIPCION</v>
          </cell>
          <cell r="F2026" t="str">
            <v>UN</v>
          </cell>
          <cell r="G2026" t="str">
            <v>CANT</v>
          </cell>
          <cell r="H2026" t="str">
            <v>V/UNIT.</v>
          </cell>
          <cell r="I2026" t="str">
            <v>V/TOTAL</v>
          </cell>
          <cell r="K2026" t="str">
            <v>CANT TOTAL</v>
          </cell>
          <cell r="L2026" t="str">
            <v>Vr TOTAL</v>
          </cell>
          <cell r="Y2026" t="str">
            <v>CANT.</v>
          </cell>
          <cell r="Z2026" t="str">
            <v>V/TOTAL</v>
          </cell>
        </row>
        <row r="2027">
          <cell r="E2027" t="str">
            <v>MATERIALES</v>
          </cell>
          <cell r="I2027">
            <v>215775</v>
          </cell>
          <cell r="L2027">
            <v>143274600</v>
          </cell>
          <cell r="Z2027" t="e">
            <v>#N/A</v>
          </cell>
        </row>
        <row r="2028">
          <cell r="D2028" t="str">
            <v>MA04C35</v>
          </cell>
          <cell r="E2028" t="str">
            <v xml:space="preserve">Concreto 3500 psi </v>
          </cell>
          <cell r="F2028" t="str">
            <v>M3</v>
          </cell>
          <cell r="G2028">
            <v>1</v>
          </cell>
          <cell r="H2028">
            <v>215775</v>
          </cell>
          <cell r="I2028">
            <v>215775</v>
          </cell>
          <cell r="J2028">
            <v>0</v>
          </cell>
          <cell r="K2028">
            <v>664</v>
          </cell>
          <cell r="L2028">
            <v>143274600</v>
          </cell>
          <cell r="Y2028" t="e">
            <v>#N/A</v>
          </cell>
          <cell r="Z2028" t="e">
            <v>#N/A</v>
          </cell>
        </row>
        <row r="2031">
          <cell r="E2031" t="str">
            <v>MANO DE OBRA</v>
          </cell>
          <cell r="I2031">
            <v>0</v>
          </cell>
          <cell r="L2031">
            <v>0</v>
          </cell>
          <cell r="Z2031">
            <v>0</v>
          </cell>
        </row>
        <row r="2033">
          <cell r="E2033" t="str">
            <v>VARIOS</v>
          </cell>
          <cell r="I2033">
            <v>3750</v>
          </cell>
          <cell r="L2033">
            <v>2490000</v>
          </cell>
          <cell r="Z2033" t="e">
            <v>#N/A</v>
          </cell>
        </row>
        <row r="2034">
          <cell r="D2034" t="str">
            <v>AL07VCG</v>
          </cell>
          <cell r="E2034" t="str">
            <v>Vibrador para concretos a Gasolina</v>
          </cell>
          <cell r="F2034" t="str">
            <v>Hr</v>
          </cell>
          <cell r="G2034">
            <v>8.3333333333333329E-2</v>
          </cell>
          <cell r="H2034">
            <v>45000</v>
          </cell>
          <cell r="I2034">
            <v>3750</v>
          </cell>
          <cell r="J2034">
            <v>0</v>
          </cell>
          <cell r="K2034">
            <v>55.333333333333329</v>
          </cell>
          <cell r="L2034">
            <v>2490000</v>
          </cell>
          <cell r="Y2034" t="e">
            <v>#N/A</v>
          </cell>
          <cell r="Z2034" t="e">
            <v>#N/A</v>
          </cell>
        </row>
        <row r="2035">
          <cell r="E2035" t="str">
            <v>SUBTOTAL</v>
          </cell>
          <cell r="I2035">
            <v>219525</v>
          </cell>
          <cell r="L2035">
            <v>145764600</v>
          </cell>
          <cell r="Z2035" t="e">
            <v>#N/A</v>
          </cell>
        </row>
        <row r="2036">
          <cell r="E2036" t="str">
            <v>A.I.U</v>
          </cell>
          <cell r="I2036">
            <v>0</v>
          </cell>
          <cell r="L2036">
            <v>0</v>
          </cell>
          <cell r="Z2036">
            <v>0</v>
          </cell>
        </row>
        <row r="2037">
          <cell r="D2037" t="str">
            <v>AIUAADMON</v>
          </cell>
          <cell r="E2037" t="str">
            <v>Admon</v>
          </cell>
          <cell r="F2037">
            <v>0</v>
          </cell>
          <cell r="I2037">
            <v>0</v>
          </cell>
          <cell r="J2037">
            <v>0</v>
          </cell>
          <cell r="L2037">
            <v>0</v>
          </cell>
          <cell r="Z2037">
            <v>0</v>
          </cell>
        </row>
        <row r="2038">
          <cell r="D2038" t="str">
            <v>AIUAIMPRE</v>
          </cell>
          <cell r="E2038" t="str">
            <v>Imprevistos</v>
          </cell>
          <cell r="F2038">
            <v>0</v>
          </cell>
          <cell r="I2038">
            <v>0</v>
          </cell>
          <cell r="J2038">
            <v>0</v>
          </cell>
          <cell r="L2038">
            <v>0</v>
          </cell>
          <cell r="Z2038">
            <v>0</v>
          </cell>
        </row>
        <row r="2039">
          <cell r="D2039" t="str">
            <v>AIUAUTILI</v>
          </cell>
          <cell r="E2039" t="str">
            <v>Utilidad</v>
          </cell>
          <cell r="F2039">
            <v>0</v>
          </cell>
          <cell r="I2039">
            <v>0</v>
          </cell>
          <cell r="J2039">
            <v>0</v>
          </cell>
          <cell r="L2039">
            <v>0</v>
          </cell>
          <cell r="Z2039">
            <v>0</v>
          </cell>
        </row>
        <row r="2040">
          <cell r="D2040" t="str">
            <v>AIUAIVAUTI</v>
          </cell>
          <cell r="E2040" t="str">
            <v>IVA utilidad</v>
          </cell>
          <cell r="F2040">
            <v>0</v>
          </cell>
          <cell r="I2040">
            <v>0</v>
          </cell>
          <cell r="J2040">
            <v>0</v>
          </cell>
          <cell r="L2040">
            <v>0</v>
          </cell>
          <cell r="Z2040">
            <v>0</v>
          </cell>
        </row>
        <row r="2042">
          <cell r="E2042" t="str">
            <v>ITEM</v>
          </cell>
        </row>
        <row r="2043">
          <cell r="D2043" t="str">
            <v>COMPA28</v>
          </cell>
          <cell r="E2043" t="str">
            <v>Comcreto resistencia 26.0 Mpa (280 Kg/cm2)</v>
          </cell>
          <cell r="G2043" t="str">
            <v>UN.</v>
          </cell>
          <cell r="H2043" t="str">
            <v>M3</v>
          </cell>
          <cell r="I2043">
            <v>228525</v>
          </cell>
          <cell r="K2043">
            <v>15</v>
          </cell>
          <cell r="L2043">
            <v>3427875</v>
          </cell>
          <cell r="N2043">
            <v>224775</v>
          </cell>
          <cell r="O2043">
            <v>0</v>
          </cell>
          <cell r="P2043">
            <v>3750</v>
          </cell>
          <cell r="Q2043">
            <v>0</v>
          </cell>
          <cell r="X2043">
            <v>3427875</v>
          </cell>
          <cell r="Y2043" t="str">
            <v>M3</v>
          </cell>
          <cell r="Z2043" t="e">
            <v>#N/A</v>
          </cell>
          <cell r="AA2043" t="e">
            <v>#N/A</v>
          </cell>
          <cell r="AB2043">
            <v>0</v>
          </cell>
          <cell r="AC2043" t="e">
            <v>#N/A</v>
          </cell>
        </row>
        <row r="2045">
          <cell r="D2045" t="str">
            <v>CODIGO</v>
          </cell>
          <cell r="E2045" t="str">
            <v>DESCRIPCION</v>
          </cell>
          <cell r="F2045" t="str">
            <v>UN</v>
          </cell>
          <cell r="G2045" t="str">
            <v>CANT</v>
          </cell>
          <cell r="H2045" t="str">
            <v>V/UNIT.</v>
          </cell>
          <cell r="I2045" t="str">
            <v>V/TOTAL</v>
          </cell>
          <cell r="K2045" t="str">
            <v>CANT TOTAL</v>
          </cell>
          <cell r="L2045" t="str">
            <v>Vr TOTAL</v>
          </cell>
          <cell r="Y2045" t="str">
            <v>CANT.</v>
          </cell>
          <cell r="Z2045" t="str">
            <v>V/TOTAL</v>
          </cell>
        </row>
        <row r="2046">
          <cell r="E2046" t="str">
            <v>MATERIALES</v>
          </cell>
          <cell r="I2046">
            <v>224775</v>
          </cell>
          <cell r="L2046">
            <v>3371625</v>
          </cell>
          <cell r="Z2046" t="e">
            <v>#N/A</v>
          </cell>
        </row>
        <row r="2047">
          <cell r="D2047" t="str">
            <v>MA04C4</v>
          </cell>
          <cell r="E2047" t="str">
            <v>Concreto 4000 psi</v>
          </cell>
          <cell r="F2047" t="str">
            <v>M3</v>
          </cell>
          <cell r="G2047">
            <v>1</v>
          </cell>
          <cell r="H2047">
            <v>224775</v>
          </cell>
          <cell r="I2047">
            <v>224775</v>
          </cell>
          <cell r="J2047">
            <v>0</v>
          </cell>
          <cell r="K2047">
            <v>15</v>
          </cell>
          <cell r="L2047">
            <v>3371625</v>
          </cell>
          <cell r="Y2047" t="e">
            <v>#N/A</v>
          </cell>
          <cell r="Z2047" t="e">
            <v>#N/A</v>
          </cell>
        </row>
        <row r="2050">
          <cell r="E2050" t="str">
            <v>MANO DE OBRA</v>
          </cell>
          <cell r="I2050">
            <v>0</v>
          </cell>
          <cell r="L2050">
            <v>0</v>
          </cell>
          <cell r="Z2050">
            <v>0</v>
          </cell>
        </row>
        <row r="2052">
          <cell r="E2052" t="str">
            <v>VARIOS</v>
          </cell>
          <cell r="I2052">
            <v>3750</v>
          </cell>
          <cell r="L2052">
            <v>56250</v>
          </cell>
          <cell r="Z2052" t="e">
            <v>#N/A</v>
          </cell>
        </row>
        <row r="2053">
          <cell r="D2053" t="str">
            <v>AL07VCG</v>
          </cell>
          <cell r="E2053" t="str">
            <v>Vibrador para concretos a Gasolina</v>
          </cell>
          <cell r="F2053" t="str">
            <v>Hr</v>
          </cell>
          <cell r="G2053">
            <v>8.3333333333333329E-2</v>
          </cell>
          <cell r="H2053">
            <v>45000</v>
          </cell>
          <cell r="I2053">
            <v>3750</v>
          </cell>
          <cell r="J2053">
            <v>0</v>
          </cell>
          <cell r="K2053">
            <v>1.25</v>
          </cell>
          <cell r="L2053">
            <v>56250</v>
          </cell>
          <cell r="Y2053" t="e">
            <v>#N/A</v>
          </cell>
          <cell r="Z2053" t="e">
            <v>#N/A</v>
          </cell>
        </row>
        <row r="2054">
          <cell r="E2054" t="str">
            <v>SUBTOTAL</v>
          </cell>
          <cell r="I2054">
            <v>228525</v>
          </cell>
          <cell r="L2054">
            <v>3427875</v>
          </cell>
          <cell r="Z2054" t="e">
            <v>#N/A</v>
          </cell>
        </row>
        <row r="2055">
          <cell r="E2055" t="str">
            <v>A.I.U</v>
          </cell>
          <cell r="I2055">
            <v>0</v>
          </cell>
          <cell r="L2055">
            <v>0</v>
          </cell>
          <cell r="Z2055">
            <v>0</v>
          </cell>
        </row>
        <row r="2056">
          <cell r="D2056" t="str">
            <v>AIUAADMON</v>
          </cell>
          <cell r="E2056" t="str">
            <v>Admon</v>
          </cell>
          <cell r="F2056">
            <v>0</v>
          </cell>
          <cell r="I2056">
            <v>0</v>
          </cell>
          <cell r="J2056">
            <v>0</v>
          </cell>
          <cell r="L2056">
            <v>0</v>
          </cell>
          <cell r="Z2056">
            <v>0</v>
          </cell>
        </row>
        <row r="2057">
          <cell r="D2057" t="str">
            <v>AIUAIMPRE</v>
          </cell>
          <cell r="E2057" t="str">
            <v>Imprevistos</v>
          </cell>
          <cell r="F2057">
            <v>0</v>
          </cell>
          <cell r="I2057">
            <v>0</v>
          </cell>
          <cell r="J2057">
            <v>0</v>
          </cell>
          <cell r="L2057">
            <v>0</v>
          </cell>
          <cell r="Z2057">
            <v>0</v>
          </cell>
        </row>
        <row r="2058">
          <cell r="D2058" t="str">
            <v>AIUAUTILI</v>
          </cell>
          <cell r="E2058" t="str">
            <v>Utilidad</v>
          </cell>
          <cell r="F2058">
            <v>0</v>
          </cell>
          <cell r="I2058">
            <v>0</v>
          </cell>
          <cell r="J2058">
            <v>0</v>
          </cell>
          <cell r="L2058">
            <v>0</v>
          </cell>
          <cell r="Z2058">
            <v>0</v>
          </cell>
        </row>
        <row r="2059">
          <cell r="D2059" t="str">
            <v>AIUAIVAUTI</v>
          </cell>
          <cell r="E2059" t="str">
            <v>IVA utilidad</v>
          </cell>
          <cell r="F2059">
            <v>0</v>
          </cell>
          <cell r="I2059">
            <v>0</v>
          </cell>
          <cell r="J2059">
            <v>0</v>
          </cell>
          <cell r="L2059">
            <v>0</v>
          </cell>
          <cell r="Z2059">
            <v>0</v>
          </cell>
        </row>
        <row r="2061">
          <cell r="E2061" t="str">
            <v>ITEM</v>
          </cell>
        </row>
        <row r="2062">
          <cell r="D2062" t="str">
            <v>PETO</v>
          </cell>
          <cell r="E2062" t="str">
            <v>Topografia</v>
          </cell>
          <cell r="G2062" t="str">
            <v>UN.</v>
          </cell>
          <cell r="H2062" t="str">
            <v>Mes</v>
          </cell>
          <cell r="I2062" t="e">
            <v>#N/A</v>
          </cell>
          <cell r="K2062">
            <v>0</v>
          </cell>
          <cell r="L2062" t="e">
            <v>#N/A</v>
          </cell>
          <cell r="P2062" t="e">
            <v>#N/A</v>
          </cell>
          <cell r="Q2062" t="e">
            <v>#N/A</v>
          </cell>
          <cell r="X2062" t="e">
            <v>#N/A</v>
          </cell>
          <cell r="Z2062" t="e">
            <v>#VALUE!</v>
          </cell>
          <cell r="AC2062" t="e">
            <v>#VALUE!</v>
          </cell>
        </row>
        <row r="2064">
          <cell r="D2064" t="str">
            <v>CODIGO</v>
          </cell>
          <cell r="E2064" t="str">
            <v>DESCRIPCION</v>
          </cell>
          <cell r="F2064" t="str">
            <v>UN</v>
          </cell>
          <cell r="G2064" t="str">
            <v>CANT</v>
          </cell>
          <cell r="H2064" t="str">
            <v>V/UNIT.</v>
          </cell>
          <cell r="I2064" t="str">
            <v>V/TOTAL</v>
          </cell>
          <cell r="K2064" t="str">
            <v>CANT TOTAL</v>
          </cell>
          <cell r="L2064" t="str">
            <v>Vr TOTAL</v>
          </cell>
          <cell r="Y2064" t="str">
            <v>CANT.</v>
          </cell>
          <cell r="Z2064" t="str">
            <v>V/TOTAL</v>
          </cell>
        </row>
        <row r="2065">
          <cell r="E2065" t="str">
            <v>VARIOS</v>
          </cell>
          <cell r="I2065" t="e">
            <v>#N/A</v>
          </cell>
          <cell r="L2065" t="e">
            <v>#N/A</v>
          </cell>
          <cell r="Z2065" t="e">
            <v>#VALUE!</v>
          </cell>
        </row>
        <row r="2066">
          <cell r="D2066" t="str">
            <v>TC65T</v>
          </cell>
          <cell r="E2066" t="e">
            <v>#N/A</v>
          </cell>
          <cell r="F2066" t="e">
            <v>#N/A</v>
          </cell>
          <cell r="G2066">
            <v>1</v>
          </cell>
          <cell r="H2066" t="e">
            <v>#N/A</v>
          </cell>
          <cell r="I2066" t="e">
            <v>#N/A</v>
          </cell>
          <cell r="J2066" t="e">
            <v>#N/A</v>
          </cell>
          <cell r="K2066">
            <v>0</v>
          </cell>
          <cell r="L2066" t="e">
            <v>#N/A</v>
          </cell>
          <cell r="Y2066" t="e">
            <v>#VALUE!</v>
          </cell>
          <cell r="Z2066" t="e">
            <v>#VALUE!</v>
          </cell>
        </row>
        <row r="2068">
          <cell r="E2068" t="str">
            <v>SUBTOTAL</v>
          </cell>
          <cell r="I2068" t="e">
            <v>#N/A</v>
          </cell>
          <cell r="L2068" t="e">
            <v>#N/A</v>
          </cell>
          <cell r="Z2068" t="e">
            <v>#VALUE!</v>
          </cell>
        </row>
        <row r="2069">
          <cell r="E2069" t="str">
            <v>A.I.U</v>
          </cell>
          <cell r="I2069" t="e">
            <v>#N/A</v>
          </cell>
          <cell r="L2069" t="e">
            <v>#N/A</v>
          </cell>
          <cell r="Z2069" t="e">
            <v>#N/A</v>
          </cell>
        </row>
        <row r="2070">
          <cell r="D2070" t="str">
            <v>AIUAADMON</v>
          </cell>
          <cell r="E2070" t="str">
            <v>Admon</v>
          </cell>
          <cell r="F2070">
            <v>0</v>
          </cell>
          <cell r="I2070" t="e">
            <v>#N/A</v>
          </cell>
          <cell r="J2070">
            <v>0</v>
          </cell>
          <cell r="L2070" t="e">
            <v>#N/A</v>
          </cell>
          <cell r="Z2070" t="e">
            <v>#N/A</v>
          </cell>
        </row>
        <row r="2071">
          <cell r="D2071" t="str">
            <v>AIUAIMPRE</v>
          </cell>
          <cell r="E2071" t="str">
            <v>Imprevistos</v>
          </cell>
          <cell r="F2071">
            <v>0</v>
          </cell>
          <cell r="I2071" t="e">
            <v>#N/A</v>
          </cell>
          <cell r="J2071">
            <v>0</v>
          </cell>
          <cell r="L2071" t="e">
            <v>#N/A</v>
          </cell>
          <cell r="Z2071" t="e">
            <v>#N/A</v>
          </cell>
        </row>
        <row r="2072">
          <cell r="D2072" t="str">
            <v>AIUAUTILI</v>
          </cell>
          <cell r="E2072" t="str">
            <v>Utilidad</v>
          </cell>
          <cell r="F2072">
            <v>0</v>
          </cell>
          <cell r="I2072" t="e">
            <v>#N/A</v>
          </cell>
          <cell r="J2072">
            <v>0</v>
          </cell>
          <cell r="L2072" t="e">
            <v>#N/A</v>
          </cell>
          <cell r="Z2072" t="e">
            <v>#N/A</v>
          </cell>
        </row>
        <row r="2073">
          <cell r="D2073" t="str">
            <v>AIUAIVAUTI</v>
          </cell>
          <cell r="E2073" t="str">
            <v>IVA utilidad</v>
          </cell>
          <cell r="F2073">
            <v>0</v>
          </cell>
          <cell r="I2073" t="e">
            <v>#N/A</v>
          </cell>
          <cell r="J2073">
            <v>0</v>
          </cell>
          <cell r="L2073" t="e">
            <v>#N/A</v>
          </cell>
          <cell r="Z2073" t="e">
            <v>#N/A</v>
          </cell>
        </row>
        <row r="2075">
          <cell r="E2075" t="str">
            <v>ITEM</v>
          </cell>
        </row>
        <row r="2076">
          <cell r="D2076" t="str">
            <v>PEDO</v>
          </cell>
          <cell r="E2076" t="str">
            <v>Direccion Obra</v>
          </cell>
          <cell r="G2076" t="str">
            <v>UN.</v>
          </cell>
          <cell r="H2076" t="str">
            <v>Mes</v>
          </cell>
          <cell r="I2076" t="e">
            <v>#N/A</v>
          </cell>
          <cell r="K2076">
            <v>0</v>
          </cell>
          <cell r="L2076" t="e">
            <v>#N/A</v>
          </cell>
          <cell r="P2076" t="e">
            <v>#N/A</v>
          </cell>
          <cell r="Q2076" t="e">
            <v>#N/A</v>
          </cell>
          <cell r="X2076" t="e">
            <v>#N/A</v>
          </cell>
          <cell r="Z2076" t="e">
            <v>#VALUE!</v>
          </cell>
          <cell r="AC2076" t="e">
            <v>#VALUE!</v>
          </cell>
        </row>
        <row r="2078">
          <cell r="D2078" t="str">
            <v>CODIGO</v>
          </cell>
          <cell r="E2078" t="str">
            <v>DESCRIPCION</v>
          </cell>
          <cell r="F2078" t="str">
            <v>UN</v>
          </cell>
          <cell r="G2078" t="str">
            <v>CANT</v>
          </cell>
          <cell r="H2078" t="str">
            <v>V/UNIT.</v>
          </cell>
          <cell r="I2078" t="str">
            <v>V/TOTAL</v>
          </cell>
          <cell r="K2078" t="str">
            <v>CANT TOTAL</v>
          </cell>
          <cell r="L2078" t="str">
            <v>Vr TOTAL</v>
          </cell>
          <cell r="Y2078" t="str">
            <v>CANT.</v>
          </cell>
          <cell r="Z2078" t="str">
            <v>V/TOTAL</v>
          </cell>
        </row>
        <row r="2079">
          <cell r="E2079" t="str">
            <v>VARIOS</v>
          </cell>
          <cell r="I2079" t="e">
            <v>#N/A</v>
          </cell>
          <cell r="L2079" t="e">
            <v>#N/A</v>
          </cell>
          <cell r="Z2079" t="e">
            <v>#VALUE!</v>
          </cell>
        </row>
        <row r="2080">
          <cell r="D2080" t="str">
            <v>TC65DO</v>
          </cell>
          <cell r="E2080" t="e">
            <v>#N/A</v>
          </cell>
          <cell r="F2080" t="e">
            <v>#N/A</v>
          </cell>
          <cell r="G2080">
            <v>0.5</v>
          </cell>
          <cell r="H2080" t="e">
            <v>#N/A</v>
          </cell>
          <cell r="I2080" t="e">
            <v>#N/A</v>
          </cell>
          <cell r="J2080" t="e">
            <v>#N/A</v>
          </cell>
          <cell r="K2080">
            <v>0</v>
          </cell>
          <cell r="L2080" t="e">
            <v>#N/A</v>
          </cell>
          <cell r="Y2080" t="e">
            <v>#VALUE!</v>
          </cell>
          <cell r="Z2080" t="e">
            <v>#VALUE!</v>
          </cell>
        </row>
        <row r="2081">
          <cell r="D2081" t="str">
            <v>TC65RO</v>
          </cell>
          <cell r="E2081" t="e">
            <v>#N/A</v>
          </cell>
          <cell r="F2081" t="e">
            <v>#N/A</v>
          </cell>
          <cell r="G2081">
            <v>1</v>
          </cell>
          <cell r="H2081" t="e">
            <v>#N/A</v>
          </cell>
          <cell r="I2081" t="e">
            <v>#N/A</v>
          </cell>
          <cell r="J2081" t="e">
            <v>#N/A</v>
          </cell>
          <cell r="K2081">
            <v>0</v>
          </cell>
          <cell r="L2081" t="e">
            <v>#N/A</v>
          </cell>
          <cell r="Y2081" t="e">
            <v>#VALUE!</v>
          </cell>
          <cell r="Z2081" t="e">
            <v>#VALUE!</v>
          </cell>
        </row>
        <row r="2082">
          <cell r="D2082" t="str">
            <v>TC65IO</v>
          </cell>
          <cell r="E2082" t="e">
            <v>#N/A</v>
          </cell>
          <cell r="F2082" t="e">
            <v>#N/A</v>
          </cell>
          <cell r="G2082">
            <v>1</v>
          </cell>
          <cell r="H2082" t="e">
            <v>#N/A</v>
          </cell>
          <cell r="I2082" t="e">
            <v>#N/A</v>
          </cell>
          <cell r="J2082" t="e">
            <v>#N/A</v>
          </cell>
          <cell r="K2082">
            <v>0</v>
          </cell>
          <cell r="L2082" t="e">
            <v>#N/A</v>
          </cell>
          <cell r="Y2082" t="e">
            <v>#VALUE!</v>
          </cell>
          <cell r="Z2082" t="e">
            <v>#VALUE!</v>
          </cell>
        </row>
        <row r="2083">
          <cell r="D2083" t="str">
            <v>TC65SE</v>
          </cell>
          <cell r="E2083" t="e">
            <v>#N/A</v>
          </cell>
          <cell r="F2083" t="e">
            <v>#N/A</v>
          </cell>
          <cell r="G2083">
            <v>1</v>
          </cell>
          <cell r="H2083" t="e">
            <v>#N/A</v>
          </cell>
          <cell r="I2083" t="e">
            <v>#N/A</v>
          </cell>
          <cell r="J2083" t="e">
            <v>#N/A</v>
          </cell>
          <cell r="K2083">
            <v>0</v>
          </cell>
          <cell r="L2083" t="e">
            <v>#N/A</v>
          </cell>
          <cell r="Y2083" t="e">
            <v>#VALUE!</v>
          </cell>
          <cell r="Z2083" t="e">
            <v>#VALUE!</v>
          </cell>
        </row>
        <row r="2084">
          <cell r="E2084" t="str">
            <v>SUBTOTAL</v>
          </cell>
          <cell r="I2084" t="e">
            <v>#N/A</v>
          </cell>
          <cell r="L2084" t="e">
            <v>#N/A</v>
          </cell>
          <cell r="Z2084" t="e">
            <v>#VALUE!</v>
          </cell>
        </row>
        <row r="2085">
          <cell r="E2085" t="str">
            <v>A.I.U</v>
          </cell>
          <cell r="I2085" t="e">
            <v>#N/A</v>
          </cell>
          <cell r="L2085" t="e">
            <v>#N/A</v>
          </cell>
          <cell r="Z2085" t="e">
            <v>#N/A</v>
          </cell>
        </row>
        <row r="2086">
          <cell r="D2086" t="str">
            <v>AIUAADMON</v>
          </cell>
          <cell r="E2086" t="str">
            <v>Admon</v>
          </cell>
          <cell r="F2086">
            <v>0</v>
          </cell>
          <cell r="I2086" t="e">
            <v>#N/A</v>
          </cell>
          <cell r="J2086">
            <v>0</v>
          </cell>
          <cell r="L2086" t="e">
            <v>#N/A</v>
          </cell>
          <cell r="Z2086" t="e">
            <v>#N/A</v>
          </cell>
        </row>
        <row r="2087">
          <cell r="D2087" t="str">
            <v>AIUAIMPRE</v>
          </cell>
          <cell r="E2087" t="str">
            <v>Imprevistos</v>
          </cell>
          <cell r="F2087">
            <v>0</v>
          </cell>
          <cell r="I2087" t="e">
            <v>#N/A</v>
          </cell>
          <cell r="J2087">
            <v>0</v>
          </cell>
          <cell r="L2087" t="e">
            <v>#N/A</v>
          </cell>
          <cell r="Z2087" t="e">
            <v>#N/A</v>
          </cell>
        </row>
        <row r="2088">
          <cell r="D2088" t="str">
            <v>AIUAUTILI</v>
          </cell>
          <cell r="E2088" t="str">
            <v>Utilidad</v>
          </cell>
          <cell r="F2088">
            <v>0</v>
          </cell>
          <cell r="I2088" t="e">
            <v>#N/A</v>
          </cell>
          <cell r="J2088">
            <v>0</v>
          </cell>
          <cell r="L2088" t="e">
            <v>#N/A</v>
          </cell>
          <cell r="Z2088" t="e">
            <v>#N/A</v>
          </cell>
        </row>
        <row r="2089">
          <cell r="D2089" t="str">
            <v>AIUAIVAUTI</v>
          </cell>
          <cell r="E2089" t="str">
            <v>IVA utilidad</v>
          </cell>
          <cell r="F2089">
            <v>0</v>
          </cell>
          <cell r="I2089" t="e">
            <v>#N/A</v>
          </cell>
          <cell r="J2089">
            <v>0</v>
          </cell>
          <cell r="L2089" t="e">
            <v>#N/A</v>
          </cell>
          <cell r="Z2089" t="e">
            <v>#N/A</v>
          </cell>
        </row>
        <row r="2091">
          <cell r="E2091" t="str">
            <v>ITEM</v>
          </cell>
        </row>
        <row r="2092">
          <cell r="D2092" t="str">
            <v>PEDOC</v>
          </cell>
          <cell r="E2092" t="str">
            <v>Direccion Obra</v>
          </cell>
          <cell r="G2092" t="str">
            <v>UN.</v>
          </cell>
          <cell r="H2092" t="str">
            <v>Mes</v>
          </cell>
          <cell r="I2092" t="e">
            <v>#N/A</v>
          </cell>
          <cell r="K2092">
            <v>0</v>
          </cell>
          <cell r="L2092" t="e">
            <v>#N/A</v>
          </cell>
          <cell r="P2092" t="e">
            <v>#N/A</v>
          </cell>
          <cell r="Q2092" t="e">
            <v>#N/A</v>
          </cell>
          <cell r="X2092" t="e">
            <v>#N/A</v>
          </cell>
          <cell r="Z2092" t="e">
            <v>#VALUE!</v>
          </cell>
          <cell r="AC2092" t="e">
            <v>#VALUE!</v>
          </cell>
        </row>
        <row r="2094">
          <cell r="D2094" t="str">
            <v>CODIGO</v>
          </cell>
          <cell r="E2094" t="str">
            <v>DESCRIPCION</v>
          </cell>
          <cell r="F2094" t="str">
            <v>UN</v>
          </cell>
          <cell r="G2094" t="str">
            <v>CANT</v>
          </cell>
          <cell r="H2094" t="str">
            <v>V/UNIT.</v>
          </cell>
          <cell r="I2094" t="str">
            <v>V/TOTAL</v>
          </cell>
          <cell r="K2094" t="str">
            <v>CANT TOTAL</v>
          </cell>
          <cell r="L2094" t="str">
            <v>Vr TOTAL</v>
          </cell>
          <cell r="Y2094" t="str">
            <v>CANT.</v>
          </cell>
          <cell r="Z2094" t="str">
            <v>V/TOTAL</v>
          </cell>
        </row>
        <row r="2095">
          <cell r="E2095" t="str">
            <v>VARIOS</v>
          </cell>
          <cell r="I2095" t="e">
            <v>#N/A</v>
          </cell>
          <cell r="L2095" t="e">
            <v>#N/A</v>
          </cell>
          <cell r="Z2095" t="e">
            <v>#VALUE!</v>
          </cell>
        </row>
        <row r="2096">
          <cell r="D2096" t="str">
            <v>TC65DO</v>
          </cell>
          <cell r="E2096" t="e">
            <v>#N/A</v>
          </cell>
          <cell r="F2096" t="e">
            <v>#N/A</v>
          </cell>
          <cell r="G2096">
            <v>0.503</v>
          </cell>
          <cell r="H2096" t="e">
            <v>#N/A</v>
          </cell>
          <cell r="I2096" t="e">
            <v>#N/A</v>
          </cell>
          <cell r="J2096" t="e">
            <v>#N/A</v>
          </cell>
          <cell r="K2096">
            <v>0</v>
          </cell>
          <cell r="L2096" t="e">
            <v>#N/A</v>
          </cell>
          <cell r="Y2096" t="e">
            <v>#VALUE!</v>
          </cell>
          <cell r="Z2096" t="e">
            <v>#VALUE!</v>
          </cell>
        </row>
        <row r="2100">
          <cell r="E2100" t="str">
            <v>SUBTOTAL</v>
          </cell>
          <cell r="I2100" t="e">
            <v>#N/A</v>
          </cell>
          <cell r="L2100" t="e">
            <v>#N/A</v>
          </cell>
          <cell r="Z2100" t="e">
            <v>#VALUE!</v>
          </cell>
        </row>
        <row r="2101">
          <cell r="E2101" t="str">
            <v>A.I.U</v>
          </cell>
          <cell r="I2101" t="e">
            <v>#N/A</v>
          </cell>
          <cell r="L2101" t="e">
            <v>#N/A</v>
          </cell>
          <cell r="Z2101" t="e">
            <v>#N/A</v>
          </cell>
        </row>
        <row r="2102">
          <cell r="D2102" t="str">
            <v>AIUAADMON</v>
          </cell>
          <cell r="E2102" t="str">
            <v>Admon</v>
          </cell>
          <cell r="F2102">
            <v>0</v>
          </cell>
          <cell r="I2102" t="e">
            <v>#N/A</v>
          </cell>
          <cell r="J2102">
            <v>0</v>
          </cell>
          <cell r="L2102" t="e">
            <v>#N/A</v>
          </cell>
          <cell r="Z2102" t="e">
            <v>#N/A</v>
          </cell>
        </row>
        <row r="2103">
          <cell r="D2103" t="str">
            <v>AIUAIMPRE</v>
          </cell>
          <cell r="E2103" t="str">
            <v>Imprevistos</v>
          </cell>
          <cell r="F2103">
            <v>0</v>
          </cell>
          <cell r="I2103" t="e">
            <v>#N/A</v>
          </cell>
          <cell r="J2103">
            <v>0</v>
          </cell>
          <cell r="L2103" t="e">
            <v>#N/A</v>
          </cell>
          <cell r="Z2103" t="e">
            <v>#N/A</v>
          </cell>
        </row>
        <row r="2104">
          <cell r="D2104" t="str">
            <v>AIUAUTILI</v>
          </cell>
          <cell r="E2104" t="str">
            <v>Utilidad</v>
          </cell>
          <cell r="F2104">
            <v>0</v>
          </cell>
          <cell r="I2104" t="e">
            <v>#N/A</v>
          </cell>
          <cell r="J2104">
            <v>0</v>
          </cell>
          <cell r="L2104" t="e">
            <v>#N/A</v>
          </cell>
          <cell r="Z2104" t="e">
            <v>#N/A</v>
          </cell>
        </row>
        <row r="2105">
          <cell r="D2105" t="str">
            <v>AIUAIVAUTI</v>
          </cell>
          <cell r="E2105" t="str">
            <v>IVA utilidad</v>
          </cell>
          <cell r="F2105">
            <v>0</v>
          </cell>
          <cell r="I2105" t="e">
            <v>#N/A</v>
          </cell>
          <cell r="J2105">
            <v>0</v>
          </cell>
          <cell r="L2105" t="e">
            <v>#N/A</v>
          </cell>
          <cell r="Z2105" t="e">
            <v>#N/A</v>
          </cell>
        </row>
        <row r="2107">
          <cell r="E2107" t="str">
            <v>ITEM</v>
          </cell>
        </row>
        <row r="2108">
          <cell r="D2108" t="str">
            <v>PEAL</v>
          </cell>
          <cell r="E2108" t="str">
            <v>Almacen</v>
          </cell>
          <cell r="G2108" t="str">
            <v>UN.</v>
          </cell>
          <cell r="H2108" t="str">
            <v>Mes</v>
          </cell>
          <cell r="I2108" t="e">
            <v>#N/A</v>
          </cell>
          <cell r="K2108">
            <v>0</v>
          </cell>
          <cell r="L2108" t="e">
            <v>#N/A</v>
          </cell>
          <cell r="P2108" t="e">
            <v>#N/A</v>
          </cell>
          <cell r="Q2108" t="e">
            <v>#N/A</v>
          </cell>
          <cell r="X2108" t="e">
            <v>#N/A</v>
          </cell>
          <cell r="Z2108" t="e">
            <v>#VALUE!</v>
          </cell>
          <cell r="AC2108" t="e">
            <v>#VALUE!</v>
          </cell>
        </row>
        <row r="2110">
          <cell r="D2110" t="str">
            <v>CODIGO</v>
          </cell>
          <cell r="E2110" t="str">
            <v>DESCRIPCION</v>
          </cell>
          <cell r="F2110" t="str">
            <v>UN</v>
          </cell>
          <cell r="G2110" t="str">
            <v>CANT</v>
          </cell>
          <cell r="H2110" t="str">
            <v>V/UNIT.</v>
          </cell>
          <cell r="I2110" t="str">
            <v>V/TOTAL</v>
          </cell>
          <cell r="K2110" t="str">
            <v>CANT TOTAL</v>
          </cell>
          <cell r="L2110" t="str">
            <v>Vr TOTAL</v>
          </cell>
          <cell r="Y2110" t="str">
            <v>CANT.</v>
          </cell>
          <cell r="Z2110" t="str">
            <v>V/TOTAL</v>
          </cell>
        </row>
        <row r="2111">
          <cell r="E2111" t="str">
            <v>VARIOS</v>
          </cell>
          <cell r="I2111" t="e">
            <v>#N/A</v>
          </cell>
          <cell r="L2111" t="e">
            <v>#N/A</v>
          </cell>
          <cell r="Z2111" t="e">
            <v>#VALUE!</v>
          </cell>
        </row>
        <row r="2112">
          <cell r="D2112" t="str">
            <v>TC65ALMA</v>
          </cell>
          <cell r="E2112" t="e">
            <v>#N/A</v>
          </cell>
          <cell r="F2112" t="e">
            <v>#N/A</v>
          </cell>
          <cell r="G2112">
            <v>1</v>
          </cell>
          <cell r="H2112" t="e">
            <v>#N/A</v>
          </cell>
          <cell r="I2112" t="e">
            <v>#N/A</v>
          </cell>
          <cell r="J2112" t="e">
            <v>#N/A</v>
          </cell>
          <cell r="K2112">
            <v>0</v>
          </cell>
          <cell r="L2112" t="e">
            <v>#N/A</v>
          </cell>
          <cell r="Y2112" t="e">
            <v>#VALUE!</v>
          </cell>
          <cell r="Z2112" t="e">
            <v>#VALUE!</v>
          </cell>
        </row>
        <row r="2113">
          <cell r="D2113" t="str">
            <v>TC65AYAL</v>
          </cell>
          <cell r="E2113" t="e">
            <v>#N/A</v>
          </cell>
          <cell r="F2113" t="e">
            <v>#N/A</v>
          </cell>
          <cell r="G2113">
            <v>2</v>
          </cell>
          <cell r="H2113" t="e">
            <v>#N/A</v>
          </cell>
          <cell r="I2113" t="e">
            <v>#N/A</v>
          </cell>
          <cell r="J2113" t="e">
            <v>#N/A</v>
          </cell>
          <cell r="K2113">
            <v>0</v>
          </cell>
          <cell r="L2113" t="e">
            <v>#N/A</v>
          </cell>
          <cell r="Y2113" t="e">
            <v>#VALUE!</v>
          </cell>
          <cell r="Z2113" t="e">
            <v>#VALUE!</v>
          </cell>
        </row>
        <row r="2115">
          <cell r="E2115" t="str">
            <v>SUBTOTAL</v>
          </cell>
          <cell r="I2115" t="e">
            <v>#N/A</v>
          </cell>
          <cell r="L2115" t="e">
            <v>#N/A</v>
          </cell>
          <cell r="Z2115" t="e">
            <v>#VALUE!</v>
          </cell>
        </row>
        <row r="2116">
          <cell r="E2116" t="str">
            <v>A.I.U</v>
          </cell>
          <cell r="I2116" t="e">
            <v>#N/A</v>
          </cell>
          <cell r="L2116" t="e">
            <v>#N/A</v>
          </cell>
          <cell r="Z2116" t="e">
            <v>#N/A</v>
          </cell>
        </row>
        <row r="2117">
          <cell r="D2117" t="str">
            <v>AIUAADMON</v>
          </cell>
          <cell r="E2117" t="str">
            <v>Admon</v>
          </cell>
          <cell r="F2117">
            <v>0</v>
          </cell>
          <cell r="I2117" t="e">
            <v>#N/A</v>
          </cell>
          <cell r="J2117">
            <v>0</v>
          </cell>
          <cell r="L2117" t="e">
            <v>#N/A</v>
          </cell>
          <cell r="Z2117" t="e">
            <v>#N/A</v>
          </cell>
        </row>
        <row r="2118">
          <cell r="D2118" t="str">
            <v>AIUAIMPRE</v>
          </cell>
          <cell r="E2118" t="str">
            <v>Imprevistos</v>
          </cell>
          <cell r="F2118">
            <v>0</v>
          </cell>
          <cell r="I2118" t="e">
            <v>#N/A</v>
          </cell>
          <cell r="J2118">
            <v>0</v>
          </cell>
          <cell r="L2118" t="e">
            <v>#N/A</v>
          </cell>
          <cell r="Z2118" t="e">
            <v>#N/A</v>
          </cell>
        </row>
        <row r="2119">
          <cell r="D2119" t="str">
            <v>AIUAUTILI</v>
          </cell>
          <cell r="E2119" t="str">
            <v>Utilidad</v>
          </cell>
          <cell r="F2119">
            <v>0</v>
          </cell>
          <cell r="I2119" t="e">
            <v>#N/A</v>
          </cell>
          <cell r="J2119">
            <v>0</v>
          </cell>
          <cell r="L2119" t="e">
            <v>#N/A</v>
          </cell>
          <cell r="Z2119" t="e">
            <v>#N/A</v>
          </cell>
        </row>
        <row r="2120">
          <cell r="D2120" t="str">
            <v>AIUAIVAUTI</v>
          </cell>
          <cell r="E2120" t="str">
            <v>IVA utilidad</v>
          </cell>
          <cell r="F2120">
            <v>0</v>
          </cell>
          <cell r="I2120" t="e">
            <v>#N/A</v>
          </cell>
          <cell r="J2120">
            <v>0</v>
          </cell>
          <cell r="L2120" t="e">
            <v>#N/A</v>
          </cell>
          <cell r="Z2120" t="e">
            <v>#N/A</v>
          </cell>
        </row>
        <row r="2122">
          <cell r="E2122" t="str">
            <v>ITEM</v>
          </cell>
        </row>
        <row r="2123">
          <cell r="D2123" t="str">
            <v>PEVI</v>
          </cell>
          <cell r="E2123" t="str">
            <v>Vigilancia</v>
          </cell>
          <cell r="G2123" t="str">
            <v>UN.</v>
          </cell>
          <cell r="H2123" t="str">
            <v>Mes</v>
          </cell>
          <cell r="I2123" t="e">
            <v>#N/A</v>
          </cell>
          <cell r="K2123">
            <v>0</v>
          </cell>
          <cell r="L2123" t="e">
            <v>#N/A</v>
          </cell>
          <cell r="P2123" t="e">
            <v>#N/A</v>
          </cell>
          <cell r="Q2123" t="e">
            <v>#N/A</v>
          </cell>
          <cell r="X2123" t="e">
            <v>#N/A</v>
          </cell>
          <cell r="Z2123" t="e">
            <v>#VALUE!</v>
          </cell>
          <cell r="AC2123" t="e">
            <v>#VALUE!</v>
          </cell>
        </row>
        <row r="2125">
          <cell r="D2125" t="str">
            <v>CODIGO</v>
          </cell>
          <cell r="E2125" t="str">
            <v>DESCRIPCION</v>
          </cell>
          <cell r="F2125" t="str">
            <v>UN</v>
          </cell>
          <cell r="G2125" t="str">
            <v>CANT</v>
          </cell>
          <cell r="H2125" t="str">
            <v>V/UNIT.</v>
          </cell>
          <cell r="I2125" t="str">
            <v>V/TOTAL</v>
          </cell>
          <cell r="K2125" t="str">
            <v>CANT TOTAL</v>
          </cell>
          <cell r="L2125" t="str">
            <v>Vr TOTAL</v>
          </cell>
          <cell r="Y2125" t="str">
            <v>CANT.</v>
          </cell>
          <cell r="Z2125" t="str">
            <v>V/TOTAL</v>
          </cell>
        </row>
        <row r="2126">
          <cell r="E2126" t="str">
            <v>VARIOS</v>
          </cell>
          <cell r="I2126" t="e">
            <v>#N/A</v>
          </cell>
          <cell r="L2126" t="e">
            <v>#N/A</v>
          </cell>
          <cell r="Z2126" t="e">
            <v>#VALUE!</v>
          </cell>
        </row>
        <row r="2127">
          <cell r="D2127" t="str">
            <v>TC65VI</v>
          </cell>
          <cell r="E2127" t="e">
            <v>#N/A</v>
          </cell>
          <cell r="F2127" t="e">
            <v>#N/A</v>
          </cell>
          <cell r="G2127">
            <v>1</v>
          </cell>
          <cell r="H2127" t="e">
            <v>#N/A</v>
          </cell>
          <cell r="I2127" t="e">
            <v>#N/A</v>
          </cell>
          <cell r="J2127" t="e">
            <v>#N/A</v>
          </cell>
          <cell r="K2127">
            <v>0</v>
          </cell>
          <cell r="L2127" t="e">
            <v>#N/A</v>
          </cell>
          <cell r="Y2127" t="e">
            <v>#VALUE!</v>
          </cell>
          <cell r="Z2127" t="e">
            <v>#VALUE!</v>
          </cell>
        </row>
        <row r="2129">
          <cell r="E2129" t="str">
            <v>SUBTOTAL</v>
          </cell>
          <cell r="I2129" t="e">
            <v>#N/A</v>
          </cell>
          <cell r="L2129" t="e">
            <v>#N/A</v>
          </cell>
          <cell r="Z2129" t="e">
            <v>#VALUE!</v>
          </cell>
        </row>
        <row r="2130">
          <cell r="E2130" t="str">
            <v>A.I.U</v>
          </cell>
          <cell r="I2130" t="e">
            <v>#N/A</v>
          </cell>
          <cell r="L2130" t="e">
            <v>#N/A</v>
          </cell>
          <cell r="Z2130" t="e">
            <v>#VALUE!</v>
          </cell>
        </row>
        <row r="2131">
          <cell r="D2131" t="str">
            <v>AIUAADMON</v>
          </cell>
          <cell r="E2131" t="str">
            <v>Admon</v>
          </cell>
          <cell r="F2131">
            <v>0</v>
          </cell>
          <cell r="I2131" t="e">
            <v>#N/A</v>
          </cell>
          <cell r="L2131" t="e">
            <v>#N/A</v>
          </cell>
          <cell r="Z2131" t="e">
            <v>#VALUE!</v>
          </cell>
        </row>
        <row r="2132">
          <cell r="D2132" t="str">
            <v>AIUAIMPRE</v>
          </cell>
          <cell r="E2132" t="str">
            <v>Imprevistos</v>
          </cell>
          <cell r="F2132">
            <v>0</v>
          </cell>
          <cell r="I2132" t="e">
            <v>#N/A</v>
          </cell>
          <cell r="L2132" t="e">
            <v>#N/A</v>
          </cell>
          <cell r="Z2132" t="e">
            <v>#VALUE!</v>
          </cell>
        </row>
        <row r="2133">
          <cell r="D2133" t="str">
            <v>AIUAUTILI</v>
          </cell>
          <cell r="E2133" t="str">
            <v>Utilidad</v>
          </cell>
          <cell r="F2133">
            <v>0</v>
          </cell>
          <cell r="I2133" t="e">
            <v>#N/A</v>
          </cell>
          <cell r="L2133" t="e">
            <v>#N/A</v>
          </cell>
          <cell r="Z2133" t="e">
            <v>#VALUE!</v>
          </cell>
        </row>
        <row r="2134">
          <cell r="D2134" t="str">
            <v>AIUAIVAUTI</v>
          </cell>
          <cell r="E2134" t="str">
            <v>IVA utilidad</v>
          </cell>
          <cell r="F2134">
            <v>0</v>
          </cell>
          <cell r="I2134" t="e">
            <v>#N/A</v>
          </cell>
          <cell r="L2134" t="e">
            <v>#N/A</v>
          </cell>
          <cell r="Z2134" t="e">
            <v>#VALUE!</v>
          </cell>
        </row>
        <row r="2136">
          <cell r="E2136" t="str">
            <v>ITEM</v>
          </cell>
        </row>
        <row r="2137">
          <cell r="D2137" t="str">
            <v>PRPR</v>
          </cell>
          <cell r="E2137" t="e">
            <v>#N/A</v>
          </cell>
          <cell r="G2137" t="str">
            <v>UN.</v>
          </cell>
          <cell r="H2137" t="e">
            <v>#N/A</v>
          </cell>
          <cell r="I2137" t="e">
            <v>#N/A</v>
          </cell>
          <cell r="K2137">
            <v>0</v>
          </cell>
          <cell r="L2137" t="e">
            <v>#N/A</v>
          </cell>
          <cell r="P2137" t="e">
            <v>#N/A</v>
          </cell>
          <cell r="Q2137" t="e">
            <v>#N/A</v>
          </cell>
          <cell r="X2137" t="e">
            <v>#N/A</v>
          </cell>
          <cell r="Z2137" t="e">
            <v>#VALUE!</v>
          </cell>
          <cell r="AC2137" t="e">
            <v>#VALUE!</v>
          </cell>
        </row>
        <row r="2139">
          <cell r="D2139" t="str">
            <v>CODIGO</v>
          </cell>
          <cell r="E2139" t="str">
            <v>DESCRIPCION</v>
          </cell>
          <cell r="F2139" t="str">
            <v>UN</v>
          </cell>
          <cell r="G2139" t="str">
            <v>CANT</v>
          </cell>
          <cell r="H2139" t="str">
            <v>V/UNIT.</v>
          </cell>
          <cell r="I2139" t="str">
            <v>V/TOTAL</v>
          </cell>
          <cell r="K2139" t="str">
            <v>CANT TOTAL</v>
          </cell>
          <cell r="L2139" t="str">
            <v>Vr TOTAL</v>
          </cell>
          <cell r="Y2139" t="str">
            <v>CANT.</v>
          </cell>
          <cell r="Z2139" t="str">
            <v>V/TOTAL</v>
          </cell>
        </row>
        <row r="2140">
          <cell r="E2140" t="str">
            <v>VARIOS</v>
          </cell>
          <cell r="I2140" t="e">
            <v>#N/A</v>
          </cell>
          <cell r="L2140" t="e">
            <v>#N/A</v>
          </cell>
          <cell r="Z2140" t="e">
            <v>#VALUE!</v>
          </cell>
        </row>
        <row r="2141">
          <cell r="D2141" t="str">
            <v>TCPRPR</v>
          </cell>
          <cell r="E2141" t="e">
            <v>#N/A</v>
          </cell>
          <cell r="F2141" t="e">
            <v>#N/A</v>
          </cell>
          <cell r="G2141">
            <v>1.4999999999999999E-2</v>
          </cell>
          <cell r="H2141" t="e">
            <v>#N/A</v>
          </cell>
          <cell r="I2141" t="e">
            <v>#N/A</v>
          </cell>
          <cell r="J2141" t="e">
            <v>#N/A</v>
          </cell>
          <cell r="K2141">
            <v>0</v>
          </cell>
          <cell r="L2141" t="e">
            <v>#N/A</v>
          </cell>
          <cell r="Y2141" t="e">
            <v>#VALUE!</v>
          </cell>
          <cell r="Z2141" t="e">
            <v>#VALUE!</v>
          </cell>
        </row>
        <row r="2143">
          <cell r="E2143" t="str">
            <v>SUBTOTAL</v>
          </cell>
          <cell r="I2143" t="e">
            <v>#N/A</v>
          </cell>
          <cell r="L2143" t="e">
            <v>#N/A</v>
          </cell>
          <cell r="Z2143" t="e">
            <v>#VALUE!</v>
          </cell>
        </row>
        <row r="2144">
          <cell r="E2144" t="str">
            <v>A.I.U</v>
          </cell>
          <cell r="I2144" t="e">
            <v>#N/A</v>
          </cell>
          <cell r="L2144" t="e">
            <v>#N/A</v>
          </cell>
          <cell r="Z2144" t="e">
            <v>#VALUE!</v>
          </cell>
        </row>
        <row r="2145">
          <cell r="D2145" t="str">
            <v>AIUAADMON</v>
          </cell>
          <cell r="E2145" t="str">
            <v>Admon</v>
          </cell>
          <cell r="F2145">
            <v>0</v>
          </cell>
          <cell r="I2145" t="e">
            <v>#N/A</v>
          </cell>
          <cell r="L2145" t="e">
            <v>#N/A</v>
          </cell>
          <cell r="Z2145" t="e">
            <v>#VALUE!</v>
          </cell>
        </row>
        <row r="2146">
          <cell r="D2146" t="str">
            <v>AIUAIMPRE</v>
          </cell>
          <cell r="E2146" t="str">
            <v>Imprevistos</v>
          </cell>
          <cell r="F2146">
            <v>0</v>
          </cell>
          <cell r="I2146" t="e">
            <v>#N/A</v>
          </cell>
          <cell r="L2146" t="e">
            <v>#N/A</v>
          </cell>
          <cell r="Z2146" t="e">
            <v>#VALUE!</v>
          </cell>
        </row>
        <row r="2147">
          <cell r="D2147" t="str">
            <v>AIUAUTILI</v>
          </cell>
          <cell r="E2147" t="str">
            <v>Utilidad</v>
          </cell>
          <cell r="F2147">
            <v>0</v>
          </cell>
          <cell r="I2147" t="e">
            <v>#N/A</v>
          </cell>
          <cell r="L2147" t="e">
            <v>#N/A</v>
          </cell>
          <cell r="Z2147" t="e">
            <v>#VALUE!</v>
          </cell>
        </row>
        <row r="2148">
          <cell r="D2148" t="str">
            <v>AIUAIVAUTI</v>
          </cell>
          <cell r="E2148" t="str">
            <v>IVA utilidad</v>
          </cell>
          <cell r="F2148">
            <v>0</v>
          </cell>
          <cell r="I2148" t="e">
            <v>#N/A</v>
          </cell>
          <cell r="L2148" t="e">
            <v>#N/A</v>
          </cell>
          <cell r="Z2148" t="e">
            <v>#VALUE!</v>
          </cell>
        </row>
        <row r="2151">
          <cell r="E2151" t="str">
            <v>ITEM</v>
          </cell>
        </row>
        <row r="2152">
          <cell r="D2152" t="str">
            <v>MSAGU</v>
          </cell>
          <cell r="E2152" t="str">
            <v>Agua</v>
          </cell>
          <cell r="G2152" t="str">
            <v>UN.</v>
          </cell>
          <cell r="H2152" t="str">
            <v>Mes</v>
          </cell>
          <cell r="I2152" t="e">
            <v>#N/A</v>
          </cell>
          <cell r="K2152">
            <v>0</v>
          </cell>
          <cell r="L2152" t="e">
            <v>#N/A</v>
          </cell>
          <cell r="P2152" t="e">
            <v>#N/A</v>
          </cell>
          <cell r="Q2152" t="e">
            <v>#N/A</v>
          </cell>
          <cell r="X2152" t="e">
            <v>#N/A</v>
          </cell>
          <cell r="Z2152" t="e">
            <v>#VALUE!</v>
          </cell>
          <cell r="AC2152" t="e">
            <v>#VALUE!</v>
          </cell>
        </row>
        <row r="2154">
          <cell r="D2154" t="str">
            <v>CODIGO</v>
          </cell>
          <cell r="E2154" t="str">
            <v>DESCRIPCION</v>
          </cell>
          <cell r="F2154" t="str">
            <v>UN</v>
          </cell>
          <cell r="G2154" t="str">
            <v>CANT</v>
          </cell>
          <cell r="H2154" t="str">
            <v>V/UNIT.</v>
          </cell>
          <cell r="I2154" t="str">
            <v>V/TOTAL</v>
          </cell>
          <cell r="K2154" t="str">
            <v>CANT TOTAL</v>
          </cell>
          <cell r="L2154" t="str">
            <v>Vr TOTAL</v>
          </cell>
          <cell r="Y2154" t="str">
            <v>CANT.</v>
          </cell>
          <cell r="Z2154" t="str">
            <v>V/TOTAL</v>
          </cell>
        </row>
        <row r="2155">
          <cell r="E2155" t="str">
            <v>VARIOS</v>
          </cell>
          <cell r="I2155" t="e">
            <v>#N/A</v>
          </cell>
          <cell r="L2155" t="e">
            <v>#N/A</v>
          </cell>
          <cell r="Z2155" t="e">
            <v>#VALUE!</v>
          </cell>
        </row>
        <row r="2156">
          <cell r="D2156" t="str">
            <v>TCMSAGU</v>
          </cell>
          <cell r="E2156" t="e">
            <v>#N/A</v>
          </cell>
          <cell r="F2156" t="e">
            <v>#N/A</v>
          </cell>
          <cell r="G2156">
            <v>1</v>
          </cell>
          <cell r="H2156" t="e">
            <v>#N/A</v>
          </cell>
          <cell r="I2156" t="e">
            <v>#N/A</v>
          </cell>
          <cell r="J2156" t="e">
            <v>#N/A</v>
          </cell>
          <cell r="K2156">
            <v>0</v>
          </cell>
          <cell r="L2156" t="e">
            <v>#N/A</v>
          </cell>
          <cell r="Y2156" t="e">
            <v>#VALUE!</v>
          </cell>
          <cell r="Z2156" t="e">
            <v>#VALUE!</v>
          </cell>
        </row>
        <row r="2158">
          <cell r="E2158" t="str">
            <v>SUBTOTAL</v>
          </cell>
          <cell r="I2158" t="e">
            <v>#N/A</v>
          </cell>
          <cell r="L2158" t="e">
            <v>#N/A</v>
          </cell>
          <cell r="Z2158" t="e">
            <v>#VALUE!</v>
          </cell>
        </row>
        <row r="2159">
          <cell r="E2159" t="str">
            <v>A.I.U</v>
          </cell>
          <cell r="I2159" t="e">
            <v>#N/A</v>
          </cell>
          <cell r="L2159" t="e">
            <v>#N/A</v>
          </cell>
          <cell r="Z2159" t="e">
            <v>#VALUE!</v>
          </cell>
        </row>
        <row r="2160">
          <cell r="D2160" t="str">
            <v>AIUAADMON</v>
          </cell>
          <cell r="E2160" t="str">
            <v>Admon</v>
          </cell>
          <cell r="F2160">
            <v>0</v>
          </cell>
          <cell r="I2160" t="e">
            <v>#N/A</v>
          </cell>
          <cell r="L2160" t="e">
            <v>#N/A</v>
          </cell>
          <cell r="Z2160" t="e">
            <v>#VALUE!</v>
          </cell>
        </row>
        <row r="2161">
          <cell r="D2161" t="str">
            <v>AIUAIMPRE</v>
          </cell>
          <cell r="E2161" t="str">
            <v>Imprevistos</v>
          </cell>
          <cell r="F2161">
            <v>0</v>
          </cell>
          <cell r="I2161" t="e">
            <v>#N/A</v>
          </cell>
          <cell r="L2161" t="e">
            <v>#N/A</v>
          </cell>
          <cell r="Z2161" t="e">
            <v>#VALUE!</v>
          </cell>
        </row>
        <row r="2162">
          <cell r="D2162" t="str">
            <v>AIUAUTILI</v>
          </cell>
          <cell r="E2162" t="str">
            <v>Utilidad</v>
          </cell>
          <cell r="F2162">
            <v>0</v>
          </cell>
          <cell r="I2162" t="e">
            <v>#N/A</v>
          </cell>
          <cell r="L2162" t="e">
            <v>#N/A</v>
          </cell>
          <cell r="Z2162" t="e">
            <v>#VALUE!</v>
          </cell>
        </row>
        <row r="2163">
          <cell r="D2163" t="str">
            <v>AIUAIVAUTI</v>
          </cell>
          <cell r="E2163" t="str">
            <v>IVA utilidad</v>
          </cell>
          <cell r="F2163">
            <v>0</v>
          </cell>
          <cell r="I2163" t="e">
            <v>#N/A</v>
          </cell>
          <cell r="L2163" t="e">
            <v>#N/A</v>
          </cell>
          <cell r="Z2163" t="e">
            <v>#VALUE!</v>
          </cell>
        </row>
        <row r="2165">
          <cell r="E2165" t="str">
            <v>ITEM</v>
          </cell>
        </row>
        <row r="2166">
          <cell r="D2166" t="str">
            <v>MSENE</v>
          </cell>
          <cell r="E2166" t="str">
            <v>Luz</v>
          </cell>
          <cell r="G2166" t="str">
            <v>UN.</v>
          </cell>
          <cell r="H2166" t="str">
            <v>Mes</v>
          </cell>
          <cell r="I2166" t="e">
            <v>#N/A</v>
          </cell>
          <cell r="K2166">
            <v>0</v>
          </cell>
          <cell r="L2166" t="e">
            <v>#N/A</v>
          </cell>
          <cell r="P2166" t="e">
            <v>#N/A</v>
          </cell>
          <cell r="Q2166" t="e">
            <v>#N/A</v>
          </cell>
          <cell r="X2166" t="e">
            <v>#N/A</v>
          </cell>
          <cell r="Z2166" t="e">
            <v>#VALUE!</v>
          </cell>
          <cell r="AC2166" t="e">
            <v>#VALUE!</v>
          </cell>
        </row>
        <row r="2168">
          <cell r="D2168" t="str">
            <v>CODIGO</v>
          </cell>
          <cell r="E2168" t="str">
            <v>DESCRIPCION</v>
          </cell>
          <cell r="F2168" t="str">
            <v>UN</v>
          </cell>
          <cell r="G2168" t="str">
            <v>CANT</v>
          </cell>
          <cell r="H2168" t="str">
            <v>V/UNIT.</v>
          </cell>
          <cell r="I2168" t="str">
            <v>V/TOTAL</v>
          </cell>
          <cell r="K2168" t="str">
            <v>CANT TOTAL</v>
          </cell>
          <cell r="L2168" t="str">
            <v>Vr TOTAL</v>
          </cell>
          <cell r="Y2168" t="str">
            <v>CANT.</v>
          </cell>
          <cell r="Z2168" t="str">
            <v>V/TOTAL</v>
          </cell>
        </row>
        <row r="2169">
          <cell r="E2169" t="str">
            <v>VARIOS</v>
          </cell>
          <cell r="I2169" t="e">
            <v>#N/A</v>
          </cell>
          <cell r="L2169" t="e">
            <v>#N/A</v>
          </cell>
          <cell r="Z2169" t="e">
            <v>#VALUE!</v>
          </cell>
        </row>
        <row r="2170">
          <cell r="D2170" t="str">
            <v>TCMSENE</v>
          </cell>
          <cell r="E2170" t="e">
            <v>#N/A</v>
          </cell>
          <cell r="F2170" t="e">
            <v>#N/A</v>
          </cell>
          <cell r="G2170">
            <v>1</v>
          </cell>
          <cell r="H2170" t="e">
            <v>#N/A</v>
          </cell>
          <cell r="I2170" t="e">
            <v>#N/A</v>
          </cell>
          <cell r="J2170" t="e">
            <v>#N/A</v>
          </cell>
          <cell r="K2170">
            <v>0</v>
          </cell>
          <cell r="L2170" t="e">
            <v>#N/A</v>
          </cell>
          <cell r="Y2170" t="e">
            <v>#VALUE!</v>
          </cell>
          <cell r="Z2170" t="e">
            <v>#VALUE!</v>
          </cell>
        </row>
        <row r="2172">
          <cell r="E2172" t="str">
            <v>SUBTOTAL</v>
          </cell>
          <cell r="I2172" t="e">
            <v>#N/A</v>
          </cell>
          <cell r="L2172" t="e">
            <v>#N/A</v>
          </cell>
          <cell r="Z2172" t="e">
            <v>#VALUE!</v>
          </cell>
        </row>
        <row r="2173">
          <cell r="E2173" t="str">
            <v>A.I.U</v>
          </cell>
          <cell r="I2173" t="e">
            <v>#N/A</v>
          </cell>
          <cell r="L2173" t="e">
            <v>#N/A</v>
          </cell>
          <cell r="Z2173" t="e">
            <v>#VALUE!</v>
          </cell>
        </row>
        <row r="2174">
          <cell r="D2174" t="str">
            <v>AIUAADMON</v>
          </cell>
          <cell r="E2174" t="str">
            <v>Admon</v>
          </cell>
          <cell r="F2174">
            <v>0</v>
          </cell>
          <cell r="I2174" t="e">
            <v>#N/A</v>
          </cell>
          <cell r="L2174" t="e">
            <v>#N/A</v>
          </cell>
          <cell r="Z2174" t="e">
            <v>#VALUE!</v>
          </cell>
        </row>
        <row r="2175">
          <cell r="D2175" t="str">
            <v>AIUAIMPRE</v>
          </cell>
          <cell r="E2175" t="str">
            <v>Imprevistos</v>
          </cell>
          <cell r="F2175">
            <v>0</v>
          </cell>
          <cell r="I2175" t="e">
            <v>#N/A</v>
          </cell>
          <cell r="L2175" t="e">
            <v>#N/A</v>
          </cell>
          <cell r="Z2175" t="e">
            <v>#VALUE!</v>
          </cell>
        </row>
        <row r="2176">
          <cell r="D2176" t="str">
            <v>AIUAUTILI</v>
          </cell>
          <cell r="E2176" t="str">
            <v>Utilidad</v>
          </cell>
          <cell r="F2176">
            <v>0</v>
          </cell>
          <cell r="I2176" t="e">
            <v>#N/A</v>
          </cell>
          <cell r="L2176" t="e">
            <v>#N/A</v>
          </cell>
          <cell r="Z2176" t="e">
            <v>#VALUE!</v>
          </cell>
        </row>
        <row r="2177">
          <cell r="D2177" t="str">
            <v>AIUAIVAUTI</v>
          </cell>
          <cell r="E2177" t="str">
            <v>IVA utilidad</v>
          </cell>
          <cell r="F2177">
            <v>0</v>
          </cell>
          <cell r="I2177" t="e">
            <v>#N/A</v>
          </cell>
          <cell r="L2177" t="e">
            <v>#N/A</v>
          </cell>
          <cell r="Z2177" t="e">
            <v>#VALUE!</v>
          </cell>
        </row>
        <row r="2179">
          <cell r="E2179" t="str">
            <v>ITEM</v>
          </cell>
        </row>
        <row r="2180">
          <cell r="D2180" t="str">
            <v>MSPENE</v>
          </cell>
          <cell r="E2180" t="str">
            <v>Provisional electrica</v>
          </cell>
          <cell r="G2180" t="str">
            <v>UN.</v>
          </cell>
          <cell r="H2180" t="str">
            <v>Gb</v>
          </cell>
          <cell r="I2180" t="e">
            <v>#N/A</v>
          </cell>
          <cell r="K2180">
            <v>0</v>
          </cell>
          <cell r="L2180" t="e">
            <v>#N/A</v>
          </cell>
          <cell r="P2180" t="e">
            <v>#N/A</v>
          </cell>
          <cell r="Q2180" t="e">
            <v>#N/A</v>
          </cell>
          <cell r="X2180" t="e">
            <v>#N/A</v>
          </cell>
          <cell r="Z2180" t="e">
            <v>#VALUE!</v>
          </cell>
          <cell r="AC2180" t="e">
            <v>#VALUE!</v>
          </cell>
        </row>
        <row r="2182">
          <cell r="D2182" t="str">
            <v>CODIGO</v>
          </cell>
          <cell r="E2182" t="str">
            <v>DESCRIPCION</v>
          </cell>
          <cell r="F2182" t="str">
            <v>UN</v>
          </cell>
          <cell r="G2182" t="str">
            <v>CANT</v>
          </cell>
          <cell r="H2182" t="str">
            <v>V/UNIT.</v>
          </cell>
          <cell r="I2182" t="str">
            <v>V/TOTAL</v>
          </cell>
          <cell r="K2182" t="str">
            <v>CANT TOTAL</v>
          </cell>
          <cell r="L2182" t="str">
            <v>Vr TOTAL</v>
          </cell>
          <cell r="Y2182" t="str">
            <v>CANT.</v>
          </cell>
          <cell r="Z2182" t="str">
            <v>V/TOTAL</v>
          </cell>
        </row>
        <row r="2183">
          <cell r="E2183" t="str">
            <v>VARIOS</v>
          </cell>
          <cell r="I2183" t="e">
            <v>#N/A</v>
          </cell>
          <cell r="L2183" t="e">
            <v>#N/A</v>
          </cell>
          <cell r="Z2183" t="e">
            <v>#VALUE!</v>
          </cell>
        </row>
        <row r="2184">
          <cell r="D2184" t="str">
            <v>TCMSPENE</v>
          </cell>
          <cell r="E2184" t="e">
            <v>#N/A</v>
          </cell>
          <cell r="F2184" t="e">
            <v>#N/A</v>
          </cell>
          <cell r="G2184">
            <v>1</v>
          </cell>
          <cell r="H2184" t="e">
            <v>#N/A</v>
          </cell>
          <cell r="I2184" t="e">
            <v>#N/A</v>
          </cell>
          <cell r="J2184" t="e">
            <v>#N/A</v>
          </cell>
          <cell r="K2184">
            <v>0</v>
          </cell>
          <cell r="L2184" t="e">
            <v>#N/A</v>
          </cell>
          <cell r="Y2184" t="e">
            <v>#VALUE!</v>
          </cell>
          <cell r="Z2184" t="e">
            <v>#VALUE!</v>
          </cell>
        </row>
        <row r="2186">
          <cell r="E2186" t="str">
            <v>SUBTOTAL</v>
          </cell>
          <cell r="I2186" t="e">
            <v>#N/A</v>
          </cell>
          <cell r="L2186" t="e">
            <v>#N/A</v>
          </cell>
          <cell r="Z2186" t="e">
            <v>#VALUE!</v>
          </cell>
        </row>
        <row r="2187">
          <cell r="E2187" t="str">
            <v>A.I.U</v>
          </cell>
          <cell r="I2187" t="e">
            <v>#N/A</v>
          </cell>
          <cell r="L2187" t="e">
            <v>#N/A</v>
          </cell>
          <cell r="Z2187" t="e">
            <v>#VALUE!</v>
          </cell>
        </row>
        <row r="2188">
          <cell r="D2188" t="str">
            <v>AIUAADMON</v>
          </cell>
          <cell r="E2188" t="str">
            <v>Admon</v>
          </cell>
          <cell r="F2188">
            <v>0</v>
          </cell>
          <cell r="I2188" t="e">
            <v>#N/A</v>
          </cell>
          <cell r="L2188" t="e">
            <v>#N/A</v>
          </cell>
          <cell r="Z2188" t="e">
            <v>#VALUE!</v>
          </cell>
        </row>
        <row r="2189">
          <cell r="D2189" t="str">
            <v>AIUAIMPRE</v>
          </cell>
          <cell r="E2189" t="str">
            <v>Imprevistos</v>
          </cell>
          <cell r="F2189">
            <v>0</v>
          </cell>
          <cell r="I2189" t="e">
            <v>#N/A</v>
          </cell>
          <cell r="L2189" t="e">
            <v>#N/A</v>
          </cell>
          <cell r="Z2189" t="e">
            <v>#VALUE!</v>
          </cell>
        </row>
        <row r="2190">
          <cell r="D2190" t="str">
            <v>AIUAUTILI</v>
          </cell>
          <cell r="E2190" t="str">
            <v>Utilidad</v>
          </cell>
          <cell r="F2190">
            <v>0</v>
          </cell>
          <cell r="I2190" t="e">
            <v>#N/A</v>
          </cell>
          <cell r="L2190" t="e">
            <v>#N/A</v>
          </cell>
          <cell r="Z2190" t="e">
            <v>#VALUE!</v>
          </cell>
        </row>
        <row r="2191">
          <cell r="D2191" t="str">
            <v>AIUAIVAUTI</v>
          </cell>
          <cell r="E2191" t="str">
            <v>IVA utilidad</v>
          </cell>
          <cell r="F2191">
            <v>0</v>
          </cell>
          <cell r="I2191" t="e">
            <v>#N/A</v>
          </cell>
          <cell r="L2191" t="e">
            <v>#N/A</v>
          </cell>
          <cell r="Z2191" t="e">
            <v>#VALUE!</v>
          </cell>
        </row>
        <row r="2194">
          <cell r="E2194" t="str">
            <v>ITEM</v>
          </cell>
        </row>
        <row r="2195">
          <cell r="D2195" t="str">
            <v>MSTEL</v>
          </cell>
          <cell r="E2195" t="str">
            <v>Telefono</v>
          </cell>
          <cell r="G2195" t="str">
            <v>UN.</v>
          </cell>
          <cell r="H2195" t="str">
            <v>Mes</v>
          </cell>
          <cell r="I2195" t="e">
            <v>#N/A</v>
          </cell>
          <cell r="K2195">
            <v>0</v>
          </cell>
          <cell r="L2195" t="e">
            <v>#N/A</v>
          </cell>
          <cell r="P2195" t="e">
            <v>#N/A</v>
          </cell>
          <cell r="Q2195" t="e">
            <v>#N/A</v>
          </cell>
          <cell r="X2195" t="e">
            <v>#N/A</v>
          </cell>
          <cell r="Z2195" t="e">
            <v>#VALUE!</v>
          </cell>
          <cell r="AC2195" t="e">
            <v>#VALUE!</v>
          </cell>
        </row>
        <row r="2197">
          <cell r="D2197" t="str">
            <v>CODIGO</v>
          </cell>
          <cell r="E2197" t="str">
            <v>DESCRIPCION</v>
          </cell>
          <cell r="F2197" t="str">
            <v>UN</v>
          </cell>
          <cell r="G2197" t="str">
            <v>CANT</v>
          </cell>
          <cell r="H2197" t="str">
            <v>V/UNIT.</v>
          </cell>
          <cell r="I2197" t="str">
            <v>V/TOTAL</v>
          </cell>
          <cell r="K2197" t="str">
            <v>CANT TOTAL</v>
          </cell>
          <cell r="L2197" t="str">
            <v>Vr TOTAL</v>
          </cell>
          <cell r="Y2197" t="str">
            <v>CANT.</v>
          </cell>
          <cell r="Z2197" t="str">
            <v>V/TOTAL</v>
          </cell>
        </row>
        <row r="2198">
          <cell r="E2198" t="str">
            <v>VARIOS</v>
          </cell>
          <cell r="I2198" t="e">
            <v>#N/A</v>
          </cell>
          <cell r="L2198" t="e">
            <v>#N/A</v>
          </cell>
          <cell r="Z2198" t="e">
            <v>#VALUE!</v>
          </cell>
        </row>
        <row r="2199">
          <cell r="D2199" t="str">
            <v>TCMSTEL</v>
          </cell>
          <cell r="E2199" t="e">
            <v>#N/A</v>
          </cell>
          <cell r="F2199" t="e">
            <v>#N/A</v>
          </cell>
          <cell r="G2199">
            <v>1</v>
          </cell>
          <cell r="H2199" t="e">
            <v>#N/A</v>
          </cell>
          <cell r="I2199" t="e">
            <v>#N/A</v>
          </cell>
          <cell r="J2199" t="e">
            <v>#N/A</v>
          </cell>
          <cell r="K2199">
            <v>0</v>
          </cell>
          <cell r="L2199" t="e">
            <v>#N/A</v>
          </cell>
          <cell r="Y2199" t="e">
            <v>#VALUE!</v>
          </cell>
          <cell r="Z2199" t="e">
            <v>#VALUE!</v>
          </cell>
        </row>
        <row r="2201">
          <cell r="E2201" t="str">
            <v>SUBTOTAL</v>
          </cell>
          <cell r="I2201" t="e">
            <v>#N/A</v>
          </cell>
          <cell r="L2201" t="e">
            <v>#N/A</v>
          </cell>
          <cell r="Z2201" t="e">
            <v>#VALUE!</v>
          </cell>
        </row>
        <row r="2202">
          <cell r="E2202" t="str">
            <v>A.I.U</v>
          </cell>
          <cell r="I2202" t="e">
            <v>#N/A</v>
          </cell>
          <cell r="L2202" t="e">
            <v>#N/A</v>
          </cell>
          <cell r="Z2202" t="e">
            <v>#VALUE!</v>
          </cell>
        </row>
        <row r="2203">
          <cell r="D2203" t="str">
            <v>AIUAADMON</v>
          </cell>
          <cell r="E2203" t="str">
            <v>Admon</v>
          </cell>
          <cell r="F2203">
            <v>0</v>
          </cell>
          <cell r="I2203" t="e">
            <v>#N/A</v>
          </cell>
          <cell r="L2203" t="e">
            <v>#N/A</v>
          </cell>
          <cell r="Z2203" t="e">
            <v>#VALUE!</v>
          </cell>
        </row>
        <row r="2204">
          <cell r="D2204" t="str">
            <v>AIUAIMPRE</v>
          </cell>
          <cell r="E2204" t="str">
            <v>Imprevistos</v>
          </cell>
          <cell r="F2204">
            <v>0</v>
          </cell>
          <cell r="I2204" t="e">
            <v>#N/A</v>
          </cell>
          <cell r="L2204" t="e">
            <v>#N/A</v>
          </cell>
          <cell r="Z2204" t="e">
            <v>#VALUE!</v>
          </cell>
        </row>
        <row r="2205">
          <cell r="D2205" t="str">
            <v>AIUAUTILI</v>
          </cell>
          <cell r="E2205" t="str">
            <v>Utilidad</v>
          </cell>
          <cell r="F2205">
            <v>0</v>
          </cell>
          <cell r="I2205" t="e">
            <v>#N/A</v>
          </cell>
          <cell r="L2205" t="e">
            <v>#N/A</v>
          </cell>
          <cell r="Z2205" t="e">
            <v>#VALUE!</v>
          </cell>
        </row>
        <row r="2206">
          <cell r="D2206" t="str">
            <v>AIUAIVAUTI</v>
          </cell>
          <cell r="E2206" t="str">
            <v>IVA utilidad</v>
          </cell>
          <cell r="F2206">
            <v>0</v>
          </cell>
          <cell r="I2206" t="e">
            <v>#N/A</v>
          </cell>
          <cell r="L2206" t="e">
            <v>#N/A</v>
          </cell>
          <cell r="Z2206" t="e">
            <v>#VALUE!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Reposicion"/>
    </sheetNames>
    <sheetDataSet>
      <sheetData sheetId="0" refreshError="1"/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ORES"/>
      <sheetName val="Soporte Cantidades"/>
      <sheetName val="DOMICILIARIAS"/>
      <sheetName val="DERRUMBES"/>
      <sheetName val="PAVIMENTO"/>
      <sheetName val="SUMIDEROS"/>
      <sheetName val="replanteo"/>
      <sheetName val="ACTA 6"/>
      <sheetName val="pedido tuberia"/>
      <sheetName val="Hoja1"/>
      <sheetName val="Hoja2"/>
      <sheetName val="Hoja3"/>
      <sheetName val="SOPORTES"/>
      <sheetName val="exc. misceláneas"/>
      <sheetName val=".REPLANTEO"/>
      <sheetName val="ACTA 2"/>
      <sheetName val="CONCRETO"/>
      <sheetName val="ACTA 7"/>
      <sheetName val="Reportes"/>
      <sheetName val="Cd.B.5"/>
      <sheetName val="CdB.6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 TUB"/>
      <sheetName val="JAPON LLUVIAS"/>
      <sheetName val="TUBERIA"/>
      <sheetName val="TUB SUMID"/>
      <sheetName val="SUMIDEROS"/>
      <sheetName val="T-4"/>
      <sheetName val="DEM PAVIMENTO"/>
      <sheetName val="EXC-RELLPAVIMENTO"/>
      <sheetName val="REP PAVIMENTO"/>
      <sheetName val="SARDINELES"/>
      <sheetName val="ANDENES"/>
      <sheetName val="REP. DOM."/>
      <sheetName val="REP. ACOM."/>
      <sheetName val="FACTORES"/>
      <sheetName val="Soporte Cantidades"/>
      <sheetName val="SUMA_TUB3"/>
      <sheetName val="JAPON_LLUVIAS3"/>
      <sheetName val="TUB_SUMID3"/>
      <sheetName val="DEM_PAVIMENTO3"/>
      <sheetName val="REP_PAVIMENTO3"/>
      <sheetName val="REP__DOM_3"/>
      <sheetName val="REP__ACOM_3"/>
      <sheetName val="Soporte_Cantidades1"/>
      <sheetName val="SUMA_TUB2"/>
      <sheetName val="JAPON_LLUVIAS2"/>
      <sheetName val="TUB_SUMID2"/>
      <sheetName val="DEM_PAVIMENTO2"/>
      <sheetName val="REP_PAVIMENTO2"/>
      <sheetName val="REP__DOM_2"/>
      <sheetName val="REP__ACOM_2"/>
      <sheetName val="SUMA_TUB"/>
      <sheetName val="JAPON_LLUVIAS"/>
      <sheetName val="TUB_SUMID"/>
      <sheetName val="DEM_PAVIMENTO"/>
      <sheetName val="REP_PAVIMENTO"/>
      <sheetName val="REP__DOM_"/>
      <sheetName val="REP__ACOM_"/>
      <sheetName val="Soporte_Cantidades"/>
      <sheetName val="SUMA_TUB1"/>
      <sheetName val="JAPON_LLUVIAS1"/>
      <sheetName val="TUB_SUMID1"/>
      <sheetName val="DEM_PAVIMENTO1"/>
      <sheetName val="REP_PAVIMENTO1"/>
      <sheetName val="REP__DOM_1"/>
      <sheetName val="REP__ACOM_1"/>
      <sheetName val="SUMA_TUB4"/>
      <sheetName val="JAPON_LLUVIAS4"/>
      <sheetName val="TUB_SUMID4"/>
      <sheetName val="DEM_PAVIMENTO4"/>
      <sheetName val="REP_PAVIMENTO4"/>
      <sheetName val="REP__DOM_4"/>
      <sheetName val="REP__ACOM_4"/>
      <sheetName val="Soporte_Cantidades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cidad M3"/>
      <sheetName val="Contrato"/>
      <sheetName val="SOL"/>
      <sheetName val="Capacidad_M31"/>
      <sheetName val="Capacidad_M3"/>
      <sheetName val="Capacidad_M32"/>
    </sheetNames>
    <sheetDataSet>
      <sheetData sheetId="0"/>
      <sheetData sheetId="1" refreshError="1"/>
      <sheetData sheetId="2" refreshError="1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LLA SAGRARIO"/>
      <sheetName val="RESUMEN"/>
      <sheetName val="TUBERIA"/>
      <sheetName val="DOMICILIARIAS"/>
      <sheetName val="ASFALTO"/>
      <sheetName val="PAVIMENTO"/>
      <sheetName val="ANDENES"/>
      <sheetName val="SOBREPISO"/>
      <sheetName val="ACOMETIDAS"/>
      <sheetName val="FACTORES"/>
      <sheetName val="Capacidad M3"/>
      <sheetName val="VILLA_SAGRARIO3"/>
      <sheetName val="Capacidad_M31"/>
      <sheetName val="VILLA_SAGRARIO2"/>
      <sheetName val="VILLA_SAGRARIO"/>
      <sheetName val="Capacidad_M3"/>
      <sheetName val="VILLA_SAGRARIO1"/>
      <sheetName val="VILLA_SAGRARIO4"/>
      <sheetName val="Capacidad_M32"/>
    </sheetNames>
    <sheetDataSet>
      <sheetData sheetId="0"/>
      <sheetData sheetId="1"/>
      <sheetData sheetId="2" refreshError="1">
        <row r="10">
          <cell r="AE10">
            <v>0</v>
          </cell>
        </row>
        <row r="12">
          <cell r="S12">
            <v>1.2555959999999899</v>
          </cell>
        </row>
        <row r="14">
          <cell r="AE14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ORES"/>
      <sheetName val="Soporte Cantidades"/>
      <sheetName val="DOMICILIARIAS"/>
      <sheetName val="DERRUMBES"/>
      <sheetName val="PAVIMENTO"/>
      <sheetName val="SUMIDEROS"/>
      <sheetName val="replanteo"/>
      <sheetName val="ACTA 6"/>
      <sheetName val="pedido tuberia"/>
      <sheetName val="Hoja1"/>
      <sheetName val="Hoja2"/>
      <sheetName val="Hoja3"/>
      <sheetName val="SOPORTES"/>
      <sheetName val="exc. misceláneas"/>
      <sheetName val=".REPLANTEO"/>
      <sheetName val="ACTA 2"/>
      <sheetName val="CONCRETO"/>
      <sheetName val="ACTA 7"/>
      <sheetName val="Reportes"/>
      <sheetName val="Cd.B.5"/>
      <sheetName val="CdB.6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ORES"/>
      <sheetName val="CANT.5921"/>
      <sheetName val="ACTA COMPARATIV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ORES"/>
      <sheetName val="ACOMETIDAS"/>
      <sheetName val="dem poz"/>
      <sheetName val="desvio"/>
      <sheetName val="TUBERIA"/>
      <sheetName val="CARCAMO"/>
      <sheetName val="ANDENES"/>
      <sheetName val="DOMICILIARIAS"/>
      <sheetName val="PAVIMENTO"/>
      <sheetName val="SUMA TUB"/>
      <sheetName val="RESUMEN"/>
      <sheetName val="VILLA SAGRARIO N"/>
      <sheetName val="PERPER2"/>
      <sheetName val="dem_poz3"/>
      <sheetName val="SUMA_TUB3"/>
      <sheetName val="VILLA_SAGRARIO_N3"/>
      <sheetName val="dem_poz2"/>
      <sheetName val="SUMA_TUB2"/>
      <sheetName val="VILLA_SAGRARIO_N2"/>
      <sheetName val="dem_poz"/>
      <sheetName val="SUMA_TUB"/>
      <sheetName val="VILLA_SAGRARIO_N"/>
      <sheetName val="dem_poz1"/>
      <sheetName val="SUMA_TUB1"/>
      <sheetName val="VILLA_SAGRARIO_N1"/>
      <sheetName val="dem_poz4"/>
      <sheetName val="SUMA_TUB4"/>
      <sheetName val="VILLA_SAGRARIO_N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C TOTAL (2) 2001"/>
      <sheetName val="PAC TOTAL (2) 2000"/>
      <sheetName val="PAC TOTAL"/>
      <sheetName val="RESUMEN"/>
      <sheetName val="ejec ppto 2000"/>
      <sheetName val="ejec ppto 2001"/>
      <sheetName val="RELACION VIG-FUTURA"/>
      <sheetName val="PLAN UDC"/>
      <sheetName val="PLAN DU"/>
      <sheetName val="PLAN DUE"/>
      <sheetName val="PLAN DGC"/>
      <sheetName val="Anexo Reasentamientos"/>
      <sheetName val="PAC_TOTAL_(2)_20011"/>
      <sheetName val="PAC_TOTAL_(2)_20001"/>
      <sheetName val="PAC_TOTAL1"/>
      <sheetName val="ejec_ppto_20001"/>
      <sheetName val="ejec_ppto_20011"/>
      <sheetName val="RELACION_VIG-FUTURA1"/>
      <sheetName val="PLAN_UDC1"/>
      <sheetName val="PLAN_DU1"/>
      <sheetName val="PLAN_DUE1"/>
      <sheetName val="PLAN_DGC1"/>
      <sheetName val="Anexo_Reasentamientos1"/>
      <sheetName val="PAC_TOTAL_(2)_2001"/>
      <sheetName val="PAC_TOTAL_(2)_2000"/>
      <sheetName val="PAC_TOTAL"/>
      <sheetName val="ejec_ppto_2000"/>
      <sheetName val="ejec_ppto_2001"/>
      <sheetName val="RELACION_VIG-FUTURA"/>
      <sheetName val="PLAN_UDC"/>
      <sheetName val="PLAN_DU"/>
      <sheetName val="PLAN_DUE"/>
      <sheetName val="PLAN_DGC"/>
      <sheetName val="Anexo_Reasentamientos"/>
      <sheetName val="PAC_TOTAL_(2)_20012"/>
      <sheetName val="PAC_TOTAL_(2)_20002"/>
      <sheetName val="PAC_TOTAL2"/>
      <sheetName val="ejec_ppto_20002"/>
      <sheetName val="ejec_ppto_20012"/>
      <sheetName val="RELACION_VIG-FUTURA2"/>
      <sheetName val="PLAN_UDC2"/>
      <sheetName val="PLAN_DU2"/>
      <sheetName val="PLAN_DUE2"/>
      <sheetName val="PLAN_DGC2"/>
      <sheetName val="Anexo_Reasentamient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. Plantas Per"/>
      <sheetName val="Tel.Per"/>
      <sheetName val="Personal de Turno Plantas Per"/>
      <sheetName val="FUS"/>
      <sheetName val="PERPER2"/>
      <sheetName val="TUBERIA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O"/>
      <sheetName val="TARIFA99"/>
      <sheetName val="Sheet1"/>
      <sheetName val="Sheet2"/>
      <sheetName val="Sheetens"/>
      <sheetName val="TUBERIA"/>
      <sheetName val="PLAN UD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eños"/>
      <sheetName val="Hoja1"/>
      <sheetName val="VV 12&quot;"/>
      <sheetName val="formulario  5 (2)"/>
      <sheetName val="APUS "/>
      <sheetName val="SAI 05-2014"/>
      <sheetName val="hierros camaras"/>
      <sheetName val="desague"/>
      <sheetName val="items 20-03-14"/>
      <sheetName val="INSUMOS 10-03-14"/>
      <sheetName val="FORMULARIO GRIS"/>
      <sheetName val="VV 3&quot;"/>
      <sheetName val="VV4&quot;"/>
      <sheetName val="VV6&quot;"/>
      <sheetName val="OBRAS"/>
      <sheetName val="cuadro  valvulas e hidrantes"/>
      <sheetName val="VV8&quot;"/>
      <sheetName val="HIdrante 4&quot;"/>
      <sheetName val="hidrante 6&quot;"/>
      <sheetName val="DELICIAS"/>
      <sheetName val="formulario  5"/>
      <sheetName val="formulario  4"/>
      <sheetName val="formulario  3"/>
      <sheetName val="formulario  2"/>
      <sheetName val="formulario "/>
      <sheetName val="ERP 3&quot;NUEVtot"/>
      <sheetName val="ERP 3&quot;CAMBtot"/>
      <sheetName val="ERP 4&quot;NUEvtot"/>
      <sheetName val="ERP 4&quot;CAMBtot"/>
      <sheetName val="ERP 6&quot;NUEVtot"/>
      <sheetName val="ERP 6&quot;CAMBtot"/>
      <sheetName val="ERP 8&quot;CAMBtot"/>
      <sheetName val="cam pit tot"/>
      <sheetName val="camara pitometrica"/>
      <sheetName val="ERP 3&quot;CAMBIO "/>
      <sheetName val="ERP 3&quot;NUEVA "/>
      <sheetName val="ERP 4&quot;NUEVA"/>
      <sheetName val="ERP 4&quot;CAMBIO"/>
      <sheetName val="ERP 6&quot;NUEVA "/>
      <sheetName val="ERP 6&quot;CAMBIO"/>
    </sheetNames>
    <sheetDataSet>
      <sheetData sheetId="0"/>
      <sheetData sheetId="1">
        <row r="1">
          <cell r="A1" t="str">
            <v>Código</v>
          </cell>
          <cell r="B1" t="str">
            <v>Tipo</v>
          </cell>
          <cell r="C1" t="str">
            <v>Descripción</v>
          </cell>
          <cell r="D1" t="str">
            <v>Unidad de medida</v>
          </cell>
          <cell r="E1" t="str">
            <v>Precio unitario</v>
          </cell>
          <cell r="F1" t="str">
            <v>Fuente del Precio</v>
          </cell>
          <cell r="G1" t="str">
            <v>Fecha referencia</v>
          </cell>
        </row>
        <row r="2">
          <cell r="A2">
            <v>102</v>
          </cell>
          <cell r="B2" t="str">
            <v>SERVICIOS PRELIMINARES Y COMPLEMENTARIOS</v>
          </cell>
          <cell r="D2">
            <v>0</v>
          </cell>
          <cell r="E2">
            <v>0</v>
          </cell>
        </row>
        <row r="3">
          <cell r="A3">
            <v>102001</v>
          </cell>
          <cell r="B3" t="str">
            <v>Referenciación obra-Mojones en Concreto</v>
          </cell>
          <cell r="C3" t="str">
            <v>UN</v>
          </cell>
          <cell r="D3">
            <v>39447.519999999997</v>
          </cell>
          <cell r="E3">
            <v>0</v>
          </cell>
          <cell r="F3" t="str">
            <v>SIN CAMBIOS</v>
          </cell>
          <cell r="G3" t="str">
            <v>N</v>
          </cell>
        </row>
        <row r="4">
          <cell r="A4">
            <v>102002</v>
          </cell>
          <cell r="B4" t="str">
            <v>Sondeos Exploratorios</v>
          </cell>
          <cell r="D4">
            <v>0</v>
          </cell>
          <cell r="E4">
            <v>0</v>
          </cell>
        </row>
        <row r="5">
          <cell r="A5">
            <v>102002001</v>
          </cell>
          <cell r="B5" t="str">
            <v>Barrenos manuales</v>
          </cell>
          <cell r="C5" t="str">
            <v>M</v>
          </cell>
          <cell r="D5">
            <v>8179.33</v>
          </cell>
          <cell r="E5">
            <v>0</v>
          </cell>
          <cell r="F5" t="str">
            <v>CAMBIO EN EL APU</v>
          </cell>
          <cell r="G5" t="str">
            <v>P</v>
          </cell>
        </row>
        <row r="6">
          <cell r="A6">
            <v>102002002</v>
          </cell>
          <cell r="B6" t="str">
            <v>Sondeos con equipo percusión y lavado</v>
          </cell>
          <cell r="D6">
            <v>0</v>
          </cell>
          <cell r="E6">
            <v>0</v>
          </cell>
        </row>
        <row r="7">
          <cell r="A7">
            <v>102002002001</v>
          </cell>
          <cell r="B7" t="str">
            <v>De 0 a 5 m profundidad</v>
          </cell>
          <cell r="C7" t="str">
            <v>M</v>
          </cell>
          <cell r="D7">
            <v>20384.650000000001</v>
          </cell>
          <cell r="E7">
            <v>0</v>
          </cell>
          <cell r="F7" t="str">
            <v>CAMBIO EN EL APU</v>
          </cell>
          <cell r="G7" t="str">
            <v>P</v>
          </cell>
        </row>
        <row r="8">
          <cell r="A8">
            <v>102002002002</v>
          </cell>
          <cell r="B8" t="str">
            <v>De 5.01 a 10 m profundidad</v>
          </cell>
          <cell r="C8" t="str">
            <v>M</v>
          </cell>
          <cell r="D8">
            <v>33272.46</v>
          </cell>
          <cell r="E8">
            <v>0</v>
          </cell>
          <cell r="F8" t="str">
            <v>CAMBIO EN EL APU</v>
          </cell>
          <cell r="G8" t="str">
            <v>P</v>
          </cell>
        </row>
        <row r="9">
          <cell r="A9">
            <v>102002002003</v>
          </cell>
          <cell r="B9" t="str">
            <v>De 5.01 a 10m prof-incluye laboratorio</v>
          </cell>
          <cell r="C9" t="str">
            <v>M</v>
          </cell>
          <cell r="D9">
            <v>84207.039999999994</v>
          </cell>
          <cell r="E9">
            <v>0</v>
          </cell>
          <cell r="F9" t="str">
            <v>CAMBIO EN EL APU</v>
          </cell>
          <cell r="G9" t="str">
            <v>P</v>
          </cell>
        </row>
        <row r="10">
          <cell r="A10">
            <v>102002003</v>
          </cell>
          <cell r="B10" t="str">
            <v>Sondeos con equipos rotación</v>
          </cell>
          <cell r="D10">
            <v>0</v>
          </cell>
          <cell r="E10">
            <v>0</v>
          </cell>
        </row>
        <row r="11">
          <cell r="A11">
            <v>102002003001</v>
          </cell>
          <cell r="B11" t="str">
            <v>De 0 a 5 m profundidad</v>
          </cell>
          <cell r="C11" t="str">
            <v>M</v>
          </cell>
          <cell r="D11">
            <v>40418.42</v>
          </cell>
          <cell r="E11">
            <v>0</v>
          </cell>
          <cell r="F11" t="str">
            <v>SIN CAMBIOS</v>
          </cell>
          <cell r="G11" t="str">
            <v>P</v>
          </cell>
        </row>
        <row r="12">
          <cell r="A12">
            <v>102002003002</v>
          </cell>
          <cell r="B12" t="str">
            <v>De 5.01 a 10 m de profundidad</v>
          </cell>
          <cell r="C12" t="str">
            <v>M</v>
          </cell>
          <cell r="D12">
            <v>48823.28</v>
          </cell>
          <cell r="E12">
            <v>0</v>
          </cell>
          <cell r="F12" t="str">
            <v>SIN CAMBIOS</v>
          </cell>
          <cell r="G12" t="str">
            <v>P</v>
          </cell>
        </row>
        <row r="13">
          <cell r="A13">
            <v>103</v>
          </cell>
          <cell r="B13" t="str">
            <v>IMPACTO URBANO</v>
          </cell>
          <cell r="D13">
            <v>0</v>
          </cell>
          <cell r="E13">
            <v>0</v>
          </cell>
        </row>
        <row r="14">
          <cell r="A14">
            <v>103001</v>
          </cell>
          <cell r="B14" t="str">
            <v>Impacto Urbano</v>
          </cell>
          <cell r="C14" t="str">
            <v>GLB</v>
          </cell>
          <cell r="D14">
            <v>1000000</v>
          </cell>
          <cell r="E14">
            <v>0</v>
          </cell>
          <cell r="F14" t="str">
            <v>SIN CAMBIOS</v>
          </cell>
          <cell r="G14" t="str">
            <v>N</v>
          </cell>
        </row>
        <row r="15">
          <cell r="A15">
            <v>104</v>
          </cell>
          <cell r="B15" t="str">
            <v>EXCAVAC, DEMOLICIONES Y TRASLADO ESTRUCT</v>
          </cell>
          <cell r="D15">
            <v>0</v>
          </cell>
          <cell r="E15">
            <v>0</v>
          </cell>
        </row>
        <row r="16">
          <cell r="A16">
            <v>104001</v>
          </cell>
          <cell r="B16" t="str">
            <v>Excavaciones</v>
          </cell>
          <cell r="D16">
            <v>0</v>
          </cell>
          <cell r="E16">
            <v>0</v>
          </cell>
        </row>
        <row r="17">
          <cell r="A17">
            <v>104001001</v>
          </cell>
          <cell r="B17" t="str">
            <v>"Excavacion red &lt;=12"" protec temp H&lt;=3m</v>
          </cell>
          <cell r="C17" t="str">
            <v>M3</v>
          </cell>
          <cell r="D17">
            <v>72537.33</v>
          </cell>
          <cell r="E17">
            <v>0</v>
          </cell>
          <cell r="F17" t="str">
            <v>CAMBIO EN EL APU</v>
          </cell>
          <cell r="G17" t="str">
            <v>N</v>
          </cell>
        </row>
        <row r="18">
          <cell r="A18">
            <v>104001002</v>
          </cell>
          <cell r="B18" t="str">
            <v>"Excavacion red 12a36"" protec temp H&lt;=3</v>
          </cell>
          <cell r="C18" t="str">
            <v>M3</v>
          </cell>
          <cell r="D18">
            <v>77781.66</v>
          </cell>
          <cell r="E18">
            <v>0</v>
          </cell>
          <cell r="F18" t="str">
            <v>CAMBIO EN EL APU</v>
          </cell>
          <cell r="G18" t="str">
            <v>N</v>
          </cell>
        </row>
        <row r="19">
          <cell r="A19">
            <v>104001003</v>
          </cell>
          <cell r="B19" t="str">
            <v>"Excavacion red &gt;36"" protec temp H&lt;=3"</v>
          </cell>
          <cell r="C19" t="str">
            <v>M3</v>
          </cell>
          <cell r="D19">
            <v>116696.06</v>
          </cell>
          <cell r="E19">
            <v>0</v>
          </cell>
          <cell r="F19" t="str">
            <v>CAMBIO EN EL APU</v>
          </cell>
          <cell r="G19" t="str">
            <v>N</v>
          </cell>
        </row>
        <row r="20">
          <cell r="A20">
            <v>104001004</v>
          </cell>
          <cell r="B20" t="str">
            <v>Excavacion canal incluye protecc temp</v>
          </cell>
          <cell r="C20" t="str">
            <v>M3</v>
          </cell>
          <cell r="D20">
            <v>6026.67</v>
          </cell>
          <cell r="E20">
            <v>0</v>
          </cell>
          <cell r="F20" t="str">
            <v>CAMBIO EN EL APU Y RENDIMIENTOS</v>
          </cell>
          <cell r="G20" t="str">
            <v>N</v>
          </cell>
        </row>
        <row r="21">
          <cell r="A21">
            <v>104001005</v>
          </cell>
          <cell r="B21" t="str">
            <v>Excavacion pondaje incluye protecc temp</v>
          </cell>
          <cell r="C21" t="str">
            <v>M3</v>
          </cell>
          <cell r="D21">
            <v>6489.5</v>
          </cell>
          <cell r="E21">
            <v>0</v>
          </cell>
          <cell r="F21" t="str">
            <v>CAMBIO EN EL APU Y RENDIMIENTOS</v>
          </cell>
          <cell r="G21" t="str">
            <v>N</v>
          </cell>
        </row>
        <row r="22">
          <cell r="A22">
            <v>104001006</v>
          </cell>
          <cell r="B22" t="str">
            <v>Excavacion boxculvert incluy protec Temp</v>
          </cell>
          <cell r="C22" t="str">
            <v>M3</v>
          </cell>
          <cell r="D22">
            <v>61471.81</v>
          </cell>
          <cell r="E22">
            <v>0</v>
          </cell>
          <cell r="F22" t="str">
            <v>CAMBIO EN EL APU Y RENDIMIENTOS</v>
          </cell>
          <cell r="G22" t="str">
            <v>N</v>
          </cell>
        </row>
        <row r="23">
          <cell r="A23">
            <v>104001007</v>
          </cell>
          <cell r="B23" t="str">
            <v>Excavacion estructura incluye prote temp</v>
          </cell>
          <cell r="C23" t="str">
            <v>M3</v>
          </cell>
          <cell r="D23">
            <v>69129.05</v>
          </cell>
          <cell r="E23">
            <v>0</v>
          </cell>
          <cell r="F23" t="str">
            <v>CAMBIO EN EL APU Y RENDIMIENTOS</v>
          </cell>
          <cell r="G23" t="str">
            <v>N</v>
          </cell>
        </row>
        <row r="24">
          <cell r="A24">
            <v>104001008</v>
          </cell>
          <cell r="B24" t="str">
            <v>Excavacion miscelánea &lt;2m3 + prote temp</v>
          </cell>
          <cell r="C24" t="str">
            <v>M3</v>
          </cell>
          <cell r="D24">
            <v>4358.87</v>
          </cell>
          <cell r="E24">
            <v>0</v>
          </cell>
          <cell r="F24" t="str">
            <v>CAMBIO EN LOS RENDIMIENTOS</v>
          </cell>
          <cell r="G24" t="str">
            <v>N</v>
          </cell>
        </row>
        <row r="25">
          <cell r="A25">
            <v>104001009</v>
          </cell>
          <cell r="B25" t="str">
            <v>"Excavacion red &lt;=12"" H&gt;3m"</v>
          </cell>
          <cell r="C25" t="str">
            <v>M3</v>
          </cell>
          <cell r="D25">
            <v>104966.32</v>
          </cell>
          <cell r="E25">
            <v>0</v>
          </cell>
          <cell r="F25" t="str">
            <v>CAMBIO EN EL APU</v>
          </cell>
          <cell r="G25" t="str">
            <v>P</v>
          </cell>
        </row>
        <row r="26">
          <cell r="A26">
            <v>104001010</v>
          </cell>
          <cell r="B26" t="str">
            <v>"Excavacion red 12a36"" suelo consistent</v>
          </cell>
          <cell r="C26" t="str">
            <v>M3</v>
          </cell>
          <cell r="D26">
            <v>44111.4</v>
          </cell>
          <cell r="E26">
            <v>0</v>
          </cell>
          <cell r="F26" t="str">
            <v>CAMBIO EN EL APU Y RENDIMIENTOS</v>
          </cell>
          <cell r="G26" t="str">
            <v>P</v>
          </cell>
        </row>
        <row r="27">
          <cell r="A27">
            <v>104001011</v>
          </cell>
          <cell r="B27" t="str">
            <v>"Excavac redes &gt;36""  (suelo consistente</v>
          </cell>
          <cell r="C27" t="str">
            <v>M3</v>
          </cell>
          <cell r="D27">
            <v>48779.69</v>
          </cell>
          <cell r="E27">
            <v>0</v>
          </cell>
          <cell r="F27" t="str">
            <v>CAMBIO EN EL APU Y RENDIMIENTOS</v>
          </cell>
          <cell r="G27" t="str">
            <v>P</v>
          </cell>
        </row>
        <row r="28">
          <cell r="A28">
            <v>104001012</v>
          </cell>
          <cell r="B28" t="str">
            <v>Excavac boxculvert+protecc H&gt;3m</v>
          </cell>
          <cell r="C28" t="str">
            <v>M3</v>
          </cell>
          <cell r="D28">
            <v>71293.8</v>
          </cell>
          <cell r="E28">
            <v>0</v>
          </cell>
          <cell r="F28" t="str">
            <v>CAMBIO EN EL APU Y RENDIMIENTOS</v>
          </cell>
          <cell r="G28" t="str">
            <v>P</v>
          </cell>
        </row>
        <row r="29">
          <cell r="A29">
            <v>104001013</v>
          </cell>
          <cell r="B29" t="str">
            <v>Excavac estructura+protecc H&gt;3m</v>
          </cell>
          <cell r="C29" t="str">
            <v>M3</v>
          </cell>
          <cell r="D29">
            <v>30367.7</v>
          </cell>
          <cell r="E29">
            <v>0</v>
          </cell>
          <cell r="F29" t="str">
            <v>CAMBIO EN LOS RENDIMIENTOS</v>
          </cell>
          <cell r="G29" t="str">
            <v>P</v>
          </cell>
        </row>
        <row r="30">
          <cell r="A30">
            <v>104001014</v>
          </cell>
          <cell r="B30" t="str">
            <v>"Excavaciones redes 12a36"" H&gt;3m"</v>
          </cell>
          <cell r="C30" t="str">
            <v>M3</v>
          </cell>
          <cell r="D30">
            <v>97190.9</v>
          </cell>
          <cell r="E30">
            <v>0</v>
          </cell>
          <cell r="F30" t="str">
            <v>CAMBIO EN EL APU</v>
          </cell>
          <cell r="G30" t="str">
            <v>P</v>
          </cell>
        </row>
        <row r="31">
          <cell r="A31">
            <v>104001015</v>
          </cell>
          <cell r="B31" t="str">
            <v>"Excavaciones para redes &gt;36"" H&gt;3m"</v>
          </cell>
          <cell r="C31" t="str">
            <v>M3</v>
          </cell>
          <cell r="D31">
            <v>126067.26</v>
          </cell>
          <cell r="E31">
            <v>0</v>
          </cell>
          <cell r="F31" t="str">
            <v>CAMBIO EN EL APU</v>
          </cell>
          <cell r="G31" t="str">
            <v>P</v>
          </cell>
        </row>
        <row r="32">
          <cell r="A32">
            <v>104001016</v>
          </cell>
          <cell r="B32" t="str">
            <v>Excavac boxculvert (condición crítica)</v>
          </cell>
          <cell r="C32" t="str">
            <v>M3</v>
          </cell>
          <cell r="D32">
            <v>74513.279999999999</v>
          </cell>
          <cell r="E32">
            <v>0</v>
          </cell>
          <cell r="F32" t="str">
            <v>CAMBIO EN EL APU Y RENDIMIENTOS</v>
          </cell>
          <cell r="G32" t="str">
            <v>P</v>
          </cell>
        </row>
        <row r="33">
          <cell r="A33">
            <v>104001017</v>
          </cell>
          <cell r="B33" t="str">
            <v>Excavac estructura (condición crítica)</v>
          </cell>
          <cell r="C33" t="str">
            <v>M3</v>
          </cell>
          <cell r="D33">
            <v>76622.59</v>
          </cell>
          <cell r="E33">
            <v>0</v>
          </cell>
          <cell r="F33" t="str">
            <v>CAMBIO EN EL APU Y RENDIMIENTOS</v>
          </cell>
          <cell r="G33" t="str">
            <v>P</v>
          </cell>
        </row>
        <row r="34">
          <cell r="A34">
            <v>104001018</v>
          </cell>
          <cell r="B34" t="str">
            <v>Excavacion Manual</v>
          </cell>
          <cell r="C34" t="str">
            <v>M3</v>
          </cell>
          <cell r="D34">
            <v>21418.54</v>
          </cell>
          <cell r="E34">
            <v>0</v>
          </cell>
          <cell r="F34" t="str">
            <v>SIN CAMBIOS</v>
          </cell>
          <cell r="G34" t="str">
            <v>P</v>
          </cell>
        </row>
        <row r="35">
          <cell r="A35">
            <v>104001019</v>
          </cell>
          <cell r="B35" t="str">
            <v>Excavac Manual Incluye protecc temp H&gt;3m</v>
          </cell>
          <cell r="C35" t="str">
            <v>M3</v>
          </cell>
          <cell r="D35">
            <v>32340.54</v>
          </cell>
          <cell r="E35">
            <v>0</v>
          </cell>
          <cell r="F35" t="str">
            <v>CAMBIO EN EL APU Y RENDIMIENTOS</v>
          </cell>
          <cell r="G35" t="str">
            <v>P</v>
          </cell>
        </row>
        <row r="36">
          <cell r="A36">
            <v>104002</v>
          </cell>
          <cell r="B36" t="str">
            <v>Demoliciones</v>
          </cell>
          <cell r="D36">
            <v>0</v>
          </cell>
          <cell r="E36">
            <v>0</v>
          </cell>
        </row>
        <row r="37">
          <cell r="A37">
            <v>104002001</v>
          </cell>
          <cell r="B37" t="str">
            <v>Demolic estructura concret/otro material</v>
          </cell>
          <cell r="C37" t="str">
            <v>M3</v>
          </cell>
          <cell r="D37">
            <v>33344.89</v>
          </cell>
          <cell r="E37">
            <v>0</v>
          </cell>
          <cell r="F37" t="str">
            <v>CAMBIO EN EL APU</v>
          </cell>
          <cell r="G37" t="str">
            <v>N</v>
          </cell>
        </row>
        <row r="38">
          <cell r="A38">
            <v>104002002</v>
          </cell>
          <cell r="B38" t="str">
            <v>Demolic escomb adecuac terren hasta 50cm</v>
          </cell>
          <cell r="C38" t="str">
            <v>M2</v>
          </cell>
          <cell r="D38">
            <v>30300.16</v>
          </cell>
          <cell r="E38">
            <v>0</v>
          </cell>
          <cell r="F38" t="str">
            <v>CAMBIO EN EL APU</v>
          </cell>
          <cell r="G38" t="str">
            <v>N</v>
          </cell>
        </row>
        <row r="39">
          <cell r="A39">
            <v>104002003</v>
          </cell>
          <cell r="B39" t="str">
            <v>Demolición caja mampostería para válvula</v>
          </cell>
          <cell r="C39" t="str">
            <v>UN</v>
          </cell>
          <cell r="D39">
            <v>41694.71</v>
          </cell>
          <cell r="E39">
            <v>0</v>
          </cell>
          <cell r="F39" t="str">
            <v>CAMBIO EN EL APU</v>
          </cell>
          <cell r="G39" t="str">
            <v>N</v>
          </cell>
        </row>
        <row r="40">
          <cell r="A40">
            <v>104002004</v>
          </cell>
          <cell r="B40" t="str">
            <v>Demolic. vivienda bodega estruct metálic</v>
          </cell>
          <cell r="C40" t="str">
            <v>M2</v>
          </cell>
          <cell r="D40">
            <v>44824.89</v>
          </cell>
          <cell r="E40">
            <v>0</v>
          </cell>
          <cell r="F40" t="str">
            <v>CAMBIO EN EL APU</v>
          </cell>
          <cell r="G40" t="str">
            <v>N</v>
          </cell>
        </row>
        <row r="41">
          <cell r="A41">
            <v>104002005</v>
          </cell>
          <cell r="B41" t="str">
            <v>Demolic estruct concreto disco diamantad</v>
          </cell>
          <cell r="C41" t="str">
            <v>M3</v>
          </cell>
          <cell r="D41">
            <v>482837.03</v>
          </cell>
          <cell r="E41">
            <v>0</v>
          </cell>
          <cell r="F41" t="str">
            <v>CAMBIO EN EL APU</v>
          </cell>
          <cell r="G41" t="str">
            <v>P</v>
          </cell>
        </row>
        <row r="42">
          <cell r="A42">
            <v>104003</v>
          </cell>
          <cell r="B42" t="str">
            <v>Traslado estructuras</v>
          </cell>
          <cell r="D42">
            <v>0</v>
          </cell>
          <cell r="E42">
            <v>0</v>
          </cell>
        </row>
        <row r="43">
          <cell r="A43">
            <v>104003001</v>
          </cell>
          <cell r="B43" t="str">
            <v>Traslado de estructuras</v>
          </cell>
          <cell r="C43" t="str">
            <v>GLB</v>
          </cell>
          <cell r="D43">
            <v>1000000</v>
          </cell>
          <cell r="E43">
            <v>0</v>
          </cell>
          <cell r="F43" t="str">
            <v>SIN CAMBIOS</v>
          </cell>
          <cell r="G43" t="str">
            <v>N</v>
          </cell>
        </row>
        <row r="44">
          <cell r="A44">
            <v>104004</v>
          </cell>
          <cell r="B44" t="str">
            <v>Traslado cerramientos</v>
          </cell>
          <cell r="D44">
            <v>0</v>
          </cell>
          <cell r="E44">
            <v>0</v>
          </cell>
        </row>
        <row r="45">
          <cell r="A45">
            <v>104004001</v>
          </cell>
          <cell r="B45" t="str">
            <v>Traslado cerramiento en malla eslabonada</v>
          </cell>
          <cell r="C45" t="str">
            <v>M</v>
          </cell>
          <cell r="D45">
            <v>21662.61</v>
          </cell>
          <cell r="E45">
            <v>0</v>
          </cell>
          <cell r="F45" t="str">
            <v>SIN CAMBIOS</v>
          </cell>
          <cell r="G45" t="str">
            <v>N</v>
          </cell>
        </row>
        <row r="46">
          <cell r="A46">
            <v>104004002</v>
          </cell>
          <cell r="B46" t="str">
            <v>Traslado cerramiento muros en ladrillo</v>
          </cell>
          <cell r="C46" t="str">
            <v>M</v>
          </cell>
          <cell r="D46">
            <v>23870.46</v>
          </cell>
          <cell r="E46">
            <v>0</v>
          </cell>
          <cell r="F46" t="str">
            <v>CAMBIO EN EL APU</v>
          </cell>
          <cell r="G46" t="str">
            <v>N</v>
          </cell>
        </row>
        <row r="47">
          <cell r="A47">
            <v>104004003</v>
          </cell>
          <cell r="B47" t="str">
            <v>Traslado cerramiento en alambre púas</v>
          </cell>
          <cell r="C47" t="str">
            <v>M</v>
          </cell>
          <cell r="D47">
            <v>20311.46</v>
          </cell>
          <cell r="E47">
            <v>0</v>
          </cell>
          <cell r="F47" t="str">
            <v>CAMBIO EN EL APU</v>
          </cell>
          <cell r="G47" t="str">
            <v>N</v>
          </cell>
        </row>
        <row r="48">
          <cell r="A48">
            <v>104004004</v>
          </cell>
          <cell r="B48" t="str">
            <v>Traslado cerramiento estructura metálica</v>
          </cell>
          <cell r="C48" t="str">
            <v>M</v>
          </cell>
          <cell r="D48">
            <v>23225.8</v>
          </cell>
          <cell r="E48">
            <v>0</v>
          </cell>
          <cell r="F48" t="str">
            <v>SIN CAMBIOS</v>
          </cell>
          <cell r="G48" t="str">
            <v>N</v>
          </cell>
        </row>
        <row r="49">
          <cell r="A49">
            <v>104004005</v>
          </cell>
          <cell r="B49" t="str">
            <v>Traslado cerramiento en reja metálica</v>
          </cell>
          <cell r="C49" t="str">
            <v>M</v>
          </cell>
          <cell r="D49">
            <v>23225.8</v>
          </cell>
          <cell r="E49">
            <v>0</v>
          </cell>
          <cell r="F49" t="str">
            <v>CAMBIO EN EL APU</v>
          </cell>
          <cell r="G49" t="str">
            <v>N</v>
          </cell>
        </row>
        <row r="50">
          <cell r="A50">
            <v>105</v>
          </cell>
          <cell r="B50" t="str">
            <v>ENTIBADOS TABLAESTACA Y CORTINAS PILOTES</v>
          </cell>
          <cell r="D50">
            <v>0</v>
          </cell>
          <cell r="E50">
            <v>0</v>
          </cell>
        </row>
        <row r="51">
          <cell r="A51">
            <v>105001</v>
          </cell>
          <cell r="B51" t="str">
            <v>Entibado</v>
          </cell>
          <cell r="D51">
            <v>0</v>
          </cell>
          <cell r="E51">
            <v>0</v>
          </cell>
        </row>
        <row r="52">
          <cell r="A52">
            <v>105001001</v>
          </cell>
          <cell r="B52" t="str">
            <v>Entibado discontinuo en madera</v>
          </cell>
          <cell r="C52" t="str">
            <v>M2</v>
          </cell>
          <cell r="D52">
            <v>40653.25</v>
          </cell>
          <cell r="E52">
            <v>0</v>
          </cell>
          <cell r="F52" t="str">
            <v>SIN CAMBIOS</v>
          </cell>
          <cell r="G52" t="str">
            <v>P</v>
          </cell>
        </row>
        <row r="53">
          <cell r="A53">
            <v>105001002</v>
          </cell>
          <cell r="B53" t="str">
            <v>Entibado discont madera soporte metálico</v>
          </cell>
          <cell r="C53" t="str">
            <v>M2</v>
          </cell>
          <cell r="D53">
            <v>35979.89</v>
          </cell>
          <cell r="E53">
            <v>0</v>
          </cell>
          <cell r="F53" t="str">
            <v>SIN CAMBIOS</v>
          </cell>
          <cell r="G53" t="str">
            <v>P</v>
          </cell>
        </row>
        <row r="54">
          <cell r="A54">
            <v>105001003</v>
          </cell>
          <cell r="B54" t="str">
            <v>Entibado continuo en madera</v>
          </cell>
          <cell r="C54" t="str">
            <v>M2</v>
          </cell>
          <cell r="D54">
            <v>56638.78</v>
          </cell>
          <cell r="E54">
            <v>0</v>
          </cell>
          <cell r="F54" t="str">
            <v>SIN CAMBIOS</v>
          </cell>
          <cell r="G54" t="str">
            <v>P</v>
          </cell>
        </row>
        <row r="55">
          <cell r="A55">
            <v>105001004</v>
          </cell>
          <cell r="B55" t="str">
            <v>Entibado tinuo madera soporte metálico</v>
          </cell>
          <cell r="C55" t="str">
            <v>M2</v>
          </cell>
          <cell r="D55">
            <v>43266.58</v>
          </cell>
          <cell r="E55">
            <v>0</v>
          </cell>
          <cell r="F55" t="str">
            <v>CAMBIO EN LOS RENDIMIENTOS</v>
          </cell>
          <cell r="G55" t="str">
            <v>P</v>
          </cell>
        </row>
        <row r="56">
          <cell r="A56">
            <v>105001005</v>
          </cell>
          <cell r="B56" t="str">
            <v>Entibado continuo en lámina metálica</v>
          </cell>
          <cell r="C56" t="str">
            <v>M2</v>
          </cell>
          <cell r="D56">
            <v>62577.42</v>
          </cell>
          <cell r="E56">
            <v>0</v>
          </cell>
          <cell r="F56" t="str">
            <v>CAMBIO EN LOS RENDIMIENTOS</v>
          </cell>
          <cell r="G56" t="str">
            <v>P</v>
          </cell>
        </row>
        <row r="57">
          <cell r="A57">
            <v>105002</v>
          </cell>
          <cell r="B57" t="str">
            <v>Tablestaca metálica</v>
          </cell>
          <cell r="C57" t="str">
            <v>M2</v>
          </cell>
          <cell r="D57">
            <v>132575.20000000001</v>
          </cell>
          <cell r="E57">
            <v>0</v>
          </cell>
          <cell r="F57" t="str">
            <v>CAMBIO EN LOS RENDIMIENTOS</v>
          </cell>
          <cell r="G57" t="str">
            <v>P</v>
          </cell>
        </row>
        <row r="58">
          <cell r="A58">
            <v>105003</v>
          </cell>
          <cell r="B58" t="str">
            <v>Cortina pilotes</v>
          </cell>
          <cell r="C58" t="str">
            <v>M2</v>
          </cell>
          <cell r="D58">
            <v>35628.42</v>
          </cell>
          <cell r="E58">
            <v>0</v>
          </cell>
          <cell r="F58" t="str">
            <v>CAMBIO EN LOS RENDIMIENTOS</v>
          </cell>
          <cell r="G58" t="str">
            <v>P</v>
          </cell>
        </row>
        <row r="59">
          <cell r="A59">
            <v>106</v>
          </cell>
          <cell r="B59" t="str">
            <v>RELLENOS</v>
          </cell>
          <cell r="D59">
            <v>0</v>
          </cell>
          <cell r="E59">
            <v>0</v>
          </cell>
        </row>
        <row r="60">
          <cell r="A60">
            <v>106001</v>
          </cell>
          <cell r="B60" t="str">
            <v>Recebo</v>
          </cell>
          <cell r="C60" t="str">
            <v>M3</v>
          </cell>
          <cell r="D60">
            <v>56877.43</v>
          </cell>
          <cell r="E60">
            <v>0</v>
          </cell>
          <cell r="F60" t="str">
            <v>CAMBIO EN LOS RENDIMIENTOS</v>
          </cell>
          <cell r="G60" t="str">
            <v>N</v>
          </cell>
        </row>
        <row r="61">
          <cell r="A61">
            <v>106002</v>
          </cell>
          <cell r="B61" t="str">
            <v>Mat. seleccionado proveniente excavac</v>
          </cell>
          <cell r="C61" t="str">
            <v>M3</v>
          </cell>
          <cell r="D61">
            <v>18227</v>
          </cell>
          <cell r="E61">
            <v>0</v>
          </cell>
          <cell r="F61" t="str">
            <v>CAMBIO EN EL APU Y RENDIMIENTOS</v>
          </cell>
          <cell r="G61" t="str">
            <v>N</v>
          </cell>
        </row>
        <row r="62">
          <cell r="A62">
            <v>106003</v>
          </cell>
          <cell r="B62" t="str">
            <v>Sub base granular B-400</v>
          </cell>
          <cell r="C62" t="str">
            <v>M3</v>
          </cell>
          <cell r="D62">
            <v>69593.48</v>
          </cell>
          <cell r="E62">
            <v>0</v>
          </cell>
          <cell r="F62" t="str">
            <v>CAMBIO EN EL APU Y RENDIMIENTOS</v>
          </cell>
          <cell r="G62" t="str">
            <v>N</v>
          </cell>
        </row>
        <row r="63">
          <cell r="A63">
            <v>106004</v>
          </cell>
          <cell r="B63" t="str">
            <v>Base granular B-600</v>
          </cell>
          <cell r="C63" t="str">
            <v>M3</v>
          </cell>
          <cell r="D63">
            <v>137363.46</v>
          </cell>
          <cell r="E63">
            <v>0</v>
          </cell>
          <cell r="F63" t="str">
            <v>CAMBIO EN EL APU Y RENDIMIENTOS</v>
          </cell>
          <cell r="G63" t="str">
            <v>N</v>
          </cell>
        </row>
        <row r="64">
          <cell r="A64">
            <v>106005</v>
          </cell>
          <cell r="B64" t="str">
            <v>Piedra partida</v>
          </cell>
          <cell r="C64" t="str">
            <v>M3</v>
          </cell>
          <cell r="D64">
            <v>80135.58</v>
          </cell>
          <cell r="E64">
            <v>0</v>
          </cell>
          <cell r="F64" t="str">
            <v>CAMBIO EN EL APU Y RENDIMIENTOS</v>
          </cell>
          <cell r="G64" t="str">
            <v>N</v>
          </cell>
        </row>
        <row r="65">
          <cell r="A65">
            <v>106006</v>
          </cell>
          <cell r="B65" t="str">
            <v>Arena</v>
          </cell>
          <cell r="D65">
            <v>0</v>
          </cell>
          <cell r="E65">
            <v>0</v>
          </cell>
        </row>
        <row r="66">
          <cell r="A66">
            <v>106006001</v>
          </cell>
          <cell r="B66" t="str">
            <v>Arena peña</v>
          </cell>
          <cell r="C66" t="str">
            <v>M3</v>
          </cell>
          <cell r="D66">
            <v>53684.02</v>
          </cell>
          <cell r="E66">
            <v>0</v>
          </cell>
          <cell r="F66" t="str">
            <v>CAMBIO EN EL APU Y RENDIMIENTOS</v>
          </cell>
          <cell r="G66" t="str">
            <v>N</v>
          </cell>
        </row>
        <row r="67">
          <cell r="A67">
            <v>106006002</v>
          </cell>
          <cell r="B67" t="str">
            <v>Arena lavada</v>
          </cell>
          <cell r="C67" t="str">
            <v>M3</v>
          </cell>
          <cell r="D67">
            <v>71524.92</v>
          </cell>
          <cell r="E67">
            <v>0</v>
          </cell>
          <cell r="F67" t="str">
            <v>CAMBIO EN EL APU Y RENDIMIENTOS</v>
          </cell>
          <cell r="G67" t="str">
            <v>P</v>
          </cell>
        </row>
        <row r="68">
          <cell r="A68">
            <v>106007</v>
          </cell>
          <cell r="B68" t="str">
            <v>Suelos estabilizados</v>
          </cell>
          <cell r="D68">
            <v>0</v>
          </cell>
          <cell r="E68">
            <v>0</v>
          </cell>
        </row>
        <row r="69">
          <cell r="A69">
            <v>106007001</v>
          </cell>
          <cell r="B69" t="str">
            <v>Estabilizado con cal (según diseño)</v>
          </cell>
          <cell r="C69" t="str">
            <v>M3</v>
          </cell>
          <cell r="D69">
            <v>94292.64</v>
          </cell>
          <cell r="E69">
            <v>0</v>
          </cell>
          <cell r="F69" t="str">
            <v>CAMBIO EN EL APU Y RENDIMIENTOS</v>
          </cell>
          <cell r="G69" t="str">
            <v>N</v>
          </cell>
        </row>
        <row r="70">
          <cell r="A70">
            <v>106007002</v>
          </cell>
          <cell r="B70" t="str">
            <v>Estabiliz. emulsión asfáltica seg/diseño</v>
          </cell>
          <cell r="C70" t="str">
            <v>M3</v>
          </cell>
          <cell r="D70">
            <v>106015.02</v>
          </cell>
          <cell r="E70">
            <v>0</v>
          </cell>
          <cell r="F70" t="str">
            <v>CAMBIO EN EL APU</v>
          </cell>
          <cell r="G70" t="str">
            <v>N</v>
          </cell>
        </row>
        <row r="71">
          <cell r="A71">
            <v>106007003</v>
          </cell>
          <cell r="B71" t="str">
            <v>Estabilizado con cemento (según diseño)</v>
          </cell>
          <cell r="C71" t="str">
            <v>M3</v>
          </cell>
          <cell r="D71">
            <v>111848.3</v>
          </cell>
          <cell r="E71">
            <v>0</v>
          </cell>
          <cell r="F71" t="str">
            <v>CAMBIO EN EL APU Y RENDIMIENTOS</v>
          </cell>
          <cell r="G71" t="str">
            <v>N</v>
          </cell>
        </row>
        <row r="72">
          <cell r="A72">
            <v>106007004</v>
          </cell>
          <cell r="B72" t="str">
            <v>Estabilizado con ceniza de alto horno Es</v>
          </cell>
          <cell r="C72" t="str">
            <v>M3</v>
          </cell>
          <cell r="D72">
            <v>521068.9</v>
          </cell>
          <cell r="E72">
            <v>0</v>
          </cell>
          <cell r="F72" t="str">
            <v>CAMBIO EN EL APU</v>
          </cell>
          <cell r="G72" t="str">
            <v>P</v>
          </cell>
        </row>
        <row r="73">
          <cell r="A73">
            <v>106008</v>
          </cell>
          <cell r="B73" t="str">
            <v>Gravilla</v>
          </cell>
          <cell r="C73" t="str">
            <v>M3</v>
          </cell>
          <cell r="D73">
            <v>81359.95</v>
          </cell>
          <cell r="E73">
            <v>0</v>
          </cell>
          <cell r="F73" t="str">
            <v>CAMBIO EN EL APU Y RENDIMIENTOS</v>
          </cell>
          <cell r="G73" t="str">
            <v>N</v>
          </cell>
        </row>
        <row r="74">
          <cell r="A74">
            <v>106009</v>
          </cell>
          <cell r="B74" t="str">
            <v>Grava</v>
          </cell>
          <cell r="C74" t="str">
            <v>M3</v>
          </cell>
          <cell r="D74">
            <v>66317.100000000006</v>
          </cell>
          <cell r="E74">
            <v>0</v>
          </cell>
          <cell r="F74" t="str">
            <v>CAMBIO EN EL APU Y RENDIMIENTOS</v>
          </cell>
          <cell r="G74" t="str">
            <v>N</v>
          </cell>
        </row>
        <row r="75">
          <cell r="A75">
            <v>106010</v>
          </cell>
          <cell r="B75" t="str">
            <v>Relleno mezc gravilla y arena lavada rio</v>
          </cell>
          <cell r="C75" t="str">
            <v>M3</v>
          </cell>
          <cell r="D75">
            <v>104011.16</v>
          </cell>
          <cell r="E75">
            <v>0</v>
          </cell>
          <cell r="F75" t="str">
            <v>CAMBIO EN EL APU</v>
          </cell>
          <cell r="G75" t="str">
            <v>P</v>
          </cell>
        </row>
        <row r="76">
          <cell r="A76">
            <v>106012</v>
          </cell>
          <cell r="B76" t="str">
            <v>Tierra negra</v>
          </cell>
          <cell r="C76" t="str">
            <v>M3</v>
          </cell>
          <cell r="D76">
            <v>66511.45</v>
          </cell>
          <cell r="E76">
            <v>0</v>
          </cell>
          <cell r="F76" t="str">
            <v>CAMBIO EN EL APU</v>
          </cell>
          <cell r="G76" t="str">
            <v>P</v>
          </cell>
        </row>
        <row r="77">
          <cell r="A77">
            <v>106013</v>
          </cell>
          <cell r="B77" t="str">
            <v>RECEBO B-200 REPARACIONES PUNTUALES EAA</v>
          </cell>
          <cell r="C77" t="str">
            <v>M3</v>
          </cell>
          <cell r="D77">
            <v>72009.67</v>
          </cell>
          <cell r="E77">
            <v>0</v>
          </cell>
          <cell r="F77" t="str">
            <v>CAMBIO EN EL APU Y RENDIMIENTOS</v>
          </cell>
          <cell r="G77" t="str">
            <v>P</v>
          </cell>
        </row>
        <row r="78">
          <cell r="A78">
            <v>106014</v>
          </cell>
          <cell r="B78" t="str">
            <v>Sub Base Granular (Espec IDU-ET-2011)</v>
          </cell>
          <cell r="C78" t="str">
            <v>M3</v>
          </cell>
          <cell r="D78">
            <v>124441.09</v>
          </cell>
          <cell r="E78">
            <v>0</v>
          </cell>
          <cell r="G78" t="str">
            <v>P</v>
          </cell>
        </row>
        <row r="79">
          <cell r="A79">
            <v>106015</v>
          </cell>
          <cell r="B79" t="str">
            <v>Base Granular (Espec IDU-ET-2011)</v>
          </cell>
          <cell r="C79" t="str">
            <v>M3</v>
          </cell>
          <cell r="D79">
            <v>129925.79</v>
          </cell>
          <cell r="E79">
            <v>0</v>
          </cell>
          <cell r="G79" t="str">
            <v>P</v>
          </cell>
        </row>
        <row r="80">
          <cell r="A80">
            <v>107</v>
          </cell>
          <cell r="B80" t="str">
            <v>RETIRO Y DISPOSIC. MATERIALES SOBRANTES</v>
          </cell>
          <cell r="D80">
            <v>0</v>
          </cell>
          <cell r="E80">
            <v>0</v>
          </cell>
        </row>
        <row r="81">
          <cell r="A81">
            <v>107001</v>
          </cell>
          <cell r="B81" t="str">
            <v>Retiro y disposic. materiales sobrantes</v>
          </cell>
          <cell r="C81" t="str">
            <v>M3</v>
          </cell>
          <cell r="D81">
            <v>22573.119999999999</v>
          </cell>
          <cell r="E81">
            <v>0</v>
          </cell>
          <cell r="F81" t="str">
            <v>SIN CAMBIOS</v>
          </cell>
          <cell r="G81" t="str">
            <v>N</v>
          </cell>
        </row>
        <row r="82">
          <cell r="A82">
            <v>107002</v>
          </cell>
          <cell r="B82" t="str">
            <v>Retiro-disposic mat por remoción derrumb</v>
          </cell>
          <cell r="C82" t="str">
            <v>M3</v>
          </cell>
          <cell r="D82">
            <v>22573.119999999999</v>
          </cell>
          <cell r="E82">
            <v>0</v>
          </cell>
          <cell r="F82" t="str">
            <v>CAMBIO EN LOS RENDIMIENTOS</v>
          </cell>
          <cell r="G82" t="str">
            <v>P</v>
          </cell>
        </row>
        <row r="83">
          <cell r="A83">
            <v>107003</v>
          </cell>
          <cell r="B83" t="str">
            <v>Cargue, transp disposic material pétreo</v>
          </cell>
          <cell r="C83" t="str">
            <v>M3</v>
          </cell>
          <cell r="D83">
            <v>22573.119999999999</v>
          </cell>
          <cell r="E83">
            <v>0</v>
          </cell>
          <cell r="F83" t="str">
            <v>CAMBIO EN LOS RENDIMIENTOS</v>
          </cell>
          <cell r="G83" t="str">
            <v>P</v>
          </cell>
        </row>
        <row r="84">
          <cell r="A84">
            <v>107004</v>
          </cell>
          <cell r="B84" t="str">
            <v>Cargue, trans dispos mat especial intern</v>
          </cell>
          <cell r="C84" t="str">
            <v>M3</v>
          </cell>
          <cell r="D84">
            <v>14234.59</v>
          </cell>
          <cell r="E84">
            <v>0</v>
          </cell>
          <cell r="F84" t="str">
            <v>CAMBIO EN LOS RENDIMIENTOS</v>
          </cell>
          <cell r="G84" t="str">
            <v>P</v>
          </cell>
        </row>
        <row r="85">
          <cell r="A85">
            <v>107005</v>
          </cell>
          <cell r="B85" t="str">
            <v>Retiro disp mat sobrantes acarreo intern</v>
          </cell>
          <cell r="C85" t="str">
            <v>M3</v>
          </cell>
          <cell r="D85">
            <v>19962.169999999998</v>
          </cell>
          <cell r="E85">
            <v>0</v>
          </cell>
          <cell r="F85" t="str">
            <v>CAMBIO EN LOS RENDIMIENTOS</v>
          </cell>
          <cell r="G85" t="str">
            <v>P</v>
          </cell>
        </row>
        <row r="86">
          <cell r="A86">
            <v>107006</v>
          </cell>
          <cell r="B86" t="str">
            <v>Extendido y secado de solidos</v>
          </cell>
          <cell r="C86" t="str">
            <v>M3</v>
          </cell>
          <cell r="D86">
            <v>2336.16</v>
          </cell>
          <cell r="E86">
            <v>0</v>
          </cell>
          <cell r="F86" t="str">
            <v>CAMBIO EN EL APU Y RENDIMIENTOS</v>
          </cell>
          <cell r="G86" t="str">
            <v>P</v>
          </cell>
        </row>
        <row r="87">
          <cell r="A87">
            <v>107007</v>
          </cell>
          <cell r="B87" t="str">
            <v>Transpte interno solidos Plantas de trat</v>
          </cell>
          <cell r="C87" t="str">
            <v>M3</v>
          </cell>
          <cell r="D87">
            <v>1711.05</v>
          </cell>
          <cell r="E87">
            <v>0</v>
          </cell>
          <cell r="F87" t="str">
            <v>CAMBIO EN LOS RENDIMIENTOS</v>
          </cell>
          <cell r="G87" t="str">
            <v>P</v>
          </cell>
        </row>
        <row r="88">
          <cell r="A88">
            <v>107008</v>
          </cell>
          <cell r="B88" t="str">
            <v>Cobertura mezcla suelo-biosólido 50/50</v>
          </cell>
          <cell r="C88" t="str">
            <v>M3</v>
          </cell>
          <cell r="D88">
            <v>2267.29</v>
          </cell>
          <cell r="E88">
            <v>0</v>
          </cell>
          <cell r="F88" t="str">
            <v>CAMBIO EN EL APU Y RENDIMIENTOS</v>
          </cell>
          <cell r="G88" t="str">
            <v>P</v>
          </cell>
        </row>
        <row r="89">
          <cell r="A89">
            <v>107009</v>
          </cell>
          <cell r="B89" t="str">
            <v>RETIRO MATERIALES REPARA PUNTUALES EAAB</v>
          </cell>
          <cell r="C89" t="str">
            <v>UN</v>
          </cell>
          <cell r="D89">
            <v>41539.949999999997</v>
          </cell>
          <cell r="E89">
            <v>0</v>
          </cell>
          <cell r="F89" t="str">
            <v>CAMBIO EN EL APU</v>
          </cell>
          <cell r="G89" t="str">
            <v>P</v>
          </cell>
        </row>
        <row r="90">
          <cell r="A90">
            <v>108</v>
          </cell>
          <cell r="B90" t="str">
            <v>CONCRETOS, MORTERO Y ACEROS</v>
          </cell>
          <cell r="D90">
            <v>0</v>
          </cell>
          <cell r="E90">
            <v>0</v>
          </cell>
        </row>
        <row r="91">
          <cell r="A91">
            <v>108001</v>
          </cell>
          <cell r="B91" t="str">
            <v>Instalac Concr Baja Resist 7-17.5MPa</v>
          </cell>
          <cell r="C91" t="str">
            <v>M3</v>
          </cell>
          <cell r="D91">
            <v>102003.2</v>
          </cell>
          <cell r="E91">
            <v>0</v>
          </cell>
          <cell r="F91" t="str">
            <v>SIN CAMBIOS</v>
          </cell>
          <cell r="G91" t="str">
            <v>N</v>
          </cell>
        </row>
        <row r="92">
          <cell r="A92">
            <v>108002</v>
          </cell>
          <cell r="B92" t="str">
            <v>Instalación Concreto Estructural</v>
          </cell>
          <cell r="D92">
            <v>0</v>
          </cell>
          <cell r="E92">
            <v>0</v>
          </cell>
        </row>
        <row r="93">
          <cell r="A93">
            <v>108002001</v>
          </cell>
          <cell r="B93" t="str">
            <v>Instal Concreto canal acabado s/diseño</v>
          </cell>
          <cell r="C93" t="str">
            <v>M3</v>
          </cell>
          <cell r="D93">
            <v>276282.09000000003</v>
          </cell>
          <cell r="E93">
            <v>0</v>
          </cell>
          <cell r="F93" t="str">
            <v>SIN CAMBIOS</v>
          </cell>
          <cell r="G93" t="str">
            <v>N</v>
          </cell>
        </row>
        <row r="94">
          <cell r="A94">
            <v>108002002</v>
          </cell>
          <cell r="B94" t="str">
            <v>Instalación Concreto para pavimentos</v>
          </cell>
          <cell r="C94" t="str">
            <v>M3</v>
          </cell>
          <cell r="D94">
            <v>65649.820000000007</v>
          </cell>
          <cell r="E94">
            <v>0</v>
          </cell>
          <cell r="F94" t="str">
            <v>SIN CAMBIOS</v>
          </cell>
          <cell r="G94" t="str">
            <v>N</v>
          </cell>
        </row>
        <row r="95">
          <cell r="A95">
            <v>108002003</v>
          </cell>
          <cell r="B95" t="str">
            <v>Instal Concreto estructura edificación</v>
          </cell>
          <cell r="C95" t="str">
            <v>M3</v>
          </cell>
          <cell r="D95">
            <v>139645.70000000001</v>
          </cell>
          <cell r="E95">
            <v>0</v>
          </cell>
          <cell r="F95" t="str">
            <v>SIN CAMBIOS</v>
          </cell>
          <cell r="G95" t="str">
            <v>N</v>
          </cell>
        </row>
        <row r="96">
          <cell r="A96">
            <v>108002004</v>
          </cell>
          <cell r="B96" t="str">
            <v>Instalación Concreto cajas o camaras</v>
          </cell>
          <cell r="C96" t="str">
            <v>M3</v>
          </cell>
          <cell r="D96">
            <v>156754.51999999999</v>
          </cell>
          <cell r="E96">
            <v>0</v>
          </cell>
          <cell r="F96" t="str">
            <v>SIN CAMBIOS</v>
          </cell>
          <cell r="G96" t="str">
            <v>N</v>
          </cell>
        </row>
        <row r="97">
          <cell r="A97">
            <v>108002005</v>
          </cell>
          <cell r="B97" t="str">
            <v>Instalación Concreto para Box-Coulvert</v>
          </cell>
          <cell r="C97" t="str">
            <v>M3</v>
          </cell>
          <cell r="D97">
            <v>255349.41</v>
          </cell>
          <cell r="E97">
            <v>0</v>
          </cell>
          <cell r="F97" t="str">
            <v>SIN CAMBIOS</v>
          </cell>
          <cell r="G97" t="str">
            <v>N</v>
          </cell>
        </row>
        <row r="98">
          <cell r="A98">
            <v>108002006</v>
          </cell>
          <cell r="B98" t="str">
            <v>Sumin-Instalación Concreto ciclopeo</v>
          </cell>
          <cell r="C98" t="str">
            <v>M3</v>
          </cell>
          <cell r="D98">
            <v>598512.93000000005</v>
          </cell>
          <cell r="E98">
            <v>0</v>
          </cell>
          <cell r="F98" t="str">
            <v>SIN CAMBIOS</v>
          </cell>
          <cell r="G98" t="str">
            <v>N</v>
          </cell>
        </row>
        <row r="99">
          <cell r="A99">
            <v>108002007</v>
          </cell>
          <cell r="B99" t="str">
            <v>Sumin e instalación concreto lanzado</v>
          </cell>
          <cell r="C99" t="str">
            <v>M3</v>
          </cell>
          <cell r="D99">
            <v>547602.6</v>
          </cell>
          <cell r="E99">
            <v>0</v>
          </cell>
          <cell r="F99" t="str">
            <v>SIN CAMBIOS</v>
          </cell>
          <cell r="G99" t="str">
            <v>P</v>
          </cell>
        </row>
        <row r="100">
          <cell r="A100">
            <v>108002009</v>
          </cell>
          <cell r="B100" t="str">
            <v>"Sumin y construc de anclajes D=4"""</v>
          </cell>
          <cell r="C100" t="str">
            <v>M</v>
          </cell>
          <cell r="D100">
            <v>64621.919999999998</v>
          </cell>
          <cell r="E100">
            <v>0</v>
          </cell>
          <cell r="F100" t="str">
            <v>SIN CAMBIOS</v>
          </cell>
          <cell r="G100" t="str">
            <v>P</v>
          </cell>
        </row>
        <row r="101">
          <cell r="A101">
            <v>108002010</v>
          </cell>
          <cell r="B101" t="str">
            <v>"Perforaciones en roca D=3""-4"""</v>
          </cell>
          <cell r="C101" t="str">
            <v>M</v>
          </cell>
          <cell r="D101">
            <v>25569.86</v>
          </cell>
          <cell r="E101">
            <v>0</v>
          </cell>
          <cell r="F101" t="str">
            <v>SIN CAMBIOS</v>
          </cell>
          <cell r="G101" t="str">
            <v>P</v>
          </cell>
        </row>
        <row r="102">
          <cell r="A102">
            <v>108003</v>
          </cell>
          <cell r="B102" t="str">
            <v>Sumin-Instalación Sellosjuntas concreto</v>
          </cell>
          <cell r="D102">
            <v>0</v>
          </cell>
          <cell r="E102">
            <v>0</v>
          </cell>
        </row>
        <row r="103">
          <cell r="A103">
            <v>108003001</v>
          </cell>
          <cell r="B103" t="str">
            <v>Sumin-insta Sello polivinilo 0.10m ancho</v>
          </cell>
          <cell r="C103" t="str">
            <v>M</v>
          </cell>
          <cell r="D103">
            <v>14661.05</v>
          </cell>
          <cell r="E103">
            <v>0</v>
          </cell>
          <cell r="F103" t="str">
            <v>CAMBIO EN LOS RENDIMIENTOS</v>
          </cell>
          <cell r="G103" t="str">
            <v>N</v>
          </cell>
        </row>
        <row r="104">
          <cell r="A104">
            <v>108003002</v>
          </cell>
          <cell r="B104" t="str">
            <v>Sumin-insta Sello polivinilo 0.15m ancho</v>
          </cell>
          <cell r="C104" t="str">
            <v>M</v>
          </cell>
          <cell r="D104">
            <v>24042.94</v>
          </cell>
          <cell r="E104">
            <v>0</v>
          </cell>
          <cell r="F104" t="str">
            <v>CAMBIO EN LOS RENDIMIENTOS</v>
          </cell>
          <cell r="G104" t="str">
            <v>N</v>
          </cell>
        </row>
        <row r="105">
          <cell r="A105">
            <v>108003003</v>
          </cell>
          <cell r="B105" t="str">
            <v>Sumin-insta Sello polivinilo 0.22m ancho</v>
          </cell>
          <cell r="C105" t="str">
            <v>M</v>
          </cell>
          <cell r="D105">
            <v>39843.25</v>
          </cell>
          <cell r="E105">
            <v>0</v>
          </cell>
          <cell r="F105" t="str">
            <v>CAMBIO EN LOS RENDIMIENTOS</v>
          </cell>
          <cell r="G105" t="str">
            <v>N</v>
          </cell>
        </row>
        <row r="106">
          <cell r="A106">
            <v>108003004</v>
          </cell>
          <cell r="B106" t="str">
            <v>Sello juntas sellante elastico poliureta</v>
          </cell>
          <cell r="C106" t="str">
            <v>M</v>
          </cell>
          <cell r="D106">
            <v>10925.7</v>
          </cell>
          <cell r="E106">
            <v>0</v>
          </cell>
          <cell r="F106" t="str">
            <v>CAMBIO EN LOS RENDIMIENTOS</v>
          </cell>
          <cell r="G106" t="str">
            <v>P</v>
          </cell>
        </row>
        <row r="107">
          <cell r="A107">
            <v>108003005</v>
          </cell>
          <cell r="B107" t="str">
            <v>Sello juntas concr masilla Plast bitumin</v>
          </cell>
          <cell r="C107" t="str">
            <v>M</v>
          </cell>
          <cell r="D107">
            <v>7274.7</v>
          </cell>
          <cell r="E107">
            <v>0</v>
          </cell>
          <cell r="F107" t="str">
            <v>CAMBIO EN EL APU</v>
          </cell>
          <cell r="G107" t="str">
            <v>P</v>
          </cell>
        </row>
        <row r="108">
          <cell r="A108">
            <v>108004</v>
          </cell>
          <cell r="B108" t="str">
            <v>Suministro e Instalación Pañetes</v>
          </cell>
          <cell r="D108">
            <v>0</v>
          </cell>
          <cell r="E108">
            <v>0</v>
          </cell>
        </row>
        <row r="109">
          <cell r="A109">
            <v>108004001</v>
          </cell>
          <cell r="B109" t="str">
            <v>Sumin.-Instal. Pañete resist.10,5 MPa</v>
          </cell>
          <cell r="C109" t="str">
            <v>M3</v>
          </cell>
          <cell r="D109">
            <v>434682.37</v>
          </cell>
          <cell r="E109">
            <v>0</v>
          </cell>
          <cell r="F109" t="str">
            <v>SIN CAMBIOS</v>
          </cell>
          <cell r="G109" t="str">
            <v>N</v>
          </cell>
        </row>
        <row r="110">
          <cell r="A110">
            <v>108004002</v>
          </cell>
          <cell r="B110" t="str">
            <v>Sumin.-Instal. Pañete resist.14,0 MPa</v>
          </cell>
          <cell r="C110" t="str">
            <v>M3</v>
          </cell>
          <cell r="D110">
            <v>452168.02</v>
          </cell>
          <cell r="E110">
            <v>0</v>
          </cell>
          <cell r="F110" t="str">
            <v>SIN CAMBIOS</v>
          </cell>
          <cell r="G110" t="str">
            <v>N</v>
          </cell>
        </row>
        <row r="111">
          <cell r="A111">
            <v>108004003</v>
          </cell>
          <cell r="B111" t="str">
            <v>Sumin.-Instal. Pañete resist.17,5 MPa</v>
          </cell>
          <cell r="C111" t="str">
            <v>M3</v>
          </cell>
          <cell r="D111">
            <v>504626.02</v>
          </cell>
          <cell r="E111">
            <v>0</v>
          </cell>
          <cell r="F111" t="str">
            <v>SIN CAMBIOS</v>
          </cell>
          <cell r="G111" t="str">
            <v>N</v>
          </cell>
        </row>
        <row r="112">
          <cell r="A112">
            <v>108005</v>
          </cell>
          <cell r="B112" t="str">
            <v>Aditivos para concreto y morteros</v>
          </cell>
          <cell r="D112">
            <v>0</v>
          </cell>
          <cell r="E112">
            <v>0</v>
          </cell>
        </row>
        <row r="113">
          <cell r="A113">
            <v>108005001</v>
          </cell>
          <cell r="B113" t="str">
            <v>Aditivo acelerante fraguado</v>
          </cell>
          <cell r="C113" t="str">
            <v>KG</v>
          </cell>
          <cell r="D113">
            <v>8746.7099999999991</v>
          </cell>
          <cell r="E113">
            <v>0</v>
          </cell>
          <cell r="F113" t="str">
            <v>CAMBIO EN EL APU</v>
          </cell>
          <cell r="G113" t="str">
            <v>N</v>
          </cell>
        </row>
        <row r="114">
          <cell r="A114">
            <v>108005002</v>
          </cell>
          <cell r="B114" t="str">
            <v>Aditivo superplastificante</v>
          </cell>
          <cell r="C114" t="str">
            <v>KG</v>
          </cell>
          <cell r="D114">
            <v>10526.55</v>
          </cell>
          <cell r="E114">
            <v>0</v>
          </cell>
          <cell r="F114" t="str">
            <v>CAMBIO EN EL APU</v>
          </cell>
          <cell r="G114" t="str">
            <v>N</v>
          </cell>
        </row>
        <row r="115">
          <cell r="A115">
            <v>108005003</v>
          </cell>
          <cell r="B115" t="str">
            <v>Aditivo incorporador aire</v>
          </cell>
          <cell r="C115" t="str">
            <v>KG</v>
          </cell>
          <cell r="D115">
            <v>3407.19</v>
          </cell>
          <cell r="E115">
            <v>0</v>
          </cell>
          <cell r="F115" t="str">
            <v>CAMBIO EN EL APU</v>
          </cell>
          <cell r="G115" t="str">
            <v>N</v>
          </cell>
        </row>
        <row r="116">
          <cell r="A116">
            <v>108005004</v>
          </cell>
          <cell r="B116" t="str">
            <v>Aditivo retardante fraguado</v>
          </cell>
          <cell r="C116" t="str">
            <v>KG</v>
          </cell>
          <cell r="D116">
            <v>4852.28</v>
          </cell>
          <cell r="E116">
            <v>0</v>
          </cell>
          <cell r="F116" t="str">
            <v>CAMBIO EN EL APU</v>
          </cell>
          <cell r="G116" t="str">
            <v>P</v>
          </cell>
        </row>
        <row r="117">
          <cell r="A117">
            <v>108005005</v>
          </cell>
          <cell r="B117" t="str">
            <v>Aditivo reductor agua</v>
          </cell>
          <cell r="C117" t="str">
            <v>KG</v>
          </cell>
          <cell r="D117">
            <v>4630.83</v>
          </cell>
          <cell r="E117">
            <v>0</v>
          </cell>
          <cell r="F117" t="str">
            <v>CAMBIO EN EL APU</v>
          </cell>
          <cell r="G117" t="str">
            <v>P</v>
          </cell>
        </row>
        <row r="118">
          <cell r="A118">
            <v>108005006</v>
          </cell>
          <cell r="B118" t="str">
            <v>Aditivo plastificante</v>
          </cell>
          <cell r="C118" t="str">
            <v>KG</v>
          </cell>
          <cell r="D118">
            <v>6299.43</v>
          </cell>
          <cell r="E118">
            <v>0</v>
          </cell>
          <cell r="F118" t="str">
            <v>CAMBIO EN EL APU</v>
          </cell>
          <cell r="G118" t="str">
            <v>P</v>
          </cell>
        </row>
        <row r="119">
          <cell r="A119">
            <v>108005007</v>
          </cell>
          <cell r="B119" t="str">
            <v>Aditivo impermeabilizante integral</v>
          </cell>
          <cell r="C119" t="str">
            <v>KG</v>
          </cell>
          <cell r="D119">
            <v>7856.79</v>
          </cell>
          <cell r="E119">
            <v>0</v>
          </cell>
          <cell r="F119" t="str">
            <v>CAMBIO EN EL APU</v>
          </cell>
          <cell r="G119" t="str">
            <v>P</v>
          </cell>
        </row>
        <row r="120">
          <cell r="A120">
            <v>108005008</v>
          </cell>
          <cell r="B120" t="str">
            <v>Aditivo inhibidor pasivador corrosión</v>
          </cell>
          <cell r="C120" t="str">
            <v>KG</v>
          </cell>
          <cell r="D120">
            <v>32888.879999999997</v>
          </cell>
          <cell r="E120">
            <v>0</v>
          </cell>
          <cell r="F120" t="str">
            <v>CAMBIO EN EL APU</v>
          </cell>
          <cell r="G120" t="str">
            <v>P</v>
          </cell>
        </row>
        <row r="121">
          <cell r="A121">
            <v>108005009</v>
          </cell>
          <cell r="B121" t="str">
            <v>Aditivo mejorador adherencia</v>
          </cell>
          <cell r="C121" t="str">
            <v>KG</v>
          </cell>
          <cell r="D121">
            <v>21096.41</v>
          </cell>
          <cell r="E121">
            <v>0</v>
          </cell>
          <cell r="F121" t="str">
            <v>CAMBIO EN EL APU</v>
          </cell>
          <cell r="G121" t="str">
            <v>P</v>
          </cell>
        </row>
        <row r="122">
          <cell r="A122">
            <v>108005010</v>
          </cell>
          <cell r="B122" t="str">
            <v>Fibra de Nylon</v>
          </cell>
          <cell r="C122" t="str">
            <v>KG</v>
          </cell>
          <cell r="D122">
            <v>12416.6</v>
          </cell>
          <cell r="E122">
            <v>0</v>
          </cell>
          <cell r="F122" t="str">
            <v>CAMBIO EN EL APU</v>
          </cell>
          <cell r="G122" t="str">
            <v>P</v>
          </cell>
        </row>
        <row r="123">
          <cell r="A123">
            <v>108006</v>
          </cell>
          <cell r="B123" t="str">
            <v>Suministro e Instalación Varillas</v>
          </cell>
          <cell r="D123">
            <v>0</v>
          </cell>
          <cell r="E123">
            <v>0</v>
          </cell>
        </row>
        <row r="124">
          <cell r="A124">
            <v>108006001</v>
          </cell>
          <cell r="B124" t="str">
            <v>Varillas Corrugadas</v>
          </cell>
          <cell r="D124">
            <v>0</v>
          </cell>
          <cell r="E124">
            <v>0</v>
          </cell>
        </row>
        <row r="125">
          <cell r="A125">
            <v>108006001001</v>
          </cell>
          <cell r="B125" t="str">
            <v>Varillas Corrugadas tipo A 37</v>
          </cell>
          <cell r="C125" t="str">
            <v>KG</v>
          </cell>
          <cell r="D125">
            <v>2988.93</v>
          </cell>
          <cell r="E125">
            <v>0</v>
          </cell>
          <cell r="F125" t="str">
            <v>CAMBIO EN EL APU</v>
          </cell>
          <cell r="G125" t="str">
            <v>N</v>
          </cell>
        </row>
        <row r="126">
          <cell r="A126">
            <v>108006001002</v>
          </cell>
          <cell r="B126" t="str">
            <v>Varillas Corrugadas tipo A 60</v>
          </cell>
          <cell r="C126" t="str">
            <v>KG</v>
          </cell>
          <cell r="D126">
            <v>3103.38</v>
          </cell>
          <cell r="E126">
            <v>0</v>
          </cell>
          <cell r="F126" t="str">
            <v>SIN CAMBIOS</v>
          </cell>
          <cell r="G126" t="str">
            <v>N</v>
          </cell>
        </row>
        <row r="127">
          <cell r="A127">
            <v>108006001003</v>
          </cell>
          <cell r="B127" t="str">
            <v>Limpieza refuerzo,+ inhibidor corrosion</v>
          </cell>
          <cell r="C127" t="str">
            <v>KG</v>
          </cell>
          <cell r="D127">
            <v>1690.27</v>
          </cell>
          <cell r="E127">
            <v>0</v>
          </cell>
          <cell r="F127" t="str">
            <v>CAMBIO EN EL APU</v>
          </cell>
          <cell r="G127" t="str">
            <v>P</v>
          </cell>
        </row>
        <row r="128">
          <cell r="A128">
            <v>108006001004</v>
          </cell>
          <cell r="B128" t="str">
            <v>Limp y recup acero refue inhibidor+epoxi</v>
          </cell>
          <cell r="C128" t="str">
            <v>M</v>
          </cell>
          <cell r="D128">
            <v>22904.79</v>
          </cell>
          <cell r="E128">
            <v>0</v>
          </cell>
          <cell r="F128" t="str">
            <v>SIN CAMBIOS</v>
          </cell>
          <cell r="G128" t="str">
            <v>P</v>
          </cell>
        </row>
        <row r="129">
          <cell r="A129">
            <v>108006001005</v>
          </cell>
          <cell r="B129" t="str">
            <v>Sumin instal inhibidor corros por migrac</v>
          </cell>
          <cell r="C129" t="str">
            <v>M2</v>
          </cell>
          <cell r="D129">
            <v>7369.88</v>
          </cell>
          <cell r="E129">
            <v>0</v>
          </cell>
          <cell r="F129" t="str">
            <v>SIN CAMBIOS</v>
          </cell>
          <cell r="G129" t="str">
            <v>P</v>
          </cell>
        </row>
        <row r="130">
          <cell r="A130">
            <v>108006002</v>
          </cell>
          <cell r="B130" t="str">
            <v>Varillas Lisas</v>
          </cell>
          <cell r="D130">
            <v>0</v>
          </cell>
          <cell r="E130">
            <v>0</v>
          </cell>
        </row>
        <row r="131">
          <cell r="A131">
            <v>108006002001</v>
          </cell>
          <cell r="B131" t="str">
            <v>Varillas Lisas tipo A 37</v>
          </cell>
          <cell r="C131" t="str">
            <v>KG</v>
          </cell>
          <cell r="D131">
            <v>2957.88</v>
          </cell>
          <cell r="E131">
            <v>0</v>
          </cell>
          <cell r="F131" t="str">
            <v>SIN CAMBIOS</v>
          </cell>
          <cell r="G131" t="str">
            <v>P</v>
          </cell>
        </row>
        <row r="132">
          <cell r="A132">
            <v>108006002002</v>
          </cell>
          <cell r="B132" t="str">
            <v>Varillas Lisas tipo A 60</v>
          </cell>
          <cell r="C132" t="str">
            <v>KG</v>
          </cell>
          <cell r="D132">
            <v>3066.88</v>
          </cell>
          <cell r="E132">
            <v>0</v>
          </cell>
          <cell r="F132" t="str">
            <v>CAMBIO EN EL APU</v>
          </cell>
          <cell r="G132" t="str">
            <v>P</v>
          </cell>
        </row>
        <row r="133">
          <cell r="A133">
            <v>108007</v>
          </cell>
          <cell r="B133" t="str">
            <v>Suministro+instalación Malla electrosold</v>
          </cell>
          <cell r="C133" t="str">
            <v>KG</v>
          </cell>
          <cell r="D133">
            <v>4507.76</v>
          </cell>
          <cell r="E133">
            <v>0</v>
          </cell>
          <cell r="F133" t="str">
            <v>SIN CAMBIOS</v>
          </cell>
          <cell r="G133" t="str">
            <v>N</v>
          </cell>
        </row>
        <row r="134">
          <cell r="A134">
            <v>108008</v>
          </cell>
          <cell r="B134" t="str">
            <v>Sumin e Inst de Concretos especiales</v>
          </cell>
          <cell r="D134">
            <v>0</v>
          </cell>
          <cell r="E134">
            <v>0</v>
          </cell>
        </row>
        <row r="135">
          <cell r="A135">
            <v>108008001</v>
          </cell>
          <cell r="B135" t="str">
            <v>Sumin+inst Conc Alta resist sin retracc</v>
          </cell>
          <cell r="C135" t="str">
            <v>M3</v>
          </cell>
          <cell r="D135">
            <v>2589584.42</v>
          </cell>
          <cell r="E135">
            <v>0</v>
          </cell>
          <cell r="F135" t="str">
            <v>CAMBIO EN EL APU</v>
          </cell>
          <cell r="G135" t="str">
            <v>P</v>
          </cell>
        </row>
        <row r="136">
          <cell r="A136">
            <v>108008003</v>
          </cell>
          <cell r="B136" t="str">
            <v>Mortero repara sulf reopla autoadhe R.C.</v>
          </cell>
          <cell r="C136" t="str">
            <v>M3</v>
          </cell>
          <cell r="D136">
            <v>8743444.5299999993</v>
          </cell>
          <cell r="E136">
            <v>0</v>
          </cell>
          <cell r="F136" t="str">
            <v>SIN CAMBIOS</v>
          </cell>
          <cell r="G136" t="str">
            <v>P</v>
          </cell>
        </row>
        <row r="137">
          <cell r="A137">
            <v>108009</v>
          </cell>
          <cell r="B137" t="str">
            <v>Manteniem prevent+correctivo estructuras</v>
          </cell>
          <cell r="D137">
            <v>0</v>
          </cell>
          <cell r="E137">
            <v>0</v>
          </cell>
        </row>
        <row r="138">
          <cell r="A138">
            <v>108009001</v>
          </cell>
          <cell r="B138" t="str">
            <v>Rehab+protecc estruc conc abras+quimicos</v>
          </cell>
          <cell r="C138" t="str">
            <v>M2</v>
          </cell>
          <cell r="D138">
            <v>173554.72</v>
          </cell>
          <cell r="E138">
            <v>0</v>
          </cell>
          <cell r="F138" t="str">
            <v>SIN CAMBIOS</v>
          </cell>
          <cell r="G138" t="str">
            <v>P</v>
          </cell>
        </row>
        <row r="139">
          <cell r="A139">
            <v>108009002</v>
          </cell>
          <cell r="B139" t="str">
            <v>Refuerzo estructual tejido fibra carbono</v>
          </cell>
          <cell r="C139" t="str">
            <v>M2</v>
          </cell>
          <cell r="D139">
            <v>348093.55</v>
          </cell>
          <cell r="E139">
            <v>0</v>
          </cell>
          <cell r="F139" t="str">
            <v>SIN CAMBIOS</v>
          </cell>
          <cell r="G139" t="str">
            <v>P</v>
          </cell>
        </row>
        <row r="140">
          <cell r="A140">
            <v>108009003</v>
          </cell>
          <cell r="B140" t="str">
            <v>Reparacion de cunetas</v>
          </cell>
          <cell r="C140" t="str">
            <v>M2</v>
          </cell>
          <cell r="D140">
            <v>55479.59</v>
          </cell>
          <cell r="E140">
            <v>0</v>
          </cell>
          <cell r="F140" t="str">
            <v>CONSULTORÍA UN</v>
          </cell>
          <cell r="G140" t="str">
            <v>P</v>
          </cell>
        </row>
        <row r="141">
          <cell r="A141">
            <v>108010</v>
          </cell>
          <cell r="B141" t="str">
            <v>Instalación de Morteros</v>
          </cell>
          <cell r="D141">
            <v>0</v>
          </cell>
          <cell r="E141">
            <v>0</v>
          </cell>
        </row>
        <row r="142">
          <cell r="A142">
            <v>108010004</v>
          </cell>
          <cell r="B142" t="str">
            <v>Instal Mortero resistencia 21MPa</v>
          </cell>
          <cell r="C142" t="str">
            <v>M3</v>
          </cell>
          <cell r="D142">
            <v>110696.44</v>
          </cell>
          <cell r="E142">
            <v>0</v>
          </cell>
          <cell r="F142" t="str">
            <v>CAMBIO EN EL APU Y RENDIMIENTOS</v>
          </cell>
          <cell r="G142" t="str">
            <v>P</v>
          </cell>
        </row>
        <row r="143">
          <cell r="A143">
            <v>108011</v>
          </cell>
          <cell r="B143" t="str">
            <v>Sumin instal elementos metalic menores</v>
          </cell>
          <cell r="D143">
            <v>0</v>
          </cell>
          <cell r="E143">
            <v>0</v>
          </cell>
        </row>
        <row r="144">
          <cell r="A144">
            <v>108011001</v>
          </cell>
          <cell r="B144" t="str">
            <v>"Anclajes para varilla de 3/8"""</v>
          </cell>
          <cell r="C144" t="str">
            <v>UN</v>
          </cell>
          <cell r="D144">
            <v>17799.43</v>
          </cell>
          <cell r="E144">
            <v>0</v>
          </cell>
          <cell r="F144" t="str">
            <v>SIN CAMBIOS</v>
          </cell>
          <cell r="G144" t="str">
            <v>P</v>
          </cell>
        </row>
        <row r="145">
          <cell r="A145">
            <v>108011002</v>
          </cell>
          <cell r="B145" t="str">
            <v>"Sumin e instal ángulo en lámina 2x1/4""</v>
          </cell>
          <cell r="C145" t="str">
            <v>M</v>
          </cell>
          <cell r="D145">
            <v>20355.16</v>
          </cell>
          <cell r="E145">
            <v>0</v>
          </cell>
          <cell r="F145" t="str">
            <v>SIN CAMBIOS</v>
          </cell>
          <cell r="G145" t="str">
            <v>P</v>
          </cell>
        </row>
        <row r="146">
          <cell r="A146">
            <v>108011003</v>
          </cell>
          <cell r="B146" t="str">
            <v>"Sumin e instalac de platina de 2x1/4"""</v>
          </cell>
          <cell r="C146" t="str">
            <v>M</v>
          </cell>
          <cell r="D146">
            <v>15061.16</v>
          </cell>
          <cell r="E146">
            <v>0</v>
          </cell>
          <cell r="F146" t="str">
            <v>SIN CAMBIOS</v>
          </cell>
          <cell r="G146" t="str">
            <v>P</v>
          </cell>
        </row>
        <row r="147">
          <cell r="A147">
            <v>108011004</v>
          </cell>
          <cell r="B147" t="str">
            <v>Sumin e inst de platina inox e=6mm</v>
          </cell>
          <cell r="C147" t="str">
            <v>M2</v>
          </cell>
          <cell r="D147">
            <v>460816.18</v>
          </cell>
          <cell r="E147">
            <v>0</v>
          </cell>
          <cell r="F147" t="str">
            <v>SIN CAMBIOS</v>
          </cell>
          <cell r="G147" t="str">
            <v>P</v>
          </cell>
        </row>
        <row r="148">
          <cell r="A148">
            <v>109</v>
          </cell>
          <cell r="B148" t="str">
            <v>INSTALACION TUBERIAS</v>
          </cell>
          <cell r="D148">
            <v>0</v>
          </cell>
          <cell r="E148">
            <v>0</v>
          </cell>
        </row>
        <row r="149">
          <cell r="A149">
            <v>109001</v>
          </cell>
          <cell r="B149" t="str">
            <v>Instalación Tuberías alcantarillado</v>
          </cell>
          <cell r="D149">
            <v>0</v>
          </cell>
          <cell r="E149">
            <v>0</v>
          </cell>
        </row>
        <row r="150">
          <cell r="A150">
            <v>109001001</v>
          </cell>
          <cell r="B150" t="str">
            <v>Instalación tub flexibles alcantarillado</v>
          </cell>
          <cell r="D150">
            <v>0</v>
          </cell>
          <cell r="E150">
            <v>0</v>
          </cell>
        </row>
        <row r="151">
          <cell r="A151">
            <v>109001001001</v>
          </cell>
          <cell r="B151" t="str">
            <v>"Inst tub flexibles alcant Dn6,8,10,12""</v>
          </cell>
          <cell r="C151" t="str">
            <v>M</v>
          </cell>
          <cell r="D151">
            <v>5475.04</v>
          </cell>
          <cell r="E151">
            <v>0</v>
          </cell>
          <cell r="F151" t="str">
            <v>CAMBIO EN LOS RENDIMIENTOS</v>
          </cell>
          <cell r="G151" t="str">
            <v>N</v>
          </cell>
        </row>
        <row r="152">
          <cell r="A152">
            <v>109001001002</v>
          </cell>
          <cell r="B152" t="str">
            <v>"Inst tub flexibles alcant Dn14,16,18"""</v>
          </cell>
          <cell r="C152" t="str">
            <v>M</v>
          </cell>
          <cell r="D152">
            <v>12586.66</v>
          </cell>
          <cell r="E152">
            <v>0</v>
          </cell>
          <cell r="F152" t="str">
            <v>CAMBIO EN EL APU Y RENDIMIENTOS</v>
          </cell>
          <cell r="G152" t="str">
            <v>N</v>
          </cell>
        </row>
        <row r="153">
          <cell r="A153">
            <v>109001001003</v>
          </cell>
          <cell r="B153" t="str">
            <v>"Inst tub flexibles alcant Dn20 y 24"""</v>
          </cell>
          <cell r="C153" t="str">
            <v>M</v>
          </cell>
          <cell r="D153">
            <v>19801.77</v>
          </cell>
          <cell r="E153">
            <v>0</v>
          </cell>
          <cell r="F153" t="str">
            <v>CAMBIO EN EL APU</v>
          </cell>
          <cell r="G153" t="str">
            <v>N</v>
          </cell>
        </row>
        <row r="154">
          <cell r="A154">
            <v>109001001004</v>
          </cell>
          <cell r="B154" t="str">
            <v>"Inst tub flexibles alcant Dn27 y 30"""</v>
          </cell>
          <cell r="C154" t="str">
            <v>M</v>
          </cell>
          <cell r="D154">
            <v>25798.33</v>
          </cell>
          <cell r="E154">
            <v>0</v>
          </cell>
          <cell r="F154" t="str">
            <v>CAMBIO EN EL APU</v>
          </cell>
          <cell r="G154" t="str">
            <v>N</v>
          </cell>
        </row>
        <row r="155">
          <cell r="A155">
            <v>109001001005</v>
          </cell>
          <cell r="B155" t="str">
            <v>"Inst tub flexibles alcant, Dn36""-1.00m</v>
          </cell>
          <cell r="C155" t="str">
            <v>M</v>
          </cell>
          <cell r="D155">
            <v>33576.550000000003</v>
          </cell>
          <cell r="E155">
            <v>0</v>
          </cell>
          <cell r="F155" t="str">
            <v>CAMBIO EN EL APU</v>
          </cell>
          <cell r="G155" t="str">
            <v>N</v>
          </cell>
        </row>
        <row r="156">
          <cell r="A156">
            <v>109001001006</v>
          </cell>
          <cell r="B156" t="str">
            <v>Inst tub flexibles alcant Dn1.10 y 1.20m</v>
          </cell>
          <cell r="C156" t="str">
            <v>M</v>
          </cell>
          <cell r="D156">
            <v>37744.94</v>
          </cell>
          <cell r="E156">
            <v>0</v>
          </cell>
          <cell r="F156" t="str">
            <v>CAMBIO EN EL APU Y RENDIMIENTOS</v>
          </cell>
          <cell r="G156" t="str">
            <v>N</v>
          </cell>
        </row>
        <row r="157">
          <cell r="A157">
            <v>109001001007</v>
          </cell>
          <cell r="B157" t="str">
            <v>Inst tub flexibles alcant Dn1.30 y 1.40m</v>
          </cell>
          <cell r="C157" t="str">
            <v>M</v>
          </cell>
          <cell r="D157">
            <v>41075.75</v>
          </cell>
          <cell r="E157">
            <v>0</v>
          </cell>
          <cell r="F157" t="str">
            <v>CAMBIO EN EL APU</v>
          </cell>
          <cell r="G157" t="str">
            <v>N</v>
          </cell>
        </row>
        <row r="158">
          <cell r="A158">
            <v>109001001008</v>
          </cell>
          <cell r="B158" t="str">
            <v>Inst tub flexibles alcant Dn1.50 y 1.60m</v>
          </cell>
          <cell r="C158" t="str">
            <v>M</v>
          </cell>
          <cell r="D158">
            <v>49418.3</v>
          </cell>
          <cell r="E158">
            <v>0</v>
          </cell>
          <cell r="F158" t="str">
            <v>CAMBIO EN EL APU</v>
          </cell>
          <cell r="G158" t="str">
            <v>N</v>
          </cell>
        </row>
        <row r="159">
          <cell r="A159">
            <v>109001001009</v>
          </cell>
          <cell r="B159" t="str">
            <v>Inst tub flexibles alcant Dn1.70 y 1.80m</v>
          </cell>
          <cell r="C159" t="str">
            <v>M</v>
          </cell>
          <cell r="D159">
            <v>59254.400000000001</v>
          </cell>
          <cell r="E159">
            <v>0</v>
          </cell>
          <cell r="F159" t="str">
            <v>CAMBIO EN EL APU</v>
          </cell>
          <cell r="G159" t="str">
            <v>N</v>
          </cell>
        </row>
        <row r="160">
          <cell r="A160">
            <v>109001001010</v>
          </cell>
          <cell r="B160" t="str">
            <v>Inst tub flexibles alcant Dn 2.00m</v>
          </cell>
          <cell r="C160" t="str">
            <v>M</v>
          </cell>
          <cell r="D160">
            <v>64584.17</v>
          </cell>
          <cell r="E160">
            <v>0</v>
          </cell>
          <cell r="F160" t="str">
            <v>CAMBIO EN EL APU</v>
          </cell>
          <cell r="G160" t="str">
            <v>N</v>
          </cell>
        </row>
        <row r="161">
          <cell r="A161">
            <v>109001001011</v>
          </cell>
          <cell r="B161" t="str">
            <v>Inst tub flexibles alcant Dn 2.15m</v>
          </cell>
          <cell r="C161" t="str">
            <v>M</v>
          </cell>
          <cell r="D161">
            <v>74371.67</v>
          </cell>
          <cell r="E161">
            <v>0</v>
          </cell>
          <cell r="F161" t="str">
            <v>CAMBIO EN EL APU</v>
          </cell>
          <cell r="G161" t="str">
            <v>N</v>
          </cell>
        </row>
        <row r="162">
          <cell r="A162">
            <v>109001001012</v>
          </cell>
          <cell r="B162" t="str">
            <v>Inst tub flexibles alcant Dn 2.30m</v>
          </cell>
          <cell r="C162" t="str">
            <v>M</v>
          </cell>
          <cell r="D162">
            <v>85129.33</v>
          </cell>
          <cell r="E162">
            <v>0</v>
          </cell>
          <cell r="F162" t="str">
            <v>CAMBIO EN EL APU</v>
          </cell>
          <cell r="G162" t="str">
            <v>N</v>
          </cell>
        </row>
        <row r="163">
          <cell r="A163">
            <v>109001001013</v>
          </cell>
          <cell r="B163" t="str">
            <v>Inst tub flexibles alcant Dn 2.45m</v>
          </cell>
          <cell r="C163" t="str">
            <v>M</v>
          </cell>
          <cell r="D163">
            <v>91180.36</v>
          </cell>
          <cell r="E163">
            <v>0</v>
          </cell>
          <cell r="F163" t="str">
            <v>CAMBIO EN EL APU</v>
          </cell>
          <cell r="G163" t="str">
            <v>N</v>
          </cell>
        </row>
        <row r="164">
          <cell r="A164">
            <v>109001001014</v>
          </cell>
          <cell r="B164" t="str">
            <v>Inst tub flexibles alcant Dn 2.75m</v>
          </cell>
          <cell r="C164" t="str">
            <v>M</v>
          </cell>
          <cell r="D164">
            <v>107223.51</v>
          </cell>
          <cell r="E164">
            <v>0</v>
          </cell>
          <cell r="F164" t="str">
            <v>CAMBIO EN EL APU</v>
          </cell>
          <cell r="G164" t="str">
            <v>N</v>
          </cell>
        </row>
        <row r="165">
          <cell r="A165">
            <v>109001002</v>
          </cell>
          <cell r="B165" t="str">
            <v>Instalación tub. Rígidas alcantarillado</v>
          </cell>
          <cell r="D165">
            <v>0</v>
          </cell>
          <cell r="E165">
            <v>0</v>
          </cell>
        </row>
        <row r="166">
          <cell r="A166">
            <v>109001002001</v>
          </cell>
          <cell r="B166" t="str">
            <v>Inst tub rígidas alcant Dn6, 8, 10 y 12</v>
          </cell>
          <cell r="C166" t="str">
            <v>M</v>
          </cell>
          <cell r="D166">
            <v>23686.14</v>
          </cell>
          <cell r="E166">
            <v>0</v>
          </cell>
          <cell r="F166" t="str">
            <v>CAMBIO EN EL APU Y RENDIMIENTOS</v>
          </cell>
          <cell r="G166" t="str">
            <v>N</v>
          </cell>
        </row>
        <row r="167">
          <cell r="A167">
            <v>109001002002</v>
          </cell>
          <cell r="B167" t="str">
            <v>"Inst tub rígidas alcant Dn14, 16 y 18""</v>
          </cell>
          <cell r="C167" t="str">
            <v>M</v>
          </cell>
          <cell r="D167">
            <v>30273.94</v>
          </cell>
          <cell r="E167">
            <v>0</v>
          </cell>
          <cell r="F167" t="str">
            <v>CAMBIO EN EL APU Y RENDIMIENTOS</v>
          </cell>
          <cell r="G167" t="str">
            <v>N</v>
          </cell>
        </row>
        <row r="168">
          <cell r="A168">
            <v>109001002003</v>
          </cell>
          <cell r="B168" t="str">
            <v>"Inst tub rígidas alcant Dn20 y 24"""</v>
          </cell>
          <cell r="C168" t="str">
            <v>M</v>
          </cell>
          <cell r="D168">
            <v>37004.51</v>
          </cell>
          <cell r="E168">
            <v>0</v>
          </cell>
          <cell r="F168" t="str">
            <v>CAMBIO EN EL APU Y RENDIMIENTOS</v>
          </cell>
          <cell r="G168" t="str">
            <v>N</v>
          </cell>
        </row>
        <row r="169">
          <cell r="A169">
            <v>109001002004</v>
          </cell>
          <cell r="B169" t="str">
            <v>"Inst tub rígidas alcant Dn27 y 30"""</v>
          </cell>
          <cell r="C169" t="str">
            <v>M</v>
          </cell>
          <cell r="D169">
            <v>43690.400000000001</v>
          </cell>
          <cell r="E169">
            <v>0</v>
          </cell>
          <cell r="F169" t="str">
            <v>CAMBIO EN EL APU Y RENDIMIENTOS</v>
          </cell>
          <cell r="G169" t="str">
            <v>N</v>
          </cell>
        </row>
        <row r="170">
          <cell r="A170">
            <v>109001002005</v>
          </cell>
          <cell r="B170" t="str">
            <v>"Inst tub rígid alcant Dn 36"" - 1.00 m"</v>
          </cell>
          <cell r="C170" t="str">
            <v>M</v>
          </cell>
          <cell r="D170">
            <v>56996.71</v>
          </cell>
          <cell r="E170">
            <v>0</v>
          </cell>
          <cell r="F170" t="str">
            <v>CAMBIO EN EL APU Y RENDIMIENTOS</v>
          </cell>
          <cell r="G170" t="str">
            <v>N</v>
          </cell>
        </row>
        <row r="171">
          <cell r="A171">
            <v>109001002006</v>
          </cell>
          <cell r="B171" t="str">
            <v>Inst tub rígidas alcant Dn1.10 y 1.20m</v>
          </cell>
          <cell r="C171" t="str">
            <v>M</v>
          </cell>
          <cell r="D171">
            <v>66562.05</v>
          </cell>
          <cell r="E171">
            <v>0</v>
          </cell>
          <cell r="F171" t="str">
            <v>CAMBIO EN EL APU Y RENDIMIENTOS</v>
          </cell>
          <cell r="G171" t="str">
            <v>N</v>
          </cell>
        </row>
        <row r="172">
          <cell r="A172">
            <v>109001002007</v>
          </cell>
          <cell r="B172" t="str">
            <v>Inst tub rígidas alcant Dn1.30 y 1.40m</v>
          </cell>
          <cell r="C172" t="str">
            <v>M</v>
          </cell>
          <cell r="D172">
            <v>74554.210000000006</v>
          </cell>
          <cell r="E172">
            <v>0</v>
          </cell>
          <cell r="F172" t="str">
            <v>CAMBIO EN EL APU Y RENDIMIENTOS</v>
          </cell>
          <cell r="G172" t="str">
            <v>N</v>
          </cell>
        </row>
        <row r="173">
          <cell r="A173">
            <v>109001002008</v>
          </cell>
          <cell r="B173" t="str">
            <v>Inst tub rígidas alcant Dn1.50 y 1.60m</v>
          </cell>
          <cell r="C173" t="str">
            <v>M</v>
          </cell>
          <cell r="D173">
            <v>83724.039999999994</v>
          </cell>
          <cell r="E173">
            <v>0</v>
          </cell>
          <cell r="F173" t="str">
            <v>CAMBIO EN EL APU</v>
          </cell>
          <cell r="G173" t="str">
            <v>N</v>
          </cell>
        </row>
        <row r="174">
          <cell r="A174">
            <v>109001002009</v>
          </cell>
          <cell r="B174" t="str">
            <v>Inst tub rígidas alcant Dn1.70 y 1.80m</v>
          </cell>
          <cell r="C174" t="str">
            <v>M</v>
          </cell>
          <cell r="D174">
            <v>118896.19</v>
          </cell>
          <cell r="E174">
            <v>0</v>
          </cell>
          <cell r="F174" t="str">
            <v>CAMBIO EN EL APU</v>
          </cell>
          <cell r="G174" t="str">
            <v>N</v>
          </cell>
        </row>
        <row r="175">
          <cell r="A175">
            <v>109001002010</v>
          </cell>
          <cell r="B175" t="str">
            <v>Inst tub rígidas alcant Dn 2.00m</v>
          </cell>
          <cell r="C175" t="str">
            <v>M</v>
          </cell>
          <cell r="D175">
            <v>141144.18</v>
          </cell>
          <cell r="E175">
            <v>0</v>
          </cell>
          <cell r="F175" t="str">
            <v>CAMBIO EN EL APU</v>
          </cell>
          <cell r="G175" t="str">
            <v>N</v>
          </cell>
        </row>
        <row r="176">
          <cell r="A176">
            <v>109001002011</v>
          </cell>
          <cell r="B176" t="str">
            <v>Inst tub rígidas alcant Dn 2.15m</v>
          </cell>
          <cell r="C176" t="str">
            <v>M</v>
          </cell>
          <cell r="D176">
            <v>186202.26</v>
          </cell>
          <cell r="E176">
            <v>0</v>
          </cell>
          <cell r="F176" t="str">
            <v>CAMBIO EN EL APU</v>
          </cell>
          <cell r="G176" t="str">
            <v>N</v>
          </cell>
        </row>
        <row r="177">
          <cell r="A177">
            <v>109001002012</v>
          </cell>
          <cell r="B177" t="str">
            <v>Inst tub rígidas alcant Dn 2.30m</v>
          </cell>
          <cell r="C177" t="str">
            <v>M</v>
          </cell>
          <cell r="D177">
            <v>233727.14</v>
          </cell>
          <cell r="E177">
            <v>0</v>
          </cell>
          <cell r="F177" t="str">
            <v>CAMBIO EN EL APU</v>
          </cell>
          <cell r="G177" t="str">
            <v>N</v>
          </cell>
        </row>
        <row r="178">
          <cell r="A178">
            <v>109001002013</v>
          </cell>
          <cell r="B178" t="str">
            <v>Inst tub rígidas alcant Dn 2.45m</v>
          </cell>
          <cell r="C178" t="str">
            <v>M</v>
          </cell>
          <cell r="D178">
            <v>314557.46999999997</v>
          </cell>
          <cell r="E178">
            <v>0</v>
          </cell>
          <cell r="F178" t="str">
            <v>CAMBIO EN EL APU</v>
          </cell>
          <cell r="G178" t="str">
            <v>N</v>
          </cell>
        </row>
        <row r="179">
          <cell r="A179">
            <v>109001002014</v>
          </cell>
          <cell r="B179" t="str">
            <v>Inst tub rígidas alcant Dn 2.75m</v>
          </cell>
          <cell r="C179" t="str">
            <v>M</v>
          </cell>
          <cell r="D179">
            <v>400497.25</v>
          </cell>
          <cell r="E179">
            <v>0</v>
          </cell>
          <cell r="F179" t="str">
            <v>CAMBIO EN EL APU</v>
          </cell>
          <cell r="G179" t="str">
            <v>N</v>
          </cell>
        </row>
        <row r="180">
          <cell r="A180">
            <v>109002</v>
          </cell>
          <cell r="B180" t="str">
            <v>Instalación Tuberías acueducto</v>
          </cell>
          <cell r="D180">
            <v>0</v>
          </cell>
          <cell r="E180">
            <v>0</v>
          </cell>
        </row>
        <row r="181">
          <cell r="A181">
            <v>109002001</v>
          </cell>
          <cell r="B181" t="str">
            <v>Instalación tuberías flexibles acueducto</v>
          </cell>
          <cell r="D181">
            <v>0</v>
          </cell>
          <cell r="E181">
            <v>0</v>
          </cell>
        </row>
        <row r="182">
          <cell r="A182">
            <v>109002001001</v>
          </cell>
          <cell r="B182" t="str">
            <v>"Inst tub flexibles acueducto, Dn3 y 4""</v>
          </cell>
          <cell r="C182" t="str">
            <v>M</v>
          </cell>
          <cell r="D182">
            <v>3762.24</v>
          </cell>
          <cell r="E182">
            <v>0</v>
          </cell>
          <cell r="F182" t="str">
            <v>CAMBIO EN LOS RENDIMIENTOS</v>
          </cell>
          <cell r="G182" t="str">
            <v>N</v>
          </cell>
        </row>
        <row r="183">
          <cell r="A183">
            <v>109002001002</v>
          </cell>
          <cell r="B183" t="str">
            <v>"Inst tub flexibles acueducto, Dn6 y 8""</v>
          </cell>
          <cell r="C183" t="str">
            <v>M</v>
          </cell>
          <cell r="D183">
            <v>4341.3</v>
          </cell>
          <cell r="E183">
            <v>0</v>
          </cell>
          <cell r="F183" t="str">
            <v>CAMBIO EN LOS RENDIMIENTOS</v>
          </cell>
          <cell r="G183" t="str">
            <v>N</v>
          </cell>
        </row>
        <row r="184">
          <cell r="A184">
            <v>109002001003</v>
          </cell>
          <cell r="B184" t="str">
            <v>Inst tub flexibles acueducto, Dn10 y 12</v>
          </cell>
          <cell r="C184" t="str">
            <v>M</v>
          </cell>
          <cell r="D184">
            <v>6399.59</v>
          </cell>
          <cell r="E184">
            <v>0</v>
          </cell>
          <cell r="F184" t="str">
            <v>SIN CAMBIOS</v>
          </cell>
          <cell r="G184" t="str">
            <v>N</v>
          </cell>
        </row>
        <row r="185">
          <cell r="A185">
            <v>109002001004</v>
          </cell>
          <cell r="B185" t="str">
            <v>Inst tub flexibles acueduc Dn14,16 y18</v>
          </cell>
          <cell r="C185" t="str">
            <v>M</v>
          </cell>
          <cell r="D185">
            <v>11782.75</v>
          </cell>
          <cell r="E185">
            <v>0</v>
          </cell>
          <cell r="F185" t="str">
            <v>CAMBIO EN EL APU</v>
          </cell>
          <cell r="G185" t="str">
            <v>N</v>
          </cell>
        </row>
        <row r="186">
          <cell r="A186">
            <v>109002001005</v>
          </cell>
          <cell r="B186" t="str">
            <v>Inst tub flexibles acueducto, Dn20 y 24</v>
          </cell>
          <cell r="C186" t="str">
            <v>M</v>
          </cell>
          <cell r="D186">
            <v>15272.77</v>
          </cell>
          <cell r="E186">
            <v>0</v>
          </cell>
          <cell r="F186" t="str">
            <v>CAMBIO EN EL APU</v>
          </cell>
          <cell r="G186" t="str">
            <v>N</v>
          </cell>
        </row>
        <row r="187">
          <cell r="A187">
            <v>109002001006</v>
          </cell>
          <cell r="B187" t="str">
            <v>Inst tub flexibles acueducto, Dn27 y 30</v>
          </cell>
          <cell r="C187" t="str">
            <v>M</v>
          </cell>
          <cell r="D187">
            <v>23520.45</v>
          </cell>
          <cell r="E187">
            <v>0</v>
          </cell>
          <cell r="F187" t="str">
            <v>CAMBIO EN EL APU</v>
          </cell>
          <cell r="G187" t="str">
            <v>N</v>
          </cell>
        </row>
        <row r="188">
          <cell r="A188">
            <v>109002001007</v>
          </cell>
          <cell r="B188" t="str">
            <v>"Inst tub flexibles acueduct Dn 36""-1.0</v>
          </cell>
          <cell r="C188" t="str">
            <v>M</v>
          </cell>
          <cell r="D188">
            <v>32583.01</v>
          </cell>
          <cell r="E188">
            <v>0</v>
          </cell>
          <cell r="F188" t="str">
            <v>CAMBIO EN EL APU</v>
          </cell>
          <cell r="G188" t="str">
            <v>N</v>
          </cell>
        </row>
        <row r="189">
          <cell r="A189">
            <v>109002001008</v>
          </cell>
          <cell r="B189" t="str">
            <v>Inst tub flexibles acueduct Dn1.10-1.20m</v>
          </cell>
          <cell r="C189" t="str">
            <v>M</v>
          </cell>
          <cell r="D189">
            <v>41212.36</v>
          </cell>
          <cell r="E189">
            <v>0</v>
          </cell>
          <cell r="F189" t="str">
            <v>CAMBIO EN EL APU Y RENDIMIENTOS</v>
          </cell>
          <cell r="G189" t="str">
            <v>N</v>
          </cell>
        </row>
        <row r="190">
          <cell r="A190">
            <v>109002001009</v>
          </cell>
          <cell r="B190" t="str">
            <v>Inst tub flexibles acueduct Dn1.30-1.40m</v>
          </cell>
          <cell r="C190" t="str">
            <v>M</v>
          </cell>
          <cell r="D190">
            <v>39885.86</v>
          </cell>
          <cell r="E190">
            <v>0</v>
          </cell>
          <cell r="F190" t="str">
            <v>CAMBIO EN EL APU</v>
          </cell>
          <cell r="G190" t="str">
            <v>N</v>
          </cell>
        </row>
        <row r="191">
          <cell r="A191">
            <v>109002001010</v>
          </cell>
          <cell r="B191" t="str">
            <v>Inst tub flexibles acueduct Dn1.50-1.60m</v>
          </cell>
          <cell r="C191" t="str">
            <v>M</v>
          </cell>
          <cell r="D191">
            <v>54273.2</v>
          </cell>
          <cell r="E191">
            <v>0</v>
          </cell>
          <cell r="F191" t="str">
            <v>CAMBIO EN EL APU Y RENDIMIENTOS</v>
          </cell>
          <cell r="G191" t="str">
            <v>N</v>
          </cell>
        </row>
        <row r="192">
          <cell r="A192">
            <v>109002001011</v>
          </cell>
          <cell r="B192" t="str">
            <v>Inst tub flexibles acueduct Dn1.70-1.80m</v>
          </cell>
          <cell r="C192" t="str">
            <v>M</v>
          </cell>
          <cell r="D192">
            <v>61038.879999999997</v>
          </cell>
          <cell r="E192">
            <v>0</v>
          </cell>
          <cell r="F192" t="str">
            <v>CAMBIO EN EL APU</v>
          </cell>
          <cell r="G192" t="str">
            <v>N</v>
          </cell>
        </row>
        <row r="193">
          <cell r="A193">
            <v>109002001012</v>
          </cell>
          <cell r="B193" t="str">
            <v>Inst tub flexibles acueducto, Dn 2.00m</v>
          </cell>
          <cell r="C193" t="str">
            <v>M</v>
          </cell>
          <cell r="D193">
            <v>71031.27</v>
          </cell>
          <cell r="E193">
            <v>0</v>
          </cell>
          <cell r="F193" t="str">
            <v>CAMBIO EN EL APU</v>
          </cell>
          <cell r="G193" t="str">
            <v>N</v>
          </cell>
        </row>
        <row r="194">
          <cell r="A194">
            <v>109002002</v>
          </cell>
          <cell r="B194" t="str">
            <v>Instalación tub Semi rígidas acueducto</v>
          </cell>
          <cell r="D194">
            <v>0</v>
          </cell>
          <cell r="E194">
            <v>0</v>
          </cell>
        </row>
        <row r="195">
          <cell r="A195">
            <v>109002002001</v>
          </cell>
          <cell r="B195" t="str">
            <v>"Inst tub semi rígidas acued Dn8,10,12""</v>
          </cell>
          <cell r="C195" t="str">
            <v>M</v>
          </cell>
          <cell r="D195">
            <v>9439.6</v>
          </cell>
          <cell r="E195">
            <v>0</v>
          </cell>
          <cell r="F195" t="str">
            <v>CAMBIO EN EL APU</v>
          </cell>
          <cell r="G195" t="str">
            <v>N</v>
          </cell>
        </row>
        <row r="196">
          <cell r="A196">
            <v>109002002002</v>
          </cell>
          <cell r="B196" t="str">
            <v>"Inst tub semi rígidas acued Dn14,16,18"</v>
          </cell>
          <cell r="C196" t="str">
            <v>M</v>
          </cell>
          <cell r="D196">
            <v>11720.83</v>
          </cell>
          <cell r="E196">
            <v>0</v>
          </cell>
          <cell r="F196" t="str">
            <v>CAMBIO EN EL APU</v>
          </cell>
          <cell r="G196" t="str">
            <v>N</v>
          </cell>
        </row>
        <row r="197">
          <cell r="A197">
            <v>109002002003</v>
          </cell>
          <cell r="B197" t="str">
            <v>Inst tub semi rígidas acueducto Dn20,24</v>
          </cell>
          <cell r="C197" t="str">
            <v>M</v>
          </cell>
          <cell r="D197">
            <v>16956.72</v>
          </cell>
          <cell r="E197">
            <v>0</v>
          </cell>
          <cell r="F197" t="str">
            <v>CAMBIO EN EL APU</v>
          </cell>
          <cell r="G197" t="str">
            <v>N</v>
          </cell>
        </row>
        <row r="198">
          <cell r="A198">
            <v>109002002004</v>
          </cell>
          <cell r="B198" t="str">
            <v>Inst tub semi rígidas acueducto Dn27,30</v>
          </cell>
          <cell r="C198" t="str">
            <v>M</v>
          </cell>
          <cell r="D198">
            <v>20686.580000000002</v>
          </cell>
          <cell r="E198">
            <v>0</v>
          </cell>
          <cell r="F198" t="str">
            <v>CAMBIO EN EL APU</v>
          </cell>
          <cell r="G198" t="str">
            <v>N</v>
          </cell>
        </row>
        <row r="199">
          <cell r="A199">
            <v>109002002005</v>
          </cell>
          <cell r="B199" t="str">
            <v>Inst tub semi rígidas acued Dn 36"-1.0m</v>
          </cell>
          <cell r="C199" t="str">
            <v>M</v>
          </cell>
          <cell r="D199">
            <v>25676.04</v>
          </cell>
          <cell r="E199">
            <v>0</v>
          </cell>
          <cell r="F199" t="str">
            <v>CAMBIO EN EL APU</v>
          </cell>
          <cell r="G199" t="str">
            <v>N</v>
          </cell>
        </row>
        <row r="200">
          <cell r="A200">
            <v>109002002006</v>
          </cell>
          <cell r="B200" t="str">
            <v>Inst tub semi rígidas acued Dn1.10,1.20m</v>
          </cell>
          <cell r="C200" t="str">
            <v>M</v>
          </cell>
          <cell r="D200">
            <v>29947.040000000001</v>
          </cell>
          <cell r="E200">
            <v>0</v>
          </cell>
          <cell r="F200" t="str">
            <v>CAMBIO EN EL APU Y RENDIMIENTOS</v>
          </cell>
          <cell r="G200" t="str">
            <v>N</v>
          </cell>
        </row>
        <row r="201">
          <cell r="A201">
            <v>109002002007</v>
          </cell>
          <cell r="B201" t="str">
            <v>Inst tub semi rígidas acued Dn1.30,1.40m</v>
          </cell>
          <cell r="C201" t="str">
            <v>M</v>
          </cell>
          <cell r="D201">
            <v>35163.93</v>
          </cell>
          <cell r="E201">
            <v>0</v>
          </cell>
          <cell r="F201" t="str">
            <v>CAMBIO EN EL APU Y RENDIMIENTOS</v>
          </cell>
          <cell r="G201" t="str">
            <v>N</v>
          </cell>
        </row>
        <row r="202">
          <cell r="A202">
            <v>109002002008</v>
          </cell>
          <cell r="B202" t="str">
            <v>Inst tub semi rígidas acued Dn1.50,1.60m</v>
          </cell>
          <cell r="C202" t="str">
            <v>M</v>
          </cell>
          <cell r="D202">
            <v>49254.68</v>
          </cell>
          <cell r="E202">
            <v>0</v>
          </cell>
          <cell r="F202" t="str">
            <v>CAMBIO EN EL APU Y RENDIMIENTOS</v>
          </cell>
          <cell r="G202" t="str">
            <v>N</v>
          </cell>
        </row>
        <row r="203">
          <cell r="A203">
            <v>109002002009</v>
          </cell>
          <cell r="B203" t="str">
            <v>Inst tub semi rígidas acued Dn1.70,1.80m</v>
          </cell>
          <cell r="C203" t="str">
            <v>M</v>
          </cell>
          <cell r="D203">
            <v>73444.59</v>
          </cell>
          <cell r="E203">
            <v>0</v>
          </cell>
          <cell r="F203" t="str">
            <v>CAMBIO EN EL APU Y RENDIMIENTOS</v>
          </cell>
          <cell r="G203" t="str">
            <v>N</v>
          </cell>
        </row>
        <row r="204">
          <cell r="A204">
            <v>109002002010</v>
          </cell>
          <cell r="B204" t="str">
            <v>Inst tub semi rígidas acueducto Dn 2.00m</v>
          </cell>
          <cell r="C204" t="str">
            <v>M</v>
          </cell>
          <cell r="D204">
            <v>88193.84</v>
          </cell>
          <cell r="E204">
            <v>0</v>
          </cell>
          <cell r="F204" t="str">
            <v>CAMBIO EN EL APU Y RENDIMIENTOS</v>
          </cell>
          <cell r="G204" t="str">
            <v>N</v>
          </cell>
        </row>
        <row r="205">
          <cell r="A205">
            <v>109002003</v>
          </cell>
          <cell r="B205" t="str">
            <v>Instalación tuberías Rígidas acueducto</v>
          </cell>
          <cell r="D205">
            <v>0</v>
          </cell>
          <cell r="E205">
            <v>0</v>
          </cell>
        </row>
        <row r="206">
          <cell r="A206">
            <v>109002003001</v>
          </cell>
          <cell r="B206" t="str">
            <v>Inst tub rígidas acueducto, Dn8, 10 y 12</v>
          </cell>
          <cell r="C206" t="str">
            <v>M</v>
          </cell>
          <cell r="D206">
            <v>20063.89</v>
          </cell>
          <cell r="E206">
            <v>0</v>
          </cell>
          <cell r="F206" t="str">
            <v>SIN CAMBIOS</v>
          </cell>
          <cell r="G206" t="str">
            <v>N</v>
          </cell>
        </row>
        <row r="207">
          <cell r="A207">
            <v>109002003002</v>
          </cell>
          <cell r="B207" t="str">
            <v>Inst tub rígidas acueducto Dn14,16 y 18</v>
          </cell>
          <cell r="C207" t="str">
            <v>M</v>
          </cell>
          <cell r="D207">
            <v>20612.29</v>
          </cell>
          <cell r="E207">
            <v>0</v>
          </cell>
          <cell r="F207" t="str">
            <v>CAMBIO EN EL APU</v>
          </cell>
          <cell r="G207" t="str">
            <v>N</v>
          </cell>
        </row>
        <row r="208">
          <cell r="A208">
            <v>109002003003</v>
          </cell>
          <cell r="B208" t="str">
            <v>"Inst tub rígidas acueducto, Dn20 y 24""</v>
          </cell>
          <cell r="C208" t="str">
            <v>M</v>
          </cell>
          <cell r="D208">
            <v>26713.61</v>
          </cell>
          <cell r="E208">
            <v>0</v>
          </cell>
          <cell r="F208" t="str">
            <v>CAMBIO EN EL APU</v>
          </cell>
          <cell r="G208" t="str">
            <v>N</v>
          </cell>
        </row>
        <row r="209">
          <cell r="A209">
            <v>109002003004</v>
          </cell>
          <cell r="B209" t="str">
            <v>"Inst tub rígidas acueducto, Dn27 y 30""</v>
          </cell>
          <cell r="C209" t="str">
            <v>M</v>
          </cell>
          <cell r="D209">
            <v>43167.97</v>
          </cell>
          <cell r="E209">
            <v>0</v>
          </cell>
          <cell r="F209" t="str">
            <v>CAMBIO EN EL APU</v>
          </cell>
          <cell r="G209" t="str">
            <v>N</v>
          </cell>
        </row>
        <row r="210">
          <cell r="A210">
            <v>109002003005</v>
          </cell>
          <cell r="B210" t="str">
            <v>"Inst tub rígid acued, Dn 36"" - 1.00 m"</v>
          </cell>
          <cell r="C210" t="str">
            <v>M</v>
          </cell>
          <cell r="D210">
            <v>58297.51</v>
          </cell>
          <cell r="E210">
            <v>0</v>
          </cell>
          <cell r="F210" t="str">
            <v>CAMBIO EN EL APU</v>
          </cell>
          <cell r="G210" t="str">
            <v>N</v>
          </cell>
        </row>
        <row r="211">
          <cell r="A211">
            <v>109002003006</v>
          </cell>
          <cell r="B211" t="str">
            <v>Inst tub rígidas acueducto Dn1.10,1.20m</v>
          </cell>
          <cell r="C211" t="str">
            <v>M</v>
          </cell>
          <cell r="D211">
            <v>79683.490000000005</v>
          </cell>
          <cell r="E211">
            <v>0</v>
          </cell>
          <cell r="F211" t="str">
            <v>CAMBIO EN EL APU</v>
          </cell>
          <cell r="G211" t="str">
            <v>N</v>
          </cell>
        </row>
        <row r="212">
          <cell r="A212">
            <v>109002003007</v>
          </cell>
          <cell r="B212" t="str">
            <v>Inst tub rígidas acueducto, Dn1.30,1.40m</v>
          </cell>
          <cell r="C212" t="str">
            <v>M</v>
          </cell>
          <cell r="D212">
            <v>92375.61</v>
          </cell>
          <cell r="E212">
            <v>0</v>
          </cell>
          <cell r="F212" t="str">
            <v>CAMBIO EN EL APU Y RENDIMIENTOS</v>
          </cell>
          <cell r="G212" t="str">
            <v>N</v>
          </cell>
        </row>
        <row r="213">
          <cell r="A213">
            <v>109002003008</v>
          </cell>
          <cell r="B213" t="str">
            <v>Inst tub rígidas acueducto, Dn1.50,1.60m</v>
          </cell>
          <cell r="C213" t="str">
            <v>M</v>
          </cell>
          <cell r="D213">
            <v>113225.27</v>
          </cell>
          <cell r="E213">
            <v>0</v>
          </cell>
          <cell r="F213" t="str">
            <v>CAMBIO EN EL APU</v>
          </cell>
          <cell r="G213" t="str">
            <v>N</v>
          </cell>
        </row>
        <row r="214">
          <cell r="A214">
            <v>109002003009</v>
          </cell>
          <cell r="B214" t="str">
            <v>Inst tub rígidas acueducto, Dn1.70,1.80m</v>
          </cell>
          <cell r="C214" t="str">
            <v>M</v>
          </cell>
          <cell r="D214">
            <v>128512.65</v>
          </cell>
          <cell r="E214">
            <v>0</v>
          </cell>
          <cell r="F214" t="str">
            <v>CAMBIO EN EL APU</v>
          </cell>
          <cell r="G214" t="str">
            <v>N</v>
          </cell>
        </row>
        <row r="215">
          <cell r="A215">
            <v>109002003010</v>
          </cell>
          <cell r="B215" t="str">
            <v>Instal tub rígidas acueducto, Dn 2.00m</v>
          </cell>
          <cell r="C215" t="str">
            <v>M</v>
          </cell>
          <cell r="D215">
            <v>149468.01</v>
          </cell>
          <cell r="E215">
            <v>0</v>
          </cell>
          <cell r="F215" t="str">
            <v>CAMBIO EN EL APU</v>
          </cell>
          <cell r="G215" t="str">
            <v>N</v>
          </cell>
        </row>
        <row r="216">
          <cell r="A216">
            <v>109002003011</v>
          </cell>
          <cell r="B216" t="str">
            <v>Inst tub rígidas acueducto, Dn 3, 4-6"</v>
          </cell>
          <cell r="C216" t="str">
            <v>M</v>
          </cell>
          <cell r="D216">
            <v>14271.49</v>
          </cell>
          <cell r="E216">
            <v>0</v>
          </cell>
          <cell r="F216" t="str">
            <v>CAMBIO EN EL APU Y RENDIMIENTOS</v>
          </cell>
          <cell r="G216" t="str">
            <v>N</v>
          </cell>
        </row>
        <row r="217">
          <cell r="A217">
            <v>109003</v>
          </cell>
          <cell r="B217" t="str">
            <v>Inst tub acued método excav sin zanja</v>
          </cell>
          <cell r="D217">
            <v>0</v>
          </cell>
          <cell r="E217">
            <v>0</v>
          </cell>
        </row>
        <row r="218">
          <cell r="A218">
            <v>109003001</v>
          </cell>
          <cell r="B218" t="str">
            <v>Inst tub acued método sin zanja Dn 63mm</v>
          </cell>
          <cell r="C218" t="str">
            <v>M</v>
          </cell>
          <cell r="D218">
            <v>17016.48</v>
          </cell>
          <cell r="E218">
            <v>0</v>
          </cell>
          <cell r="F218" t="str">
            <v>CAMBIO EN EL APU</v>
          </cell>
          <cell r="G218" t="str">
            <v>N</v>
          </cell>
        </row>
        <row r="219">
          <cell r="A219">
            <v>109003002</v>
          </cell>
          <cell r="B219" t="str">
            <v>Inst tub acued método sin zanja Dn 75 mm</v>
          </cell>
          <cell r="C219" t="str">
            <v>M</v>
          </cell>
          <cell r="D219">
            <v>19443.62</v>
          </cell>
          <cell r="E219">
            <v>0</v>
          </cell>
          <cell r="F219" t="str">
            <v>SIN CAMBIOS</v>
          </cell>
          <cell r="G219" t="str">
            <v>N</v>
          </cell>
        </row>
        <row r="220">
          <cell r="A220">
            <v>109003003</v>
          </cell>
          <cell r="B220" t="str">
            <v>Inst tub acued método sin zanja Dn 90 mm</v>
          </cell>
          <cell r="C220" t="str">
            <v>M</v>
          </cell>
          <cell r="D220">
            <v>20147.66</v>
          </cell>
          <cell r="E220">
            <v>0</v>
          </cell>
          <cell r="F220" t="str">
            <v>CAMBIO EN LOS RENDIMIENTOS</v>
          </cell>
          <cell r="G220" t="str">
            <v>N</v>
          </cell>
        </row>
        <row r="221">
          <cell r="A221">
            <v>109003004</v>
          </cell>
          <cell r="B221" t="str">
            <v>Inst tub acued método sin zanja Dn 110mm</v>
          </cell>
          <cell r="C221" t="str">
            <v>M</v>
          </cell>
          <cell r="D221">
            <v>21361.25</v>
          </cell>
          <cell r="E221">
            <v>0</v>
          </cell>
          <cell r="F221" t="str">
            <v>CAMBIO EN LOS RENDIMIENTOS</v>
          </cell>
          <cell r="G221" t="str">
            <v>N</v>
          </cell>
        </row>
        <row r="222">
          <cell r="A222">
            <v>109003005</v>
          </cell>
          <cell r="B222" t="str">
            <v>Inst tub acued método sin zanja Dn 160mm</v>
          </cell>
          <cell r="C222" t="str">
            <v>M</v>
          </cell>
          <cell r="D222">
            <v>22761.51</v>
          </cell>
          <cell r="E222">
            <v>0</v>
          </cell>
          <cell r="F222" t="str">
            <v>CAMBIO EN LOS RENDIMIENTOS</v>
          </cell>
          <cell r="G222" t="str">
            <v>N</v>
          </cell>
        </row>
        <row r="223">
          <cell r="A223">
            <v>109003006</v>
          </cell>
          <cell r="B223" t="str">
            <v>Inst tub acued método sin zanja Dn 200mm</v>
          </cell>
          <cell r="C223" t="str">
            <v>M</v>
          </cell>
          <cell r="D223">
            <v>24108.42</v>
          </cell>
          <cell r="E223">
            <v>0</v>
          </cell>
          <cell r="F223" t="str">
            <v>SIN CAMBIOS</v>
          </cell>
          <cell r="G223" t="str">
            <v>N</v>
          </cell>
        </row>
        <row r="224">
          <cell r="A224">
            <v>109003007</v>
          </cell>
          <cell r="B224" t="str">
            <v>Inst tub acued método sin zanja Dn 250mm</v>
          </cell>
          <cell r="C224" t="str">
            <v>M</v>
          </cell>
          <cell r="D224">
            <v>26227.35</v>
          </cell>
          <cell r="E224">
            <v>0</v>
          </cell>
          <cell r="F224" t="str">
            <v>SIN CAMBIOS</v>
          </cell>
          <cell r="G224" t="str">
            <v>N</v>
          </cell>
        </row>
        <row r="225">
          <cell r="A225">
            <v>109004</v>
          </cell>
          <cell r="B225" t="str">
            <v>Inst tub dentro túnel liner</v>
          </cell>
          <cell r="D225">
            <v>0</v>
          </cell>
          <cell r="E225">
            <v>0</v>
          </cell>
        </row>
        <row r="226">
          <cell r="A226">
            <v>109005</v>
          </cell>
          <cell r="B226" t="str">
            <v>Instalación empates tubería</v>
          </cell>
          <cell r="C226" t="str">
            <v>UN</v>
          </cell>
          <cell r="D226">
            <v>76656.3</v>
          </cell>
          <cell r="E226">
            <v>0</v>
          </cell>
          <cell r="F226" t="str">
            <v>SIN CAMBIOS</v>
          </cell>
          <cell r="G226" t="str">
            <v>N</v>
          </cell>
        </row>
        <row r="227">
          <cell r="A227">
            <v>110</v>
          </cell>
          <cell r="B227" t="str">
            <v>PROTECCION TUBERIAS</v>
          </cell>
          <cell r="D227">
            <v>0</v>
          </cell>
          <cell r="E227">
            <v>0</v>
          </cell>
        </row>
        <row r="228">
          <cell r="A228">
            <v>110002</v>
          </cell>
          <cell r="B228" t="str">
            <v>Cárcamo protección</v>
          </cell>
          <cell r="D228">
            <v>0</v>
          </cell>
          <cell r="E228">
            <v>0</v>
          </cell>
        </row>
        <row r="229">
          <cell r="A229">
            <v>110002001</v>
          </cell>
          <cell r="B229" t="str">
            <v>"Cárcamo protección diámetro 8"""</v>
          </cell>
          <cell r="C229" t="str">
            <v>M</v>
          </cell>
          <cell r="D229">
            <v>100158.04</v>
          </cell>
          <cell r="E229">
            <v>0</v>
          </cell>
          <cell r="F229" t="str">
            <v>SIN CAMBIOS</v>
          </cell>
          <cell r="G229" t="str">
            <v>N</v>
          </cell>
        </row>
        <row r="230">
          <cell r="A230">
            <v>110002002</v>
          </cell>
          <cell r="B230" t="str">
            <v>"Cárcamo protección diámetro 10"""</v>
          </cell>
          <cell r="C230" t="str">
            <v>M</v>
          </cell>
          <cell r="D230">
            <v>112209.77</v>
          </cell>
          <cell r="E230">
            <v>0</v>
          </cell>
          <cell r="F230" t="str">
            <v>SIN CAMBIOS</v>
          </cell>
          <cell r="G230" t="str">
            <v>N</v>
          </cell>
        </row>
        <row r="231">
          <cell r="A231">
            <v>110002003</v>
          </cell>
          <cell r="B231" t="str">
            <v>"Cárcamo protección diámetro 12"""</v>
          </cell>
          <cell r="C231" t="str">
            <v>M</v>
          </cell>
          <cell r="D231">
            <v>129849.89</v>
          </cell>
          <cell r="E231">
            <v>0</v>
          </cell>
          <cell r="F231" t="str">
            <v>SIN CAMBIOS</v>
          </cell>
          <cell r="G231" t="str">
            <v>N</v>
          </cell>
        </row>
        <row r="232">
          <cell r="A232">
            <v>110002004</v>
          </cell>
          <cell r="B232" t="str">
            <v>"Cárcamo protección diámetro 14"""</v>
          </cell>
          <cell r="C232" t="str">
            <v>M</v>
          </cell>
          <cell r="D232">
            <v>192914.9</v>
          </cell>
          <cell r="E232">
            <v>0</v>
          </cell>
          <cell r="F232" t="str">
            <v>SIN CAMBIOS</v>
          </cell>
          <cell r="G232" t="str">
            <v>N</v>
          </cell>
        </row>
        <row r="233">
          <cell r="A233">
            <v>110002005</v>
          </cell>
          <cell r="B233" t="str">
            <v>"Cárcamo protección diámetro 16"""</v>
          </cell>
          <cell r="C233" t="str">
            <v>M</v>
          </cell>
          <cell r="D233">
            <v>204522.86</v>
          </cell>
          <cell r="E233">
            <v>0</v>
          </cell>
          <cell r="F233" t="str">
            <v>SIN CAMBIOS</v>
          </cell>
          <cell r="G233" t="str">
            <v>N</v>
          </cell>
        </row>
        <row r="234">
          <cell r="A234">
            <v>110002006</v>
          </cell>
          <cell r="B234" t="str">
            <v>"Cárcamo protección diámetro 18"""</v>
          </cell>
          <cell r="C234" t="str">
            <v>M</v>
          </cell>
          <cell r="D234">
            <v>227111.41</v>
          </cell>
          <cell r="E234">
            <v>0</v>
          </cell>
          <cell r="F234" t="str">
            <v>SIN CAMBIOS</v>
          </cell>
          <cell r="G234" t="str">
            <v>N</v>
          </cell>
        </row>
        <row r="235">
          <cell r="A235">
            <v>110002007</v>
          </cell>
          <cell r="B235" t="str">
            <v>"Cárcamo protección diámetro 20"""</v>
          </cell>
          <cell r="C235" t="str">
            <v>M</v>
          </cell>
          <cell r="D235">
            <v>242516.53</v>
          </cell>
          <cell r="E235">
            <v>0</v>
          </cell>
          <cell r="F235" t="str">
            <v>SIN CAMBIOS</v>
          </cell>
          <cell r="G235" t="str">
            <v>N</v>
          </cell>
        </row>
        <row r="236">
          <cell r="A236">
            <v>110002008</v>
          </cell>
          <cell r="B236" t="str">
            <v>"Cárcamo protección diámetro 24"""</v>
          </cell>
          <cell r="C236" t="str">
            <v>M</v>
          </cell>
          <cell r="D236">
            <v>379031.13</v>
          </cell>
          <cell r="E236">
            <v>0</v>
          </cell>
          <cell r="F236" t="str">
            <v>SIN CAMBIOS</v>
          </cell>
          <cell r="G236" t="str">
            <v>N</v>
          </cell>
        </row>
        <row r="237">
          <cell r="A237">
            <v>110002009</v>
          </cell>
          <cell r="B237" t="str">
            <v>"Cárcamo protección diámetro 27"""</v>
          </cell>
          <cell r="C237" t="str">
            <v>M</v>
          </cell>
          <cell r="D237">
            <v>428724.66</v>
          </cell>
          <cell r="E237">
            <v>0</v>
          </cell>
          <cell r="F237" t="str">
            <v>SIN CAMBIOS</v>
          </cell>
          <cell r="G237" t="str">
            <v>N</v>
          </cell>
        </row>
        <row r="238">
          <cell r="A238">
            <v>110002010</v>
          </cell>
          <cell r="B238" t="str">
            <v>"Cárcamo protección diámetro 30"""</v>
          </cell>
          <cell r="C238" t="str">
            <v>M</v>
          </cell>
          <cell r="D238">
            <v>470920.82</v>
          </cell>
          <cell r="E238">
            <v>0</v>
          </cell>
          <cell r="F238" t="str">
            <v>SIN CAMBIOS</v>
          </cell>
          <cell r="G238" t="str">
            <v>P</v>
          </cell>
        </row>
        <row r="239">
          <cell r="A239">
            <v>110002011</v>
          </cell>
          <cell r="B239" t="str">
            <v>"Cárcamo de protección diámetro 3 a 6"""</v>
          </cell>
          <cell r="C239" t="str">
            <v>M</v>
          </cell>
          <cell r="D239">
            <v>94665.32</v>
          </cell>
          <cell r="E239">
            <v>0</v>
          </cell>
          <cell r="F239" t="str">
            <v>SIN CAMBIOS</v>
          </cell>
          <cell r="G239" t="str">
            <v>P</v>
          </cell>
        </row>
        <row r="240">
          <cell r="A240">
            <v>110003</v>
          </cell>
          <cell r="B240" t="str">
            <v>Recubrimiento exterior bituminoso</v>
          </cell>
          <cell r="C240" t="str">
            <v>M2</v>
          </cell>
          <cell r="D240">
            <v>14188.59</v>
          </cell>
          <cell r="E240">
            <v>0</v>
          </cell>
          <cell r="F240" t="str">
            <v>SIN CAMBIOS</v>
          </cell>
          <cell r="G240" t="str">
            <v>N</v>
          </cell>
        </row>
        <row r="241">
          <cell r="A241">
            <v>111</v>
          </cell>
          <cell r="B241" t="str">
            <v>CONDICIONES PRESENTAC ALTERNAT. TÉCNICAS</v>
          </cell>
          <cell r="D241">
            <v>0</v>
          </cell>
          <cell r="E241">
            <v>0</v>
          </cell>
        </row>
        <row r="242">
          <cell r="A242">
            <v>111001</v>
          </cell>
          <cell r="B242" t="str">
            <v>Sumin-inst-const todo costo red alcant</v>
          </cell>
          <cell r="D242">
            <v>0</v>
          </cell>
          <cell r="E242">
            <v>0</v>
          </cell>
        </row>
        <row r="243">
          <cell r="A243">
            <v>111001001</v>
          </cell>
          <cell r="B243" t="str">
            <v>Sumin-inst-cons todo cost red alcan D8</v>
          </cell>
          <cell r="C243" t="str">
            <v>M</v>
          </cell>
          <cell r="D243">
            <v>34211.99</v>
          </cell>
          <cell r="E243">
            <v>0</v>
          </cell>
          <cell r="F243" t="str">
            <v>CAMBIO EN EL APU Y RENDIMIENTOS</v>
          </cell>
          <cell r="G243" t="str">
            <v>N</v>
          </cell>
        </row>
        <row r="244">
          <cell r="A244">
            <v>111001002</v>
          </cell>
          <cell r="B244" t="str">
            <v>Sumin-inst-cons todo cost red alcan D10</v>
          </cell>
          <cell r="C244" t="str">
            <v>M</v>
          </cell>
          <cell r="D244">
            <v>47172.51</v>
          </cell>
          <cell r="E244">
            <v>0</v>
          </cell>
          <cell r="F244" t="str">
            <v>CAMBIO EN EL APU Y RENDIMIENTOS</v>
          </cell>
          <cell r="G244" t="str">
            <v>N</v>
          </cell>
        </row>
        <row r="245">
          <cell r="A245">
            <v>111001003</v>
          </cell>
          <cell r="B245" t="str">
            <v>Sumin-inst-cons todo cost red alcan D12</v>
          </cell>
          <cell r="C245" t="str">
            <v>M</v>
          </cell>
          <cell r="D245">
            <v>67514.039999999994</v>
          </cell>
          <cell r="E245">
            <v>0</v>
          </cell>
          <cell r="F245" t="str">
            <v>CAMBIO EN EL APU Y RENDIMIENTOS</v>
          </cell>
          <cell r="G245" t="str">
            <v>N</v>
          </cell>
        </row>
        <row r="246">
          <cell r="A246">
            <v>111001004</v>
          </cell>
          <cell r="B246" t="str">
            <v>Sumin-inst-cons todo cost red alcan D14</v>
          </cell>
          <cell r="C246" t="str">
            <v>M</v>
          </cell>
          <cell r="D246">
            <v>96089.43</v>
          </cell>
          <cell r="E246">
            <v>0</v>
          </cell>
          <cell r="F246" t="str">
            <v>CAMBIO EN EL APU Y RENDIMIENTOS</v>
          </cell>
          <cell r="G246" t="str">
            <v>N</v>
          </cell>
        </row>
        <row r="247">
          <cell r="A247">
            <v>111001005</v>
          </cell>
          <cell r="B247" t="str">
            <v>Sumin-inst-cons todo cost red alcan D16</v>
          </cell>
          <cell r="C247" t="str">
            <v>M</v>
          </cell>
          <cell r="D247">
            <v>108514.7</v>
          </cell>
          <cell r="E247">
            <v>0</v>
          </cell>
          <cell r="F247" t="str">
            <v>CAMBIO EN EL APU Y RENDIMIENTOS</v>
          </cell>
          <cell r="G247" t="str">
            <v>N</v>
          </cell>
        </row>
        <row r="248">
          <cell r="A248">
            <v>111001006</v>
          </cell>
          <cell r="B248" t="str">
            <v>Sumin-inst-cons todo cost red alcan D18</v>
          </cell>
          <cell r="C248" t="str">
            <v>M</v>
          </cell>
          <cell r="D248">
            <v>139799.66</v>
          </cell>
          <cell r="E248">
            <v>0</v>
          </cell>
          <cell r="F248" t="str">
            <v>CAMBIO EN EL APU Y RENDIMIENTOS</v>
          </cell>
          <cell r="G248" t="str">
            <v>N</v>
          </cell>
        </row>
        <row r="249">
          <cell r="A249">
            <v>111001007</v>
          </cell>
          <cell r="B249" t="str">
            <v>Sumin-inst-cons todo cost red alcan D20</v>
          </cell>
          <cell r="C249" t="str">
            <v>M</v>
          </cell>
          <cell r="D249">
            <v>181889.71</v>
          </cell>
          <cell r="E249">
            <v>0</v>
          </cell>
          <cell r="F249" t="str">
            <v>CAMBIO EN EL APU Y RENDIMIENTOS</v>
          </cell>
          <cell r="G249" t="str">
            <v>N</v>
          </cell>
        </row>
        <row r="250">
          <cell r="A250">
            <v>111001008</v>
          </cell>
          <cell r="B250" t="str">
            <v>Sumin-inst-cons todo cost red alcan D24</v>
          </cell>
          <cell r="C250" t="str">
            <v>M</v>
          </cell>
          <cell r="D250">
            <v>320565.51</v>
          </cell>
          <cell r="E250">
            <v>0</v>
          </cell>
          <cell r="F250" t="str">
            <v>CAMBIO EN EL APU Y RENDIMIENTOS</v>
          </cell>
          <cell r="G250" t="str">
            <v>N</v>
          </cell>
        </row>
        <row r="251">
          <cell r="A251">
            <v>111001009</v>
          </cell>
          <cell r="B251" t="str">
            <v>Sumin-inst-cons todo cost red alcan D27</v>
          </cell>
          <cell r="C251" t="str">
            <v>M</v>
          </cell>
          <cell r="D251">
            <v>367023.56</v>
          </cell>
          <cell r="E251">
            <v>0</v>
          </cell>
          <cell r="F251" t="str">
            <v>CAMBIO EN EL APU Y RENDIMIENTOS</v>
          </cell>
          <cell r="G251" t="str">
            <v>N</v>
          </cell>
        </row>
        <row r="252">
          <cell r="A252">
            <v>111001010</v>
          </cell>
          <cell r="B252" t="str">
            <v>Sumin-inst-cons todo cost red alcan D30</v>
          </cell>
          <cell r="C252" t="str">
            <v>M</v>
          </cell>
          <cell r="D252">
            <v>393104.4</v>
          </cell>
          <cell r="E252">
            <v>0</v>
          </cell>
          <cell r="F252" t="str">
            <v>CAMBIO EN EL APU Y RENDIMIENTOS</v>
          </cell>
          <cell r="G252" t="str">
            <v>N</v>
          </cell>
        </row>
        <row r="253">
          <cell r="A253">
            <v>111001011</v>
          </cell>
          <cell r="B253" t="str">
            <v>Sumin-inst-cons todo cost red alcan D36</v>
          </cell>
          <cell r="C253" t="str">
            <v>M</v>
          </cell>
          <cell r="D253">
            <v>563820.47</v>
          </cell>
          <cell r="E253">
            <v>0</v>
          </cell>
          <cell r="F253" t="str">
            <v>CAMBIO EN EL APU Y RENDIMIENTOS</v>
          </cell>
          <cell r="G253" t="str">
            <v>N</v>
          </cell>
        </row>
        <row r="254">
          <cell r="A254">
            <v>111001012</v>
          </cell>
          <cell r="B254" t="str">
            <v>Sum-inst-cons todo cost red alcan D1.0m</v>
          </cell>
          <cell r="C254" t="str">
            <v>M</v>
          </cell>
          <cell r="D254">
            <v>693379.71</v>
          </cell>
          <cell r="E254">
            <v>0</v>
          </cell>
          <cell r="F254" t="str">
            <v>CAMBIO EN EL APU Y RENDIMIENTOS</v>
          </cell>
          <cell r="G254" t="str">
            <v>N</v>
          </cell>
        </row>
        <row r="255">
          <cell r="A255">
            <v>111001013</v>
          </cell>
          <cell r="B255" t="str">
            <v>Sum-inst-cons todo cost red alcan D1.1m</v>
          </cell>
          <cell r="C255" t="str">
            <v>M</v>
          </cell>
          <cell r="D255">
            <v>781304.39</v>
          </cell>
          <cell r="E255">
            <v>0</v>
          </cell>
          <cell r="F255" t="str">
            <v>CAMBIO EN EL APU Y RENDIMIENTOS</v>
          </cell>
          <cell r="G255" t="str">
            <v>N</v>
          </cell>
        </row>
        <row r="256">
          <cell r="A256">
            <v>111001014</v>
          </cell>
          <cell r="B256" t="str">
            <v>Sum-inst-cons todo cost red alcan D1.2m</v>
          </cell>
          <cell r="C256" t="str">
            <v>M</v>
          </cell>
          <cell r="D256">
            <v>902054.05</v>
          </cell>
          <cell r="E256">
            <v>0</v>
          </cell>
          <cell r="F256" t="str">
            <v>CAMBIO EN EL APU Y RENDIMIENTOS</v>
          </cell>
          <cell r="G256" t="str">
            <v>N</v>
          </cell>
        </row>
        <row r="257">
          <cell r="A257">
            <v>111001015</v>
          </cell>
          <cell r="B257" t="str">
            <v>Sum-inst-cons todo cost red alcan D1.3m</v>
          </cell>
          <cell r="C257" t="str">
            <v>M</v>
          </cell>
          <cell r="D257">
            <v>998004.92</v>
          </cell>
          <cell r="E257">
            <v>0</v>
          </cell>
          <cell r="F257" t="str">
            <v>CAMBIO EN EL APU Y RENDIMIENTOS</v>
          </cell>
          <cell r="G257" t="str">
            <v>N</v>
          </cell>
        </row>
        <row r="258">
          <cell r="A258">
            <v>111001016</v>
          </cell>
          <cell r="B258" t="str">
            <v>Sum-inst-cons todo cost red alcan D1.4m</v>
          </cell>
          <cell r="C258" t="str">
            <v>M</v>
          </cell>
          <cell r="D258">
            <v>1114445.21</v>
          </cell>
          <cell r="E258">
            <v>0</v>
          </cell>
          <cell r="F258" t="str">
            <v>CAMBIO EN EL APU Y RENDIMIENTOS</v>
          </cell>
          <cell r="G258" t="str">
            <v>N</v>
          </cell>
        </row>
        <row r="259">
          <cell r="A259">
            <v>111001017</v>
          </cell>
          <cell r="B259" t="str">
            <v>Sum-inst-cons todo cost red alcan D1.5m</v>
          </cell>
          <cell r="C259" t="str">
            <v>M</v>
          </cell>
          <cell r="D259">
            <v>1234245.53</v>
          </cell>
          <cell r="E259">
            <v>0</v>
          </cell>
          <cell r="F259" t="str">
            <v>CAMBIO EN EL APU Y RENDIMIENTOS</v>
          </cell>
          <cell r="G259" t="str">
            <v>N</v>
          </cell>
        </row>
        <row r="260">
          <cell r="A260">
            <v>111001018</v>
          </cell>
          <cell r="B260" t="str">
            <v>Sum-inst-cons todo cost red alcan D1.6m</v>
          </cell>
          <cell r="C260" t="str">
            <v>M</v>
          </cell>
          <cell r="D260">
            <v>1389197.04</v>
          </cell>
          <cell r="E260">
            <v>0</v>
          </cell>
          <cell r="F260" t="str">
            <v>CAMBIO EN EL APU Y RENDIMIENTOS</v>
          </cell>
          <cell r="G260" t="str">
            <v>N</v>
          </cell>
        </row>
        <row r="261">
          <cell r="A261">
            <v>111001019</v>
          </cell>
          <cell r="B261" t="str">
            <v>Sum-inst-cons todo cost red alcan D1.7m</v>
          </cell>
          <cell r="C261" t="str">
            <v>M</v>
          </cell>
          <cell r="D261">
            <v>1593261.49</v>
          </cell>
          <cell r="E261">
            <v>0</v>
          </cell>
          <cell r="F261" t="str">
            <v>CAMBIO EN EL APU Y RENDIMIENTOS</v>
          </cell>
          <cell r="G261" t="str">
            <v>N</v>
          </cell>
        </row>
        <row r="262">
          <cell r="A262">
            <v>111001020</v>
          </cell>
          <cell r="B262" t="str">
            <v>Sum-inst-cons todo cost red alcan D1.8m</v>
          </cell>
          <cell r="C262" t="str">
            <v>M</v>
          </cell>
          <cell r="D262">
            <v>1783930.19</v>
          </cell>
          <cell r="E262">
            <v>0</v>
          </cell>
          <cell r="F262" t="str">
            <v>CAMBIO EN EL APU Y RENDIMIENTOS</v>
          </cell>
          <cell r="G262" t="str">
            <v>N</v>
          </cell>
        </row>
        <row r="263">
          <cell r="A263">
            <v>111001021</v>
          </cell>
          <cell r="B263" t="str">
            <v>Sum-inst-cons todo cost red alcan D2.0m</v>
          </cell>
          <cell r="C263" t="str">
            <v>M</v>
          </cell>
          <cell r="D263">
            <v>2235120.1800000002</v>
          </cell>
          <cell r="E263">
            <v>0</v>
          </cell>
          <cell r="F263" t="str">
            <v>CAMBIO EN EL APU Y RENDIMIENTOS</v>
          </cell>
          <cell r="G263" t="str">
            <v>N</v>
          </cell>
        </row>
        <row r="264">
          <cell r="A264">
            <v>111001022</v>
          </cell>
          <cell r="B264" t="str">
            <v>Sum-inst-cons todo cost red alcan D2.15m</v>
          </cell>
          <cell r="C264" t="str">
            <v>M</v>
          </cell>
          <cell r="D264">
            <v>2549463.2599999998</v>
          </cell>
          <cell r="E264">
            <v>0</v>
          </cell>
          <cell r="F264" t="str">
            <v>CAMBIO EN EL APU Y RENDIMIENTOS</v>
          </cell>
          <cell r="G264" t="str">
            <v>N</v>
          </cell>
        </row>
        <row r="265">
          <cell r="A265">
            <v>111001023</v>
          </cell>
          <cell r="B265" t="str">
            <v>Sum-inst-cons todo cost red alcan D2.3m</v>
          </cell>
          <cell r="C265" t="str">
            <v>M</v>
          </cell>
          <cell r="D265">
            <v>2889589.72</v>
          </cell>
          <cell r="E265">
            <v>0</v>
          </cell>
          <cell r="F265" t="str">
            <v>CAMBIO EN EL APU Y RENDIMIENTOS</v>
          </cell>
          <cell r="G265" t="str">
            <v>N</v>
          </cell>
        </row>
        <row r="266">
          <cell r="A266">
            <v>111001024</v>
          </cell>
          <cell r="B266" t="str">
            <v>Sum-inst-cons todo cost red alcan D2.45m</v>
          </cell>
          <cell r="C266" t="str">
            <v>M</v>
          </cell>
          <cell r="D266">
            <v>3712407.29</v>
          </cell>
          <cell r="E266">
            <v>0</v>
          </cell>
          <cell r="F266" t="str">
            <v>CAMBIO EN EL APU Y RENDIMIENTOS</v>
          </cell>
          <cell r="G266" t="str">
            <v>N</v>
          </cell>
        </row>
        <row r="267">
          <cell r="A267">
            <v>111001025</v>
          </cell>
          <cell r="B267" t="str">
            <v>Sum-inst-cons todo cost red alcan D2.75m</v>
          </cell>
          <cell r="C267" t="str">
            <v>M</v>
          </cell>
          <cell r="D267">
            <v>4577959.25</v>
          </cell>
          <cell r="E267">
            <v>0</v>
          </cell>
          <cell r="F267" t="str">
            <v>CAMBIO EN EL APU Y RENDIMIENTOS</v>
          </cell>
          <cell r="G267" t="str">
            <v>N</v>
          </cell>
        </row>
        <row r="268">
          <cell r="A268">
            <v>111002</v>
          </cell>
          <cell r="B268" t="str">
            <v>Sumin-inst-consruc todo cost red acued</v>
          </cell>
          <cell r="D268">
            <v>0</v>
          </cell>
          <cell r="E268">
            <v>0</v>
          </cell>
        </row>
        <row r="269">
          <cell r="A269">
            <v>111002001</v>
          </cell>
          <cell r="B269" t="str">
            <v>Sumin-inst-cons todo cost red acued D3</v>
          </cell>
          <cell r="C269" t="str">
            <v>M</v>
          </cell>
          <cell r="D269">
            <v>14151.34</v>
          </cell>
          <cell r="E269">
            <v>0</v>
          </cell>
          <cell r="F269" t="str">
            <v>CAMBIO EN EL APU Y RENDIMIENTOS</v>
          </cell>
          <cell r="G269" t="str">
            <v>N</v>
          </cell>
        </row>
        <row r="270">
          <cell r="A270">
            <v>111002002</v>
          </cell>
          <cell r="B270" t="str">
            <v>Sumin-inst-cons todo cost red acued D4</v>
          </cell>
          <cell r="C270" t="str">
            <v>M</v>
          </cell>
          <cell r="D270">
            <v>21620.240000000002</v>
          </cell>
          <cell r="E270">
            <v>0</v>
          </cell>
          <cell r="F270" t="str">
            <v>CAMBIO EN EL APU Y RENDIMIENTOS</v>
          </cell>
          <cell r="G270" t="str">
            <v>N</v>
          </cell>
        </row>
        <row r="271">
          <cell r="A271">
            <v>111002003</v>
          </cell>
          <cell r="B271" t="str">
            <v>Sumin-inst-cons todo cost red acued D6</v>
          </cell>
          <cell r="C271" t="str">
            <v>M</v>
          </cell>
          <cell r="D271">
            <v>42425.53</v>
          </cell>
          <cell r="E271">
            <v>0</v>
          </cell>
          <cell r="F271" t="str">
            <v>CAMBIO EN EL APU Y RENDIMIENTOS</v>
          </cell>
          <cell r="G271" t="str">
            <v>N</v>
          </cell>
        </row>
        <row r="272">
          <cell r="A272">
            <v>111002004</v>
          </cell>
          <cell r="B272" t="str">
            <v>Sumin-inst-cons todo cost red acued D8</v>
          </cell>
          <cell r="C272" t="str">
            <v>M</v>
          </cell>
          <cell r="D272">
            <v>69683.3</v>
          </cell>
          <cell r="E272">
            <v>0</v>
          </cell>
          <cell r="F272" t="str">
            <v>CAMBIO EN EL APU Y RENDIMIENTOS</v>
          </cell>
          <cell r="G272" t="str">
            <v>N</v>
          </cell>
        </row>
        <row r="273">
          <cell r="A273">
            <v>111002005</v>
          </cell>
          <cell r="B273" t="str">
            <v>Sumin-inst-cons todo cost red acued D10</v>
          </cell>
          <cell r="C273" t="str">
            <v>M</v>
          </cell>
          <cell r="D273">
            <v>106287.1</v>
          </cell>
          <cell r="E273">
            <v>0</v>
          </cell>
          <cell r="F273" t="str">
            <v>CAMBIO EN EL APU Y RENDIMIENTOS</v>
          </cell>
          <cell r="G273" t="str">
            <v>N</v>
          </cell>
        </row>
        <row r="274">
          <cell r="A274">
            <v>111002006</v>
          </cell>
          <cell r="B274" t="str">
            <v>Sumin-inst-cons todo cost red acued D12</v>
          </cell>
          <cell r="C274" t="str">
            <v>M</v>
          </cell>
          <cell r="D274">
            <v>148271.96</v>
          </cell>
          <cell r="E274">
            <v>0</v>
          </cell>
          <cell r="F274" t="str">
            <v>CAMBIO EN EL APU Y RENDIMIENTOS</v>
          </cell>
          <cell r="G274" t="str">
            <v>N</v>
          </cell>
        </row>
        <row r="275">
          <cell r="A275">
            <v>111002007</v>
          </cell>
          <cell r="B275" t="str">
            <v>Sumin-inst-cons todo cost red acued D14</v>
          </cell>
          <cell r="C275" t="str">
            <v>M</v>
          </cell>
          <cell r="D275">
            <v>238285.12</v>
          </cell>
          <cell r="E275">
            <v>0</v>
          </cell>
          <cell r="F275" t="str">
            <v>CAMBIO EN EL APU</v>
          </cell>
          <cell r="G275" t="str">
            <v>N</v>
          </cell>
        </row>
        <row r="276">
          <cell r="A276">
            <v>111002008</v>
          </cell>
          <cell r="B276" t="str">
            <v>Sumin-inst-cons todo cost red acued D16</v>
          </cell>
          <cell r="C276" t="str">
            <v>M</v>
          </cell>
          <cell r="D276">
            <v>283629.39</v>
          </cell>
          <cell r="E276">
            <v>0</v>
          </cell>
          <cell r="F276" t="str">
            <v>CAMBIO EN EL APU Y RENDIMIENTOS</v>
          </cell>
          <cell r="G276" t="str">
            <v>N</v>
          </cell>
        </row>
        <row r="277">
          <cell r="A277">
            <v>111002009</v>
          </cell>
          <cell r="B277" t="str">
            <v>Sumin-inst-cons todo cost red acued D18</v>
          </cell>
          <cell r="C277" t="str">
            <v>M</v>
          </cell>
          <cell r="D277">
            <v>436569.3</v>
          </cell>
          <cell r="E277">
            <v>0</v>
          </cell>
          <cell r="F277" t="str">
            <v>CAMBIO EN EL APU Y RENDIMIENTOS</v>
          </cell>
          <cell r="G277" t="str">
            <v>N</v>
          </cell>
        </row>
        <row r="278">
          <cell r="A278">
            <v>111002010</v>
          </cell>
          <cell r="B278" t="str">
            <v>Sumin-inst-cons todo cost red acued D20</v>
          </cell>
          <cell r="C278" t="str">
            <v>M</v>
          </cell>
          <cell r="D278">
            <v>491374.96</v>
          </cell>
          <cell r="E278">
            <v>0</v>
          </cell>
          <cell r="F278" t="str">
            <v>CAMBIO EN EL APU Y RENDIMIENTOS</v>
          </cell>
          <cell r="G278" t="str">
            <v>N</v>
          </cell>
        </row>
        <row r="279">
          <cell r="A279">
            <v>111002011</v>
          </cell>
          <cell r="B279" t="str">
            <v>Sumin-inst-cons todo cost red acued D24</v>
          </cell>
          <cell r="C279" t="str">
            <v>M</v>
          </cell>
          <cell r="D279">
            <v>659159.35</v>
          </cell>
          <cell r="E279">
            <v>0</v>
          </cell>
          <cell r="F279" t="str">
            <v>CAMBIO EN EL APU Y RENDIMIENTOS</v>
          </cell>
          <cell r="G279" t="str">
            <v>N</v>
          </cell>
        </row>
        <row r="280">
          <cell r="A280">
            <v>112</v>
          </cell>
          <cell r="B280" t="str">
            <v>GEOTEXT, GEOCOMPUEST GEOMEMBR GEOMALLAS</v>
          </cell>
          <cell r="D280">
            <v>0</v>
          </cell>
          <cell r="E280">
            <v>0</v>
          </cell>
        </row>
        <row r="281">
          <cell r="A281">
            <v>112001</v>
          </cell>
          <cell r="B281" t="str">
            <v>Sumin-inst Geotext Estabilizac-Refuerzo</v>
          </cell>
          <cell r="D281">
            <v>0</v>
          </cell>
          <cell r="E281">
            <v>0</v>
          </cell>
        </row>
        <row r="282">
          <cell r="A282">
            <v>112001001</v>
          </cell>
          <cell r="B282" t="str">
            <v>Sumin-instal Geotext Estabil+Refuerz T-1</v>
          </cell>
          <cell r="C282" t="str">
            <v>M2</v>
          </cell>
          <cell r="D282">
            <v>6380.87</v>
          </cell>
          <cell r="E282">
            <v>0</v>
          </cell>
          <cell r="F282" t="str">
            <v>SIN CAMBIOS</v>
          </cell>
          <cell r="G282" t="str">
            <v>N</v>
          </cell>
        </row>
        <row r="283">
          <cell r="A283">
            <v>112001002</v>
          </cell>
          <cell r="B283" t="str">
            <v>Sumin-instal Geotext Estabil+Refuerz T-2</v>
          </cell>
          <cell r="C283" t="str">
            <v>M2</v>
          </cell>
          <cell r="D283">
            <v>7939.31</v>
          </cell>
          <cell r="E283">
            <v>0</v>
          </cell>
          <cell r="F283" t="str">
            <v>SIN CAMBIOS</v>
          </cell>
          <cell r="G283" t="str">
            <v>N</v>
          </cell>
        </row>
        <row r="284">
          <cell r="A284">
            <v>112002</v>
          </cell>
          <cell r="B284" t="str">
            <v>Sumin-instal Geotextil Filtrac-Drenaje</v>
          </cell>
          <cell r="D284">
            <v>0</v>
          </cell>
          <cell r="E284">
            <v>0</v>
          </cell>
        </row>
        <row r="285">
          <cell r="A285">
            <v>112002001</v>
          </cell>
          <cell r="B285" t="str">
            <v>Sumin-instal Geotext Filtrac+Dren T-1</v>
          </cell>
          <cell r="C285" t="str">
            <v>M2</v>
          </cell>
          <cell r="D285">
            <v>7939.31</v>
          </cell>
          <cell r="E285">
            <v>0</v>
          </cell>
          <cell r="F285" t="str">
            <v>SIN CAMBIOS</v>
          </cell>
          <cell r="G285" t="str">
            <v>N</v>
          </cell>
        </row>
        <row r="286">
          <cell r="A286">
            <v>112002002</v>
          </cell>
          <cell r="B286" t="str">
            <v>Sumin-instal Geotext Filtrac+Dren T-2</v>
          </cell>
          <cell r="C286" t="str">
            <v>M2</v>
          </cell>
          <cell r="D286">
            <v>7939.31</v>
          </cell>
          <cell r="E286">
            <v>0</v>
          </cell>
          <cell r="F286" t="str">
            <v>SIN CAMBIOS</v>
          </cell>
          <cell r="G286" t="str">
            <v>N</v>
          </cell>
        </row>
        <row r="287">
          <cell r="A287">
            <v>112003</v>
          </cell>
          <cell r="B287" t="str">
            <v>Sumin.-Instal. Geotextiles Separación</v>
          </cell>
          <cell r="D287">
            <v>0</v>
          </cell>
          <cell r="E287">
            <v>0</v>
          </cell>
        </row>
        <row r="288">
          <cell r="A288">
            <v>112003001</v>
          </cell>
          <cell r="B288" t="str">
            <v>Sumin-instal Geotextiles Separación T-1</v>
          </cell>
          <cell r="C288" t="str">
            <v>M2</v>
          </cell>
          <cell r="D288">
            <v>7100.15</v>
          </cell>
          <cell r="E288">
            <v>0</v>
          </cell>
          <cell r="F288" t="str">
            <v>SIN CAMBIOS</v>
          </cell>
          <cell r="G288" t="str">
            <v>N</v>
          </cell>
        </row>
        <row r="289">
          <cell r="A289">
            <v>112003002</v>
          </cell>
          <cell r="B289" t="str">
            <v>Sumin-instal Geotextiles Separación T-2</v>
          </cell>
          <cell r="C289" t="str">
            <v>M2</v>
          </cell>
          <cell r="D289">
            <v>7939.31</v>
          </cell>
          <cell r="E289">
            <v>0</v>
          </cell>
          <cell r="F289" t="str">
            <v>SIN CAMBIOS</v>
          </cell>
          <cell r="G289" t="str">
            <v>N</v>
          </cell>
        </row>
        <row r="290">
          <cell r="A290">
            <v>112004</v>
          </cell>
          <cell r="B290" t="str">
            <v>Sumin-inst Geotext Sist Absorción energí</v>
          </cell>
          <cell r="D290">
            <v>0</v>
          </cell>
          <cell r="E290">
            <v>0</v>
          </cell>
        </row>
        <row r="291">
          <cell r="A291">
            <v>112004001</v>
          </cell>
          <cell r="B291" t="str">
            <v>Sumin-instal Geotext Control Erosión T-1</v>
          </cell>
          <cell r="C291" t="str">
            <v>M2</v>
          </cell>
          <cell r="D291">
            <v>9978.3799999999992</v>
          </cell>
          <cell r="E291">
            <v>0</v>
          </cell>
          <cell r="F291" t="str">
            <v>SIN CAMBIOS</v>
          </cell>
          <cell r="G291" t="str">
            <v>N</v>
          </cell>
        </row>
        <row r="292">
          <cell r="A292">
            <v>112004002</v>
          </cell>
          <cell r="B292" t="str">
            <v>Sumin-instal Geotext Control Erosión T-2</v>
          </cell>
          <cell r="C292" t="str">
            <v>M2</v>
          </cell>
          <cell r="D292">
            <v>7100.15</v>
          </cell>
          <cell r="E292">
            <v>0</v>
          </cell>
          <cell r="F292" t="str">
            <v>SIN CAMBIOS</v>
          </cell>
          <cell r="G292" t="str">
            <v>N</v>
          </cell>
        </row>
        <row r="293">
          <cell r="A293">
            <v>112005</v>
          </cell>
          <cell r="B293" t="str">
            <v>Sumin-inst. Geotextiles Protección</v>
          </cell>
          <cell r="D293">
            <v>0</v>
          </cell>
          <cell r="E293">
            <v>0</v>
          </cell>
        </row>
        <row r="294">
          <cell r="A294">
            <v>112005001</v>
          </cell>
          <cell r="B294" t="str">
            <v>Sumin-instal Geotextiles Protección T-1</v>
          </cell>
          <cell r="C294" t="str">
            <v>M2</v>
          </cell>
          <cell r="D294">
            <v>9978.3799999999992</v>
          </cell>
          <cell r="E294">
            <v>0</v>
          </cell>
          <cell r="F294" t="str">
            <v>SIN CAMBIOS</v>
          </cell>
          <cell r="G294" t="str">
            <v>N</v>
          </cell>
        </row>
        <row r="295">
          <cell r="A295">
            <v>112006</v>
          </cell>
          <cell r="B295" t="str">
            <v>Tuberías perforadas</v>
          </cell>
          <cell r="D295">
            <v>0</v>
          </cell>
          <cell r="E295">
            <v>0</v>
          </cell>
        </row>
        <row r="296">
          <cell r="A296">
            <v>112006001</v>
          </cell>
          <cell r="B296" t="str">
            <v>"Tub perfor PVC 4"", incluidos accesorio</v>
          </cell>
          <cell r="C296" t="str">
            <v>M</v>
          </cell>
          <cell r="D296">
            <v>38828.959999999999</v>
          </cell>
          <cell r="E296">
            <v>0</v>
          </cell>
          <cell r="F296" t="str">
            <v>SIN CAMBIOS</v>
          </cell>
          <cell r="G296" t="str">
            <v>N</v>
          </cell>
        </row>
        <row r="297">
          <cell r="A297">
            <v>112006002</v>
          </cell>
          <cell r="B297" t="str">
            <v>"Tub perfor PVC 6"", incluidos accesorio</v>
          </cell>
          <cell r="C297" t="str">
            <v>M</v>
          </cell>
          <cell r="D297">
            <v>61509.66</v>
          </cell>
          <cell r="E297">
            <v>0</v>
          </cell>
          <cell r="F297" t="str">
            <v>CAMBIO EN EL APU</v>
          </cell>
          <cell r="G297" t="str">
            <v>N</v>
          </cell>
        </row>
        <row r="298">
          <cell r="A298">
            <v>112006003</v>
          </cell>
          <cell r="B298" t="str">
            <v>"Tub perfor PVC 8"", incluidos accesorio</v>
          </cell>
          <cell r="C298" t="str">
            <v>M</v>
          </cell>
          <cell r="D298">
            <v>138968.48000000001</v>
          </cell>
          <cell r="E298">
            <v>0</v>
          </cell>
          <cell r="F298" t="str">
            <v>CAMBIO EN EL APU</v>
          </cell>
          <cell r="G298" t="str">
            <v>N</v>
          </cell>
        </row>
        <row r="299">
          <cell r="A299">
            <v>112006004</v>
          </cell>
          <cell r="B299" t="str">
            <v>"Tuber perfor PVC 2"", inclui accesorios</v>
          </cell>
          <cell r="C299" t="str">
            <v>M</v>
          </cell>
          <cell r="D299">
            <v>14774.86</v>
          </cell>
          <cell r="E299">
            <v>0</v>
          </cell>
          <cell r="F299" t="str">
            <v>SIN CAMBIOS</v>
          </cell>
          <cell r="G299" t="str">
            <v>P</v>
          </cell>
        </row>
        <row r="300">
          <cell r="A300">
            <v>112007</v>
          </cell>
          <cell r="B300" t="str">
            <v>"Sumin.- instalación Geomembranas (10"")</v>
          </cell>
          <cell r="D300">
            <v>0</v>
          </cell>
          <cell r="E300">
            <v>0</v>
          </cell>
        </row>
        <row r="301">
          <cell r="A301">
            <v>112007001</v>
          </cell>
          <cell r="B301" t="str">
            <v>Sumin-instal Geomem PVC Estándar e=0.5mm</v>
          </cell>
          <cell r="C301" t="str">
            <v>M2</v>
          </cell>
          <cell r="D301">
            <v>9617.6299999999992</v>
          </cell>
          <cell r="E301">
            <v>0</v>
          </cell>
          <cell r="F301" t="str">
            <v>CAMBIO EN EL APU Y RENDIMIENTOS</v>
          </cell>
          <cell r="G301" t="str">
            <v>N</v>
          </cell>
        </row>
        <row r="302">
          <cell r="A302">
            <v>112007002</v>
          </cell>
          <cell r="B302" t="str">
            <v>Sumin-instal Geomem PVC Estánd e=0.75mm</v>
          </cell>
          <cell r="C302" t="str">
            <v>M2</v>
          </cell>
          <cell r="D302">
            <v>13454.9</v>
          </cell>
          <cell r="E302">
            <v>0</v>
          </cell>
          <cell r="F302" t="str">
            <v>CAMBIO EN EL APU Y RENDIMIENTOS</v>
          </cell>
          <cell r="G302" t="str">
            <v>N</v>
          </cell>
        </row>
        <row r="303">
          <cell r="A303">
            <v>112007003</v>
          </cell>
          <cell r="B303" t="str">
            <v>Sumin-instal Geomem PVC Estándar e=1.0mm</v>
          </cell>
          <cell r="C303" t="str">
            <v>M2</v>
          </cell>
          <cell r="D303">
            <v>17650.7</v>
          </cell>
          <cell r="E303">
            <v>0</v>
          </cell>
          <cell r="F303" t="str">
            <v>CAMBIO EN EL APU Y RENDIMIENTOS</v>
          </cell>
          <cell r="G303" t="str">
            <v>N</v>
          </cell>
        </row>
        <row r="304">
          <cell r="A304">
            <v>112007004</v>
          </cell>
          <cell r="B304" t="str">
            <v>Sumin-instal Geomembrana PVC HR e=0.5mm</v>
          </cell>
          <cell r="C304" t="str">
            <v>M2</v>
          </cell>
          <cell r="D304">
            <v>12254.99</v>
          </cell>
          <cell r="E304">
            <v>0</v>
          </cell>
          <cell r="F304" t="str">
            <v>CAMBIO EN EL APU Y RENDIMIENTOS</v>
          </cell>
          <cell r="G304" t="str">
            <v>N</v>
          </cell>
        </row>
        <row r="305">
          <cell r="A305">
            <v>112007005</v>
          </cell>
          <cell r="B305" t="str">
            <v>Sumin-instal Geomembrana PVC HR e=0.75mm</v>
          </cell>
          <cell r="C305" t="str">
            <v>M2</v>
          </cell>
          <cell r="D305">
            <v>18010.34</v>
          </cell>
          <cell r="E305">
            <v>0</v>
          </cell>
          <cell r="F305" t="str">
            <v>CAMBIO EN EL APU Y RENDIMIENTOS</v>
          </cell>
          <cell r="G305" t="str">
            <v>N</v>
          </cell>
        </row>
        <row r="306">
          <cell r="A306">
            <v>112007006</v>
          </cell>
          <cell r="B306" t="str">
            <v>Sumin-instal Geomembranas HDPE e=0.75mm</v>
          </cell>
          <cell r="C306" t="str">
            <v>M2</v>
          </cell>
          <cell r="D306">
            <v>14054.3</v>
          </cell>
          <cell r="E306">
            <v>0</v>
          </cell>
          <cell r="F306" t="str">
            <v>CAMBIO EN EL APU Y RENDIMIENTOS</v>
          </cell>
          <cell r="G306" t="str">
            <v>N</v>
          </cell>
        </row>
        <row r="307">
          <cell r="A307">
            <v>112007007</v>
          </cell>
          <cell r="B307" t="str">
            <v>Sumin-instal Geomembranas HDPE e=1.00mm</v>
          </cell>
          <cell r="C307" t="str">
            <v>M2</v>
          </cell>
          <cell r="D307">
            <v>18010.34</v>
          </cell>
          <cell r="E307">
            <v>0</v>
          </cell>
          <cell r="F307" t="str">
            <v>CAMBIO EN EL APU Y RENDIMIENTOS</v>
          </cell>
          <cell r="G307" t="str">
            <v>N</v>
          </cell>
        </row>
        <row r="308">
          <cell r="A308">
            <v>112007008</v>
          </cell>
          <cell r="B308" t="str">
            <v>Sumin-instal Geomembranas HDPE e=1.50mm</v>
          </cell>
          <cell r="C308" t="str">
            <v>M2</v>
          </cell>
          <cell r="D308">
            <v>25803.65</v>
          </cell>
          <cell r="E308">
            <v>0</v>
          </cell>
          <cell r="F308" t="str">
            <v>CAMBIO EN EL APU Y RENDIMIENTOS</v>
          </cell>
          <cell r="G308" t="str">
            <v>N</v>
          </cell>
        </row>
        <row r="309">
          <cell r="A309">
            <v>112008</v>
          </cell>
          <cell r="B309" t="str">
            <v>Suministro e instalación Geomallas</v>
          </cell>
          <cell r="D309">
            <v>0</v>
          </cell>
          <cell r="E309">
            <v>0</v>
          </cell>
        </row>
        <row r="310">
          <cell r="A310">
            <v>112008001</v>
          </cell>
          <cell r="B310" t="str">
            <v>Sum-ins Geoma mono-orien Fu ten 100KN/m</v>
          </cell>
          <cell r="C310" t="str">
            <v>M2</v>
          </cell>
          <cell r="D310">
            <v>12854.39</v>
          </cell>
          <cell r="E310">
            <v>0</v>
          </cell>
          <cell r="F310" t="str">
            <v>CAMBIO EN EL APU Y RENDIMIENTOS</v>
          </cell>
          <cell r="G310" t="str">
            <v>N</v>
          </cell>
        </row>
        <row r="311">
          <cell r="A311">
            <v>112008002</v>
          </cell>
          <cell r="B311" t="str">
            <v>Sum-ins Geoma mono-orien Fu ten 120KN/m</v>
          </cell>
          <cell r="C311" t="str">
            <v>M2</v>
          </cell>
          <cell r="D311">
            <v>14773.58</v>
          </cell>
          <cell r="E311">
            <v>0</v>
          </cell>
          <cell r="F311" t="str">
            <v>CAMBIO EN EL APU Y RENDIMIENTOS</v>
          </cell>
          <cell r="G311" t="str">
            <v>N</v>
          </cell>
        </row>
        <row r="312">
          <cell r="A312">
            <v>112008003</v>
          </cell>
          <cell r="B312" t="str">
            <v>Sum-ins Geoma mono-orien Fu ten 140KN/m</v>
          </cell>
          <cell r="C312" t="str">
            <v>M2</v>
          </cell>
          <cell r="D312">
            <v>22326.02</v>
          </cell>
          <cell r="E312">
            <v>0</v>
          </cell>
          <cell r="F312" t="str">
            <v>CAMBIO EN EL APU Y RENDIMIENTOS</v>
          </cell>
          <cell r="G312" t="str">
            <v>N</v>
          </cell>
        </row>
        <row r="313">
          <cell r="A313">
            <v>112008004</v>
          </cell>
          <cell r="B313" t="str">
            <v>Sum-ins Geoma mono-orien Fu ten 150KN/m</v>
          </cell>
          <cell r="C313" t="str">
            <v>M2</v>
          </cell>
          <cell r="D313">
            <v>22326.02</v>
          </cell>
          <cell r="E313">
            <v>0</v>
          </cell>
          <cell r="F313" t="str">
            <v>CAMBIO EN EL APU Y RENDIMIENTOS</v>
          </cell>
          <cell r="G313" t="str">
            <v>N</v>
          </cell>
        </row>
        <row r="314">
          <cell r="A314">
            <v>112008005</v>
          </cell>
          <cell r="B314" t="str">
            <v>Sum-ins Geoma mono-orien Fu ten 160KN/m</v>
          </cell>
          <cell r="C314" t="str">
            <v>M2</v>
          </cell>
          <cell r="D314">
            <v>26642.81</v>
          </cell>
          <cell r="E314">
            <v>0</v>
          </cell>
          <cell r="F314" t="str">
            <v>CAMBIO EN EL APU Y RENDIMIENTOS</v>
          </cell>
          <cell r="G314" t="str">
            <v>N</v>
          </cell>
        </row>
        <row r="315">
          <cell r="A315">
            <v>112008006</v>
          </cell>
          <cell r="B315" t="str">
            <v>Sumin-inst Geoma bi-orien Fu ten 35KN/m</v>
          </cell>
          <cell r="C315" t="str">
            <v>M2</v>
          </cell>
          <cell r="D315">
            <v>7578.56</v>
          </cell>
          <cell r="E315">
            <v>0</v>
          </cell>
          <cell r="F315" t="str">
            <v>CAMBIO EN EL APU Y RENDIMIENTOS</v>
          </cell>
          <cell r="G315" t="str">
            <v>N</v>
          </cell>
        </row>
        <row r="316">
          <cell r="A316">
            <v>112008007</v>
          </cell>
          <cell r="B316" t="str">
            <v>Sumin-inst Geoma bi-orien Fu ten 45KN/m</v>
          </cell>
          <cell r="C316" t="str">
            <v>M2</v>
          </cell>
          <cell r="D316">
            <v>7578.56</v>
          </cell>
          <cell r="E316">
            <v>0</v>
          </cell>
          <cell r="F316" t="str">
            <v>SIN CAMBIOS</v>
          </cell>
          <cell r="G316" t="str">
            <v>N</v>
          </cell>
        </row>
        <row r="317">
          <cell r="A317">
            <v>112008008</v>
          </cell>
          <cell r="B317" t="str">
            <v>Sumin-inst Geoma bi-orien Fu ten 55KN/m</v>
          </cell>
          <cell r="C317" t="str">
            <v>M2</v>
          </cell>
          <cell r="D317">
            <v>11295.95</v>
          </cell>
          <cell r="E317">
            <v>0</v>
          </cell>
          <cell r="F317" t="str">
            <v>SIN CAMBIOS</v>
          </cell>
          <cell r="G317" t="str">
            <v>N</v>
          </cell>
        </row>
        <row r="318">
          <cell r="A318">
            <v>112008009</v>
          </cell>
          <cell r="B318" t="str">
            <v>Sumin-inst Geoma bi-orien Fu ten 65KN/m</v>
          </cell>
          <cell r="C318" t="str">
            <v>M2</v>
          </cell>
          <cell r="D318">
            <v>15612.74</v>
          </cell>
          <cell r="E318">
            <v>0</v>
          </cell>
          <cell r="F318" t="str">
            <v>SIN CAMBIOS</v>
          </cell>
          <cell r="G318" t="str">
            <v>N</v>
          </cell>
        </row>
        <row r="319">
          <cell r="A319">
            <v>112009</v>
          </cell>
          <cell r="B319" t="str">
            <v>Geocompuestos en sistemas drenaje</v>
          </cell>
          <cell r="D319">
            <v>0</v>
          </cell>
          <cell r="E319">
            <v>0</v>
          </cell>
        </row>
        <row r="320">
          <cell r="A320">
            <v>112009001</v>
          </cell>
          <cell r="B320" t="str">
            <v>Sumin-Inst Geodrén Plan ancho 1.0m e=5mm</v>
          </cell>
          <cell r="C320" t="str">
            <v>M</v>
          </cell>
          <cell r="D320">
            <v>34980.19</v>
          </cell>
          <cell r="E320">
            <v>0</v>
          </cell>
          <cell r="F320" t="str">
            <v>CAMBIO EN EL APU Y RENDIMIENTOS</v>
          </cell>
          <cell r="G320" t="str">
            <v>N</v>
          </cell>
        </row>
        <row r="321">
          <cell r="A321">
            <v>112009002</v>
          </cell>
          <cell r="B321" t="str">
            <v>Sumin-Inst Geodrén Plan ancho 2.0m e=5mm</v>
          </cell>
          <cell r="C321" t="str">
            <v>M</v>
          </cell>
          <cell r="D321">
            <v>34980.19</v>
          </cell>
          <cell r="E321">
            <v>0</v>
          </cell>
          <cell r="F321" t="str">
            <v>CAMBIO EN EL APU Y RENDIMIENTOS</v>
          </cell>
          <cell r="G321" t="str">
            <v>N</v>
          </cell>
        </row>
        <row r="322">
          <cell r="A322">
            <v>113</v>
          </cell>
          <cell r="B322" t="str">
            <v>TÚNEL LINER</v>
          </cell>
          <cell r="D322">
            <v>0</v>
          </cell>
          <cell r="E322">
            <v>0</v>
          </cell>
        </row>
        <row r="323">
          <cell r="A323">
            <v>113001</v>
          </cell>
          <cell r="B323" t="str">
            <v>Túnel Liner secc transv redonda/cerrada</v>
          </cell>
          <cell r="D323">
            <v>0</v>
          </cell>
          <cell r="E323">
            <v>0</v>
          </cell>
        </row>
        <row r="324">
          <cell r="A324">
            <v>113001003</v>
          </cell>
          <cell r="B324" t="str">
            <v>"Túnel Liner secc transv redonda D=76"""</v>
          </cell>
          <cell r="C324" t="str">
            <v>M</v>
          </cell>
          <cell r="D324">
            <v>5662567.9100000001</v>
          </cell>
          <cell r="E324">
            <v>0</v>
          </cell>
          <cell r="F324" t="str">
            <v>SIN CAMBIOS</v>
          </cell>
          <cell r="G324" t="str">
            <v>P</v>
          </cell>
        </row>
        <row r="325">
          <cell r="A325">
            <v>115</v>
          </cell>
          <cell r="B325" t="str">
            <v>INSTALACION TUB.DE ACUEDUCTO PROVISIONAL</v>
          </cell>
          <cell r="D325">
            <v>0</v>
          </cell>
          <cell r="E325">
            <v>0</v>
          </cell>
        </row>
        <row r="326">
          <cell r="A326">
            <v>115002</v>
          </cell>
          <cell r="B326" t="str">
            <v>Inst. Tuberías provisionales acueducto</v>
          </cell>
          <cell r="D326">
            <v>0</v>
          </cell>
          <cell r="E326">
            <v>0</v>
          </cell>
        </row>
        <row r="327">
          <cell r="A327">
            <v>115002001</v>
          </cell>
          <cell r="B327" t="str">
            <v>Inst. tubería provisional 63, 75 y 90mm</v>
          </cell>
          <cell r="C327" t="str">
            <v>M</v>
          </cell>
          <cell r="D327">
            <v>2283.96</v>
          </cell>
          <cell r="E327">
            <v>0</v>
          </cell>
          <cell r="F327" t="str">
            <v>SIN CAMBIOS</v>
          </cell>
          <cell r="G327" t="str">
            <v>N</v>
          </cell>
        </row>
        <row r="328">
          <cell r="A328">
            <v>115002002</v>
          </cell>
          <cell r="B328" t="str">
            <v>Inst. tubería provisional 110mm</v>
          </cell>
          <cell r="C328" t="str">
            <v>M</v>
          </cell>
          <cell r="D328">
            <v>2886.97</v>
          </cell>
          <cell r="E328">
            <v>0</v>
          </cell>
          <cell r="F328" t="str">
            <v>SIN CAMBIOS</v>
          </cell>
          <cell r="G328" t="str">
            <v>N</v>
          </cell>
        </row>
        <row r="329">
          <cell r="A329">
            <v>115002003</v>
          </cell>
          <cell r="B329" t="str">
            <v>Inst. tubería provisional 160mm</v>
          </cell>
          <cell r="C329" t="str">
            <v>M</v>
          </cell>
          <cell r="D329">
            <v>3991.16</v>
          </cell>
          <cell r="E329">
            <v>0</v>
          </cell>
          <cell r="F329" t="str">
            <v>CAMBIO EN EL APU</v>
          </cell>
          <cell r="G329" t="str">
            <v>N</v>
          </cell>
        </row>
        <row r="330">
          <cell r="A330">
            <v>202</v>
          </cell>
          <cell r="B330" t="str">
            <v>INST HIDRANT+SIST VALV+INST ACCESORIOS</v>
          </cell>
          <cell r="D330">
            <v>0</v>
          </cell>
          <cell r="E330">
            <v>0</v>
          </cell>
        </row>
        <row r="331">
          <cell r="A331">
            <v>202001</v>
          </cell>
          <cell r="B331" t="str">
            <v>Inst sist válv red compu/marip CCP HA/HD</v>
          </cell>
          <cell r="D331">
            <v>0</v>
          </cell>
          <cell r="E331">
            <v>0</v>
          </cell>
        </row>
        <row r="332">
          <cell r="A332">
            <v>202001001</v>
          </cell>
          <cell r="B332" t="str">
            <v>"Inst sist válv red comp CCP, HA/HD D2""</v>
          </cell>
          <cell r="C332" t="str">
            <v>UN</v>
          </cell>
          <cell r="D332">
            <v>22382.76</v>
          </cell>
          <cell r="E332">
            <v>0</v>
          </cell>
          <cell r="F332" t="str">
            <v>SIN CAMBIOS</v>
          </cell>
          <cell r="G332" t="str">
            <v>P</v>
          </cell>
        </row>
        <row r="333">
          <cell r="A333">
            <v>202001002</v>
          </cell>
          <cell r="B333" t="str">
            <v>"Inst sist válv red comp CCP, HA/HD D3""</v>
          </cell>
          <cell r="C333" t="str">
            <v>UN</v>
          </cell>
          <cell r="D333">
            <v>23781.69</v>
          </cell>
          <cell r="E333">
            <v>0</v>
          </cell>
          <cell r="F333" t="str">
            <v>SIN CAMBIOS</v>
          </cell>
          <cell r="G333" t="str">
            <v>P</v>
          </cell>
        </row>
        <row r="334">
          <cell r="A334">
            <v>202001003</v>
          </cell>
          <cell r="B334" t="str">
            <v>"Inst sist válv red comp CCP, HA/HD D4""</v>
          </cell>
          <cell r="C334" t="str">
            <v>UN</v>
          </cell>
          <cell r="D334">
            <v>27179.08</v>
          </cell>
          <cell r="E334">
            <v>0</v>
          </cell>
          <cell r="F334" t="str">
            <v>SIN CAMBIOS</v>
          </cell>
          <cell r="G334" t="str">
            <v>P</v>
          </cell>
        </row>
        <row r="335">
          <cell r="A335">
            <v>202001004</v>
          </cell>
          <cell r="B335" t="str">
            <v>"Inst sist válv red comp CCP, HA/HD D6""</v>
          </cell>
          <cell r="C335" t="str">
            <v>UN</v>
          </cell>
          <cell r="D335">
            <v>31708.91</v>
          </cell>
          <cell r="E335">
            <v>0</v>
          </cell>
          <cell r="F335" t="str">
            <v>SIN CAMBIOS</v>
          </cell>
          <cell r="G335" t="str">
            <v>P</v>
          </cell>
        </row>
        <row r="336">
          <cell r="A336">
            <v>202001005</v>
          </cell>
          <cell r="B336" t="str">
            <v>"Inst sist válv red comp CCP, HA/HD D8""</v>
          </cell>
          <cell r="C336" t="str">
            <v>UN</v>
          </cell>
          <cell r="D336">
            <v>38050.699999999997</v>
          </cell>
          <cell r="E336">
            <v>0</v>
          </cell>
          <cell r="F336" t="str">
            <v>SIN CAMBIOS</v>
          </cell>
          <cell r="G336" t="str">
            <v>P</v>
          </cell>
        </row>
        <row r="337">
          <cell r="A337">
            <v>202001006</v>
          </cell>
          <cell r="B337" t="str">
            <v>Inst sist válv red comp CCP, HA/HD D10</v>
          </cell>
          <cell r="C337" t="str">
            <v>UN</v>
          </cell>
          <cell r="D337">
            <v>47174.11</v>
          </cell>
          <cell r="E337">
            <v>0</v>
          </cell>
          <cell r="F337" t="str">
            <v>SIN CAMBIOS</v>
          </cell>
          <cell r="G337" t="str">
            <v>P</v>
          </cell>
        </row>
        <row r="338">
          <cell r="A338">
            <v>202001007</v>
          </cell>
          <cell r="B338" t="str">
            <v>Inst sist válv red comp CCP, HA/HD D12</v>
          </cell>
          <cell r="C338" t="str">
            <v>UN</v>
          </cell>
          <cell r="D338">
            <v>60652.43</v>
          </cell>
          <cell r="E338">
            <v>0</v>
          </cell>
          <cell r="F338" t="str">
            <v>SIN CAMBIOS</v>
          </cell>
          <cell r="G338" t="str">
            <v>P</v>
          </cell>
        </row>
        <row r="339">
          <cell r="A339">
            <v>202001008</v>
          </cell>
          <cell r="B339" t="str">
            <v>Inst sist válv red comp CCP, HA/HD D16</v>
          </cell>
          <cell r="C339" t="str">
            <v>UN</v>
          </cell>
          <cell r="D339">
            <v>70761.17</v>
          </cell>
          <cell r="E339">
            <v>0</v>
          </cell>
          <cell r="F339" t="str">
            <v>CAMBIO EN EL APU Y RENDIMIENTOS</v>
          </cell>
          <cell r="G339" t="str">
            <v>P</v>
          </cell>
        </row>
        <row r="340">
          <cell r="A340">
            <v>202001009</v>
          </cell>
          <cell r="B340" t="str">
            <v>Inst sist válv red comp CCP, HA/HD D20</v>
          </cell>
          <cell r="C340" t="str">
            <v>UN</v>
          </cell>
          <cell r="D340">
            <v>106141.75</v>
          </cell>
          <cell r="E340">
            <v>0</v>
          </cell>
          <cell r="F340" t="str">
            <v>CAMBIO EN EL APU Y RENDIMIENTOS</v>
          </cell>
          <cell r="G340" t="str">
            <v>P</v>
          </cell>
        </row>
        <row r="341">
          <cell r="A341">
            <v>202001010</v>
          </cell>
          <cell r="B341" t="str">
            <v>Inst sist válv red comp CCP, HA/HD D24</v>
          </cell>
          <cell r="C341" t="str">
            <v>UN</v>
          </cell>
          <cell r="D341">
            <v>141522.32999999999</v>
          </cell>
          <cell r="E341">
            <v>0</v>
          </cell>
          <cell r="F341" t="str">
            <v>CAMBIO EN EL APU Y RENDIMIENTOS</v>
          </cell>
          <cell r="G341" t="str">
            <v>P</v>
          </cell>
        </row>
        <row r="342">
          <cell r="A342">
            <v>202002</v>
          </cell>
          <cell r="B342" t="str">
            <v>Inst sist válv red comp/marip cualq mat</v>
          </cell>
          <cell r="D342">
            <v>0</v>
          </cell>
          <cell r="E342">
            <v>0</v>
          </cell>
        </row>
        <row r="343">
          <cell r="A343">
            <v>202002001</v>
          </cell>
          <cell r="B343" t="str">
            <v>"Inst sist válv red cualquier mat D2""-4</v>
          </cell>
          <cell r="C343" t="str">
            <v>UN</v>
          </cell>
          <cell r="D343">
            <v>34591.54</v>
          </cell>
          <cell r="E343">
            <v>0</v>
          </cell>
          <cell r="F343" t="str">
            <v>SIN CAMBIOS</v>
          </cell>
          <cell r="G343" t="str">
            <v>N</v>
          </cell>
        </row>
        <row r="344">
          <cell r="A344">
            <v>202002002</v>
          </cell>
          <cell r="B344" t="str">
            <v>"Inst sist válv red cualquier mat D6""-8</v>
          </cell>
          <cell r="C344" t="str">
            <v>UN</v>
          </cell>
          <cell r="D344">
            <v>38050.699999999997</v>
          </cell>
          <cell r="E344">
            <v>0</v>
          </cell>
          <cell r="F344" t="str">
            <v>SIN CAMBIOS</v>
          </cell>
          <cell r="G344" t="str">
            <v>N</v>
          </cell>
        </row>
        <row r="345">
          <cell r="A345">
            <v>202002003</v>
          </cell>
          <cell r="B345" t="str">
            <v>"Inst sist válv red cualq mat D10""-12""</v>
          </cell>
          <cell r="C345" t="str">
            <v>UN</v>
          </cell>
          <cell r="D345">
            <v>53070.87</v>
          </cell>
          <cell r="E345">
            <v>0</v>
          </cell>
          <cell r="F345" t="str">
            <v>SIN CAMBIOS</v>
          </cell>
          <cell r="G345" t="str">
            <v>N</v>
          </cell>
        </row>
        <row r="346">
          <cell r="A346">
            <v>202003</v>
          </cell>
          <cell r="B346" t="str">
            <v>Inst sistem Válv purga cualquier mat</v>
          </cell>
          <cell r="D346">
            <v>0</v>
          </cell>
          <cell r="E346">
            <v>0</v>
          </cell>
        </row>
        <row r="347">
          <cell r="A347">
            <v>202003001</v>
          </cell>
          <cell r="B347" t="str">
            <v>"Inst sist válv purga cualq mat D2""-4""</v>
          </cell>
          <cell r="C347" t="str">
            <v>UN</v>
          </cell>
          <cell r="D347">
            <v>33265.35</v>
          </cell>
          <cell r="E347">
            <v>0</v>
          </cell>
          <cell r="F347" t="str">
            <v>SIN CAMBIOS</v>
          </cell>
          <cell r="G347" t="str">
            <v>N</v>
          </cell>
        </row>
        <row r="348">
          <cell r="A348">
            <v>202003002</v>
          </cell>
          <cell r="B348" t="str">
            <v>"Inst sist válv purga cualq mat D6""-8""</v>
          </cell>
          <cell r="C348" t="str">
            <v>UN</v>
          </cell>
          <cell r="D348">
            <v>38017.550000000003</v>
          </cell>
          <cell r="E348">
            <v>0</v>
          </cell>
          <cell r="F348" t="str">
            <v>CAMBIO EN EL APU Y RENDIMIENTOS</v>
          </cell>
          <cell r="G348" t="str">
            <v>N</v>
          </cell>
        </row>
        <row r="349">
          <cell r="A349">
            <v>202003003</v>
          </cell>
          <cell r="B349" t="str">
            <v>"Inst sist válv purga cualq mat D10""-12</v>
          </cell>
          <cell r="C349" t="str">
            <v>UN</v>
          </cell>
          <cell r="D349">
            <v>62036.56</v>
          </cell>
          <cell r="E349">
            <v>0</v>
          </cell>
          <cell r="F349" t="str">
            <v>CAMBIO EN EL APU Y RENDIMIENTOS</v>
          </cell>
          <cell r="G349" t="str">
            <v>N</v>
          </cell>
        </row>
        <row r="350">
          <cell r="A350">
            <v>202004</v>
          </cell>
          <cell r="B350" t="str">
            <v>Inst sist Válv ventosa cualquier mat</v>
          </cell>
          <cell r="D350">
            <v>0</v>
          </cell>
          <cell r="E350">
            <v>0</v>
          </cell>
        </row>
        <row r="351">
          <cell r="A351">
            <v>202004001</v>
          </cell>
          <cell r="B351" t="str">
            <v>"Inst sist válv ventosa cualq mat D2""-4</v>
          </cell>
          <cell r="C351" t="str">
            <v>UN</v>
          </cell>
          <cell r="D351">
            <v>26612.28</v>
          </cell>
          <cell r="E351">
            <v>0</v>
          </cell>
          <cell r="F351" t="str">
            <v>SIN CAMBIOS</v>
          </cell>
          <cell r="G351" t="str">
            <v>N</v>
          </cell>
        </row>
        <row r="352">
          <cell r="A352">
            <v>202004002</v>
          </cell>
          <cell r="B352" t="str">
            <v>"Inst sist válv ventosa cualq mat D6""-8</v>
          </cell>
          <cell r="C352" t="str">
            <v>UN</v>
          </cell>
          <cell r="D352">
            <v>33265.35</v>
          </cell>
          <cell r="E352">
            <v>0</v>
          </cell>
          <cell r="F352" t="str">
            <v>CAMBIO EN EL APU Y RENDIMIENTOS</v>
          </cell>
          <cell r="G352" t="str">
            <v>N</v>
          </cell>
        </row>
        <row r="353">
          <cell r="A353">
            <v>202004003</v>
          </cell>
          <cell r="B353" t="str">
            <v>Inst sist válv ventosa cualq mat D10-12"</v>
          </cell>
          <cell r="C353" t="str">
            <v>UN</v>
          </cell>
          <cell r="D353">
            <v>51697.13</v>
          </cell>
          <cell r="E353">
            <v>0</v>
          </cell>
          <cell r="F353" t="str">
            <v>CAMBIO EN EL APU Y RENDIMIENTOS</v>
          </cell>
          <cell r="G353" t="str">
            <v>N</v>
          </cell>
        </row>
        <row r="354">
          <cell r="A354">
            <v>202005</v>
          </cell>
          <cell r="B354" t="str">
            <v>Instalación Codos</v>
          </cell>
          <cell r="D354">
            <v>0</v>
          </cell>
          <cell r="E354">
            <v>0</v>
          </cell>
        </row>
        <row r="355">
          <cell r="A355">
            <v>202005001</v>
          </cell>
          <cell r="B355" t="str">
            <v>"Instalación Codos Diámetro 16"" a 18"""</v>
          </cell>
          <cell r="C355" t="str">
            <v>UN</v>
          </cell>
          <cell r="D355">
            <v>26535.439999999999</v>
          </cell>
          <cell r="E355">
            <v>0</v>
          </cell>
          <cell r="F355" t="str">
            <v>SIN CAMBIOS</v>
          </cell>
          <cell r="G355" t="str">
            <v>N</v>
          </cell>
        </row>
        <row r="356">
          <cell r="A356">
            <v>202005002</v>
          </cell>
          <cell r="B356" t="str">
            <v>"Instalación Codos Diámetro 20"" a 24"""</v>
          </cell>
          <cell r="C356" t="str">
            <v>UN</v>
          </cell>
          <cell r="D356">
            <v>42456.7</v>
          </cell>
          <cell r="E356">
            <v>0</v>
          </cell>
          <cell r="F356" t="str">
            <v>SIN CAMBIOS</v>
          </cell>
          <cell r="G356" t="str">
            <v>N</v>
          </cell>
        </row>
        <row r="357">
          <cell r="A357">
            <v>202005003</v>
          </cell>
          <cell r="B357" t="str">
            <v>"Instalación Codos Diámetro 30"""</v>
          </cell>
          <cell r="C357" t="str">
            <v>UN</v>
          </cell>
          <cell r="D357">
            <v>53070.87</v>
          </cell>
          <cell r="E357">
            <v>0</v>
          </cell>
          <cell r="F357" t="str">
            <v>SIN CAMBIOS</v>
          </cell>
          <cell r="G357" t="str">
            <v>N</v>
          </cell>
        </row>
        <row r="358">
          <cell r="A358">
            <v>202005004</v>
          </cell>
          <cell r="B358" t="str">
            <v>"Instalación Codos Diámetro 36"""</v>
          </cell>
          <cell r="C358" t="str">
            <v>UN</v>
          </cell>
          <cell r="D358">
            <v>70761.17</v>
          </cell>
          <cell r="E358">
            <v>0</v>
          </cell>
          <cell r="F358" t="str">
            <v>SIN CAMBIOS</v>
          </cell>
          <cell r="G358" t="str">
            <v>N</v>
          </cell>
        </row>
        <row r="359">
          <cell r="A359">
            <v>202006</v>
          </cell>
          <cell r="B359" t="str">
            <v>Instalación Yees</v>
          </cell>
          <cell r="D359">
            <v>0</v>
          </cell>
          <cell r="E359">
            <v>0</v>
          </cell>
        </row>
        <row r="360">
          <cell r="A360">
            <v>202006001</v>
          </cell>
          <cell r="B360" t="str">
            <v>"Instalación Yees Diámetro 16"" a 18"""</v>
          </cell>
          <cell r="C360" t="str">
            <v>UN</v>
          </cell>
          <cell r="D360">
            <v>26535.439999999999</v>
          </cell>
          <cell r="E360">
            <v>0</v>
          </cell>
          <cell r="F360" t="str">
            <v>SIN CAMBIOS</v>
          </cell>
          <cell r="G360" t="str">
            <v>N</v>
          </cell>
        </row>
        <row r="361">
          <cell r="A361">
            <v>202006002</v>
          </cell>
          <cell r="B361" t="str">
            <v>"Instalación Yees Diámetro 20"" a 24"""</v>
          </cell>
          <cell r="C361" t="str">
            <v>UN</v>
          </cell>
          <cell r="D361">
            <v>42456.7</v>
          </cell>
          <cell r="E361">
            <v>0</v>
          </cell>
          <cell r="F361" t="str">
            <v>SIN CAMBIOS</v>
          </cell>
          <cell r="G361" t="str">
            <v>N</v>
          </cell>
        </row>
        <row r="362">
          <cell r="A362">
            <v>202006003</v>
          </cell>
          <cell r="B362" t="str">
            <v>"Instalación Yees Diámetro 30"""</v>
          </cell>
          <cell r="C362" t="str">
            <v>UN</v>
          </cell>
          <cell r="D362">
            <v>60652.43</v>
          </cell>
          <cell r="E362">
            <v>0</v>
          </cell>
          <cell r="F362" t="str">
            <v>SIN CAMBIOS</v>
          </cell>
          <cell r="G362" t="str">
            <v>N</v>
          </cell>
        </row>
        <row r="363">
          <cell r="A363">
            <v>202006004</v>
          </cell>
          <cell r="B363" t="str">
            <v>"Instalación Yees Diámetro 36"""</v>
          </cell>
          <cell r="C363" t="str">
            <v>UN</v>
          </cell>
          <cell r="D363">
            <v>110755.2</v>
          </cell>
          <cell r="E363">
            <v>0</v>
          </cell>
          <cell r="F363" t="str">
            <v>CAMBIO EN EL APU</v>
          </cell>
          <cell r="G363" t="str">
            <v>N</v>
          </cell>
        </row>
        <row r="364">
          <cell r="A364">
            <v>202007</v>
          </cell>
          <cell r="B364" t="str">
            <v>Instalación Tees</v>
          </cell>
          <cell r="D364">
            <v>0</v>
          </cell>
          <cell r="E364">
            <v>0</v>
          </cell>
        </row>
        <row r="365">
          <cell r="A365">
            <v>202007001</v>
          </cell>
          <cell r="B365" t="str">
            <v>"Instalación Tees Diámetro 16"" a 18"""</v>
          </cell>
          <cell r="C365" t="str">
            <v>UN</v>
          </cell>
          <cell r="D365">
            <v>26535.439999999999</v>
          </cell>
          <cell r="E365">
            <v>0</v>
          </cell>
          <cell r="F365" t="str">
            <v>SIN CAMBIOS</v>
          </cell>
          <cell r="G365" t="str">
            <v>N</v>
          </cell>
        </row>
        <row r="366">
          <cell r="A366">
            <v>202007002</v>
          </cell>
          <cell r="B366" t="str">
            <v>"Instalación Tees Diámetro 20"" a 24"""</v>
          </cell>
          <cell r="C366" t="str">
            <v>UN</v>
          </cell>
          <cell r="D366">
            <v>42456.7</v>
          </cell>
          <cell r="E366">
            <v>0</v>
          </cell>
          <cell r="F366" t="str">
            <v>SIN CAMBIOS</v>
          </cell>
          <cell r="G366" t="str">
            <v>N</v>
          </cell>
        </row>
        <row r="367">
          <cell r="A367">
            <v>202007003</v>
          </cell>
          <cell r="B367" t="str">
            <v>"Instalación Tees Diámetro 30"""</v>
          </cell>
          <cell r="C367" t="str">
            <v>UN</v>
          </cell>
          <cell r="D367">
            <v>83622.899999999994</v>
          </cell>
          <cell r="E367">
            <v>0</v>
          </cell>
          <cell r="F367" t="str">
            <v>CAMBIO EN EL APU Y RENDIMIENTOS</v>
          </cell>
          <cell r="G367" t="str">
            <v>N</v>
          </cell>
        </row>
        <row r="368">
          <cell r="A368">
            <v>202007004</v>
          </cell>
          <cell r="B368" t="str">
            <v>"Instalación Tees Diámetro 36"""</v>
          </cell>
          <cell r="C368" t="str">
            <v>UN</v>
          </cell>
          <cell r="D368">
            <v>114014.6</v>
          </cell>
          <cell r="E368">
            <v>0</v>
          </cell>
          <cell r="F368" t="str">
            <v>CAMBIO EN EL APU</v>
          </cell>
          <cell r="G368" t="str">
            <v>N</v>
          </cell>
        </row>
        <row r="369">
          <cell r="A369">
            <v>202008</v>
          </cell>
          <cell r="B369" t="str">
            <v>Instalación Ampliaciones y Reducciones</v>
          </cell>
          <cell r="D369">
            <v>0</v>
          </cell>
          <cell r="E369">
            <v>0</v>
          </cell>
        </row>
        <row r="370">
          <cell r="A370">
            <v>202008001</v>
          </cell>
          <cell r="B370" t="str">
            <v>Instalación Ampliacion-Reduccion D16-18</v>
          </cell>
          <cell r="C370" t="str">
            <v>UN</v>
          </cell>
          <cell r="D370">
            <v>26535.439999999999</v>
          </cell>
          <cell r="E370">
            <v>0</v>
          </cell>
          <cell r="F370" t="str">
            <v>SIN CAMBIOS</v>
          </cell>
          <cell r="G370" t="str">
            <v>N</v>
          </cell>
        </row>
        <row r="371">
          <cell r="A371">
            <v>202008002</v>
          </cell>
          <cell r="B371" t="str">
            <v>Instalación Ampliacion-Reduccion D20-24</v>
          </cell>
          <cell r="C371" t="str">
            <v>UN</v>
          </cell>
          <cell r="D371">
            <v>42456.7</v>
          </cell>
          <cell r="E371">
            <v>0</v>
          </cell>
          <cell r="F371" t="str">
            <v>SIN CAMBIOS</v>
          </cell>
          <cell r="G371" t="str">
            <v>N</v>
          </cell>
        </row>
        <row r="372">
          <cell r="A372">
            <v>202008003</v>
          </cell>
          <cell r="B372" t="str">
            <v>Instalación Ampliación y Reduccion D30</v>
          </cell>
          <cell r="C372" t="str">
            <v>UN</v>
          </cell>
          <cell r="D372">
            <v>85952.47</v>
          </cell>
          <cell r="E372">
            <v>0</v>
          </cell>
          <cell r="F372" t="str">
            <v>CAMBIO EN EL APU</v>
          </cell>
          <cell r="G372" t="str">
            <v>N</v>
          </cell>
        </row>
        <row r="373">
          <cell r="A373">
            <v>202008004</v>
          </cell>
          <cell r="B373" t="str">
            <v>Instalación Ampliación y Reduccion D36</v>
          </cell>
          <cell r="C373" t="str">
            <v>UN</v>
          </cell>
          <cell r="D373">
            <v>114014.6</v>
          </cell>
          <cell r="E373">
            <v>0</v>
          </cell>
          <cell r="F373" t="str">
            <v>CAMBIO EN EL APU</v>
          </cell>
          <cell r="G373" t="str">
            <v>N</v>
          </cell>
        </row>
        <row r="374">
          <cell r="A374">
            <v>202009</v>
          </cell>
          <cell r="B374" t="str">
            <v>Instalación Unión Bridada Ciega</v>
          </cell>
          <cell r="D374">
            <v>0</v>
          </cell>
          <cell r="E374">
            <v>0</v>
          </cell>
        </row>
        <row r="375">
          <cell r="A375">
            <v>202009001</v>
          </cell>
          <cell r="B375" t="str">
            <v>Instalación Unión Bridada Ciega D16-18"</v>
          </cell>
          <cell r="C375" t="str">
            <v>UN</v>
          </cell>
          <cell r="D375">
            <v>28304.47</v>
          </cell>
          <cell r="E375">
            <v>0</v>
          </cell>
          <cell r="F375" t="str">
            <v>SIN CAMBIOS</v>
          </cell>
          <cell r="G375" t="str">
            <v>N</v>
          </cell>
        </row>
        <row r="376">
          <cell r="A376">
            <v>202009002</v>
          </cell>
          <cell r="B376" t="str">
            <v>Instalación Unión Bridada Ciega D20-24"</v>
          </cell>
          <cell r="C376" t="str">
            <v>UN</v>
          </cell>
          <cell r="D376">
            <v>42456.7</v>
          </cell>
          <cell r="E376">
            <v>0</v>
          </cell>
          <cell r="F376" t="str">
            <v>SIN CAMBIOS</v>
          </cell>
          <cell r="G376" t="str">
            <v>N</v>
          </cell>
        </row>
        <row r="377">
          <cell r="A377">
            <v>202009003</v>
          </cell>
          <cell r="B377" t="str">
            <v>"Instalación Unión Bridada Ciega D 30"""</v>
          </cell>
          <cell r="C377" t="str">
            <v>UN</v>
          </cell>
          <cell r="D377">
            <v>81439</v>
          </cell>
          <cell r="E377">
            <v>0</v>
          </cell>
          <cell r="F377" t="str">
            <v>CAMBIO EN EL APU</v>
          </cell>
          <cell r="G377" t="str">
            <v>N</v>
          </cell>
        </row>
        <row r="378">
          <cell r="A378">
            <v>202009004</v>
          </cell>
          <cell r="B378" t="str">
            <v>"Instalación Unión Bridada Ciega D 36"""</v>
          </cell>
          <cell r="C378" t="str">
            <v>UN</v>
          </cell>
          <cell r="D378">
            <v>107695.73</v>
          </cell>
          <cell r="E378">
            <v>0</v>
          </cell>
          <cell r="F378" t="str">
            <v>CAMBIO EN EL APU</v>
          </cell>
          <cell r="G378" t="str">
            <v>N</v>
          </cell>
        </row>
        <row r="379">
          <cell r="A379">
            <v>202010</v>
          </cell>
          <cell r="B379" t="str">
            <v>Instalación Unión Tipo Dresser</v>
          </cell>
          <cell r="D379">
            <v>0</v>
          </cell>
          <cell r="E379">
            <v>0</v>
          </cell>
        </row>
        <row r="380">
          <cell r="A380">
            <v>202010001</v>
          </cell>
          <cell r="B380" t="str">
            <v>"Instalación Unión Tipo Dresser D16""-18</v>
          </cell>
          <cell r="C380" t="str">
            <v>UN</v>
          </cell>
          <cell r="D380">
            <v>42456.7</v>
          </cell>
          <cell r="E380">
            <v>0</v>
          </cell>
          <cell r="F380" t="str">
            <v>CAMBIO EN EL APU</v>
          </cell>
          <cell r="G380" t="str">
            <v>N</v>
          </cell>
        </row>
        <row r="381">
          <cell r="A381">
            <v>202010002</v>
          </cell>
          <cell r="B381" t="str">
            <v>"Instalación Unión Tipo Dresser D20""-24</v>
          </cell>
          <cell r="C381" t="str">
            <v>UN</v>
          </cell>
          <cell r="D381">
            <v>60652.43</v>
          </cell>
          <cell r="E381">
            <v>0</v>
          </cell>
          <cell r="F381" t="str">
            <v>SIN CAMBIOS</v>
          </cell>
          <cell r="G381" t="str">
            <v>N</v>
          </cell>
        </row>
        <row r="382">
          <cell r="A382">
            <v>202010003</v>
          </cell>
          <cell r="B382" t="str">
            <v>"Instalación Unión Tipo Dresser D 30"""</v>
          </cell>
          <cell r="C382" t="str">
            <v>UN</v>
          </cell>
          <cell r="D382">
            <v>84913.4</v>
          </cell>
          <cell r="E382">
            <v>0</v>
          </cell>
          <cell r="F382" t="str">
            <v>CAMBIO EN EL APU</v>
          </cell>
          <cell r="G382" t="str">
            <v>N</v>
          </cell>
        </row>
        <row r="383">
          <cell r="A383">
            <v>202010004</v>
          </cell>
          <cell r="B383" t="str">
            <v>"Instalación Unión Tipo Dresser D 36"""</v>
          </cell>
          <cell r="C383" t="str">
            <v>UN</v>
          </cell>
          <cell r="D383">
            <v>142518.25</v>
          </cell>
          <cell r="E383">
            <v>0</v>
          </cell>
          <cell r="F383" t="str">
            <v>CAMBIO EN EL APU</v>
          </cell>
          <cell r="G383" t="str">
            <v>N</v>
          </cell>
        </row>
        <row r="384">
          <cell r="A384">
            <v>202010005</v>
          </cell>
          <cell r="B384" t="str">
            <v>"Instalación Unión Tipo Dresser D 48"""</v>
          </cell>
          <cell r="C384" t="str">
            <v>UN</v>
          </cell>
          <cell r="D384">
            <v>190024.33</v>
          </cell>
          <cell r="E384">
            <v>0</v>
          </cell>
          <cell r="F384" t="str">
            <v>CAMBIO EN EL APU</v>
          </cell>
          <cell r="G384" t="str">
            <v>P</v>
          </cell>
        </row>
        <row r="385">
          <cell r="A385">
            <v>202010006</v>
          </cell>
          <cell r="B385" t="str">
            <v>"Instalación Unión Tipo Dresser D 60"""</v>
          </cell>
          <cell r="C385" t="str">
            <v>UN</v>
          </cell>
          <cell r="D385">
            <v>266079.90000000002</v>
          </cell>
          <cell r="E385">
            <v>0</v>
          </cell>
          <cell r="F385" t="str">
            <v>CAMBIO EN EL APU</v>
          </cell>
          <cell r="G385" t="str">
            <v>P</v>
          </cell>
        </row>
        <row r="386">
          <cell r="A386">
            <v>202010010</v>
          </cell>
          <cell r="B386" t="str">
            <v>Instalación Unión Tipo Dresser D 2,20M</v>
          </cell>
          <cell r="C386" t="str">
            <v>UN</v>
          </cell>
          <cell r="D386">
            <v>475289.99</v>
          </cell>
          <cell r="E386">
            <v>0</v>
          </cell>
          <cell r="F386" t="str">
            <v>CAMBIO EN EL APU</v>
          </cell>
          <cell r="G386" t="str">
            <v>P</v>
          </cell>
        </row>
        <row r="387">
          <cell r="A387">
            <v>202011</v>
          </cell>
          <cell r="B387" t="str">
            <v>Instalación Unión Tipo Gibault</v>
          </cell>
          <cell r="D387">
            <v>0</v>
          </cell>
          <cell r="E387">
            <v>0</v>
          </cell>
        </row>
        <row r="388">
          <cell r="A388">
            <v>202011001</v>
          </cell>
          <cell r="B388" t="str">
            <v>"Instalación Unión Tipo Gibault D16""-18</v>
          </cell>
          <cell r="C388" t="str">
            <v>UN</v>
          </cell>
          <cell r="D388">
            <v>32658.99</v>
          </cell>
          <cell r="E388">
            <v>0</v>
          </cell>
          <cell r="F388" t="str">
            <v>CAMBIO EN EL APU</v>
          </cell>
          <cell r="G388" t="str">
            <v>N</v>
          </cell>
        </row>
        <row r="389">
          <cell r="A389">
            <v>202011002</v>
          </cell>
          <cell r="B389" t="str">
            <v>"Instalación Unión Tipo Gibault D20""-24</v>
          </cell>
          <cell r="C389" t="str">
            <v>UN</v>
          </cell>
          <cell r="D389">
            <v>42456.7</v>
          </cell>
          <cell r="E389">
            <v>0</v>
          </cell>
          <cell r="F389" t="str">
            <v>CAMBIO EN EL APU</v>
          </cell>
          <cell r="G389" t="str">
            <v>N</v>
          </cell>
        </row>
        <row r="390">
          <cell r="A390">
            <v>202011003</v>
          </cell>
          <cell r="B390" t="str">
            <v>"Instalación Unión Tipo Gibault D 30"""</v>
          </cell>
          <cell r="C390" t="str">
            <v>UN</v>
          </cell>
          <cell r="D390">
            <v>53070.87</v>
          </cell>
          <cell r="E390">
            <v>0</v>
          </cell>
          <cell r="F390" t="str">
            <v>CAMBIO EN EL APU</v>
          </cell>
          <cell r="G390" t="str">
            <v>N</v>
          </cell>
        </row>
        <row r="391">
          <cell r="A391">
            <v>202011004</v>
          </cell>
          <cell r="B391" t="str">
            <v>"Instalación Unión Tipo Gibault D 36"""</v>
          </cell>
          <cell r="C391" t="str">
            <v>UN</v>
          </cell>
          <cell r="D391">
            <v>60652.43</v>
          </cell>
          <cell r="E391">
            <v>0</v>
          </cell>
          <cell r="F391" t="str">
            <v>CAMBIO EN EL APU</v>
          </cell>
          <cell r="G391" t="str">
            <v>N</v>
          </cell>
        </row>
        <row r="392">
          <cell r="A392">
            <v>202012</v>
          </cell>
          <cell r="B392" t="str">
            <v>Instalación Unión Multiuso HD</v>
          </cell>
          <cell r="D392">
            <v>0</v>
          </cell>
          <cell r="E392">
            <v>0</v>
          </cell>
        </row>
        <row r="393">
          <cell r="A393">
            <v>202012001</v>
          </cell>
          <cell r="B393" t="str">
            <v>"Instalación Unión Multiuso HD, D16""-18</v>
          </cell>
          <cell r="C393" t="str">
            <v>UN</v>
          </cell>
          <cell r="D393">
            <v>30326.22</v>
          </cell>
          <cell r="E393">
            <v>0</v>
          </cell>
          <cell r="F393" t="str">
            <v>SIN CAMBIOS</v>
          </cell>
          <cell r="G393" t="str">
            <v>N</v>
          </cell>
        </row>
        <row r="394">
          <cell r="A394">
            <v>202012002</v>
          </cell>
          <cell r="B394" t="str">
            <v>"Instalación Unión Multiuso HD, D20""-24</v>
          </cell>
          <cell r="C394" t="str">
            <v>UN</v>
          </cell>
          <cell r="D394">
            <v>35380.58</v>
          </cell>
          <cell r="E394">
            <v>0</v>
          </cell>
          <cell r="F394" t="str">
            <v>SIN CAMBIOS</v>
          </cell>
          <cell r="G394" t="str">
            <v>N</v>
          </cell>
        </row>
        <row r="395">
          <cell r="A395">
            <v>202012003</v>
          </cell>
          <cell r="B395" t="str">
            <v>"Instalación Unión Multiuso HD D 30"""</v>
          </cell>
          <cell r="C395" t="str">
            <v>UN</v>
          </cell>
          <cell r="D395">
            <v>53070.87</v>
          </cell>
          <cell r="E395">
            <v>0</v>
          </cell>
          <cell r="F395" t="str">
            <v>SIN CAMBIOS</v>
          </cell>
          <cell r="G395" t="str">
            <v>N</v>
          </cell>
        </row>
        <row r="396">
          <cell r="A396">
            <v>202012004</v>
          </cell>
          <cell r="B396" t="str">
            <v>"Instalación Unión Multiuso HD D 36"""</v>
          </cell>
          <cell r="C396" t="str">
            <v>UN</v>
          </cell>
          <cell r="D396">
            <v>60652.43</v>
          </cell>
          <cell r="E396">
            <v>0</v>
          </cell>
          <cell r="F396" t="str">
            <v>SIN CAMBIOS</v>
          </cell>
          <cell r="G396" t="str">
            <v>N</v>
          </cell>
        </row>
        <row r="397">
          <cell r="A397">
            <v>202013</v>
          </cell>
          <cell r="B397" t="str">
            <v>Instalación Niples</v>
          </cell>
          <cell r="D397">
            <v>0</v>
          </cell>
          <cell r="E397">
            <v>0</v>
          </cell>
        </row>
        <row r="398">
          <cell r="A398">
            <v>202013001</v>
          </cell>
          <cell r="B398" t="str">
            <v>"Instalación Niples Diámetro 16"" a 18""</v>
          </cell>
          <cell r="C398" t="str">
            <v>M</v>
          </cell>
          <cell r="D398">
            <v>23781.69</v>
          </cell>
          <cell r="E398">
            <v>0</v>
          </cell>
          <cell r="F398" t="str">
            <v>CAMBIO EN EL APU Y RENDIMIENTOS</v>
          </cell>
          <cell r="G398" t="str">
            <v>N</v>
          </cell>
        </row>
        <row r="399">
          <cell r="A399">
            <v>202013002</v>
          </cell>
          <cell r="B399" t="str">
            <v>"Instalación Niples Diámetro 20"" a 24""</v>
          </cell>
          <cell r="C399" t="str">
            <v>M</v>
          </cell>
          <cell r="D399">
            <v>42456.7</v>
          </cell>
          <cell r="E399">
            <v>0</v>
          </cell>
          <cell r="F399" t="str">
            <v>CAMBIO EN EL APU Y RENDIMIENTOS</v>
          </cell>
          <cell r="G399" t="str">
            <v>N</v>
          </cell>
        </row>
        <row r="400">
          <cell r="A400">
            <v>202013003</v>
          </cell>
          <cell r="B400" t="str">
            <v>"Instalación Niples Diámetro 30"""</v>
          </cell>
          <cell r="C400" t="str">
            <v>M</v>
          </cell>
          <cell r="D400">
            <v>60652.43</v>
          </cell>
          <cell r="E400">
            <v>0</v>
          </cell>
          <cell r="F400" t="str">
            <v>CAMBIO EN EL APU Y RENDIMIENTOS</v>
          </cell>
          <cell r="G400" t="str">
            <v>N</v>
          </cell>
        </row>
        <row r="401">
          <cell r="A401">
            <v>202013004</v>
          </cell>
          <cell r="B401" t="str">
            <v>"Instalación Niples Diámetro 36"""</v>
          </cell>
          <cell r="C401" t="str">
            <v>M</v>
          </cell>
          <cell r="D401">
            <v>70761.17</v>
          </cell>
          <cell r="E401">
            <v>0</v>
          </cell>
          <cell r="F401" t="str">
            <v>CAMBIO EN EL APU Y RENDIMIENTOS</v>
          </cell>
          <cell r="G401" t="str">
            <v>N</v>
          </cell>
        </row>
        <row r="402">
          <cell r="A402">
            <v>202014</v>
          </cell>
          <cell r="B402" t="str">
            <v>Instalación Caja para Válvula</v>
          </cell>
          <cell r="D402">
            <v>0</v>
          </cell>
          <cell r="E402">
            <v>0</v>
          </cell>
        </row>
        <row r="403">
          <cell r="A403">
            <v>202014001</v>
          </cell>
          <cell r="B403" t="str">
            <v>Inst Caja Válv en Vía Indepen de la prof</v>
          </cell>
          <cell r="C403" t="str">
            <v>UN</v>
          </cell>
          <cell r="D403">
            <v>345891.78</v>
          </cell>
          <cell r="E403">
            <v>0</v>
          </cell>
          <cell r="F403" t="str">
            <v>CAMBIO EN EL APU Y RENDIMIENTOS</v>
          </cell>
          <cell r="G403" t="str">
            <v>N</v>
          </cell>
        </row>
        <row r="404">
          <cell r="A404">
            <v>202014002</v>
          </cell>
          <cell r="B404" t="str">
            <v>Inst Caja Válv Andén Independ profundid</v>
          </cell>
          <cell r="C404" t="str">
            <v>UN</v>
          </cell>
          <cell r="D404">
            <v>288243.15999999997</v>
          </cell>
          <cell r="E404">
            <v>0</v>
          </cell>
          <cell r="F404" t="str">
            <v>CAMBIO EN EL APU Y RENDIMIENTOS</v>
          </cell>
          <cell r="G404" t="str">
            <v>N</v>
          </cell>
        </row>
        <row r="405">
          <cell r="A405">
            <v>202015</v>
          </cell>
          <cell r="B405" t="str">
            <v>Instalación Hidrantes</v>
          </cell>
          <cell r="D405">
            <v>0</v>
          </cell>
          <cell r="E405">
            <v>0</v>
          </cell>
        </row>
        <row r="406">
          <cell r="A406">
            <v>202015001</v>
          </cell>
          <cell r="B406" t="str">
            <v>"Instalación Hidrantes 3"""</v>
          </cell>
          <cell r="C406" t="str">
            <v>UN</v>
          </cell>
          <cell r="D406">
            <v>54358.14</v>
          </cell>
          <cell r="E406">
            <v>0</v>
          </cell>
          <cell r="F406" t="str">
            <v>SIN CAMBIOS</v>
          </cell>
          <cell r="G406" t="str">
            <v>N</v>
          </cell>
        </row>
        <row r="407">
          <cell r="A407">
            <v>202015002</v>
          </cell>
          <cell r="B407" t="str">
            <v>"Instalación Hidrantes 4"""</v>
          </cell>
          <cell r="C407" t="str">
            <v>UN</v>
          </cell>
          <cell r="D407">
            <v>63417.84</v>
          </cell>
          <cell r="E407">
            <v>0</v>
          </cell>
          <cell r="F407" t="str">
            <v>SIN CAMBIOS</v>
          </cell>
          <cell r="G407" t="str">
            <v>N</v>
          </cell>
        </row>
        <row r="408">
          <cell r="A408">
            <v>202015003</v>
          </cell>
          <cell r="B408" t="str">
            <v>"Instalación Hidrantes 6"""</v>
          </cell>
          <cell r="C408" t="str">
            <v>UN</v>
          </cell>
          <cell r="D408">
            <v>76101.399999999994</v>
          </cell>
          <cell r="E408">
            <v>0</v>
          </cell>
          <cell r="F408" t="str">
            <v>SIN CAMBIOS</v>
          </cell>
          <cell r="G408" t="str">
            <v>N</v>
          </cell>
        </row>
        <row r="409">
          <cell r="A409">
            <v>202016</v>
          </cell>
          <cell r="B409" t="str">
            <v>Instalación Accesorios para Acueducto</v>
          </cell>
          <cell r="D409">
            <v>0</v>
          </cell>
          <cell r="E409">
            <v>0</v>
          </cell>
        </row>
        <row r="410">
          <cell r="A410">
            <v>202016001</v>
          </cell>
          <cell r="B410" t="str">
            <v>"Instalación Accesorios 3"" y 8"""</v>
          </cell>
          <cell r="C410" t="str">
            <v>UN</v>
          </cell>
          <cell r="D410">
            <v>22176.9</v>
          </cell>
          <cell r="E410">
            <v>0</v>
          </cell>
          <cell r="F410" t="str">
            <v>SIN CAMBIOS</v>
          </cell>
          <cell r="G410" t="str">
            <v>N</v>
          </cell>
        </row>
        <row r="411">
          <cell r="A411">
            <v>202016002</v>
          </cell>
          <cell r="B411" t="str">
            <v>"Instalación Accesorios 10"" y 12"""</v>
          </cell>
          <cell r="C411" t="str">
            <v>UN</v>
          </cell>
          <cell r="D411">
            <v>26612.28</v>
          </cell>
          <cell r="E411">
            <v>0</v>
          </cell>
          <cell r="F411" t="str">
            <v>SIN CAMBIOS</v>
          </cell>
          <cell r="G411" t="str">
            <v>N</v>
          </cell>
        </row>
        <row r="412">
          <cell r="A412">
            <v>202016003</v>
          </cell>
          <cell r="B412" t="str">
            <v>"Instalación de Accesorios de 1/2"" y 3/</v>
          </cell>
          <cell r="C412" t="str">
            <v>UN</v>
          </cell>
          <cell r="D412">
            <v>1643.71</v>
          </cell>
          <cell r="E412">
            <v>0</v>
          </cell>
          <cell r="F412" t="str">
            <v>SIN CAMBIOS</v>
          </cell>
          <cell r="G412" t="str">
            <v>P</v>
          </cell>
        </row>
        <row r="413">
          <cell r="A413">
            <v>202017</v>
          </cell>
          <cell r="B413" t="str">
            <v>Instalación Cinturones Cierre</v>
          </cell>
          <cell r="D413">
            <v>0</v>
          </cell>
          <cell r="E413">
            <v>0</v>
          </cell>
        </row>
        <row r="414">
          <cell r="A414">
            <v>202018</v>
          </cell>
          <cell r="B414" t="str">
            <v>Instalación bocas acceso en acero</v>
          </cell>
          <cell r="D414">
            <v>0</v>
          </cell>
          <cell r="E414">
            <v>0</v>
          </cell>
        </row>
        <row r="415">
          <cell r="A415">
            <v>202018001</v>
          </cell>
          <cell r="B415" t="str">
            <v>"Instalación bocas acceso en acero D16""</v>
          </cell>
          <cell r="C415" t="str">
            <v>UN</v>
          </cell>
          <cell r="D415">
            <v>43939.73</v>
          </cell>
          <cell r="E415">
            <v>0</v>
          </cell>
          <cell r="F415" t="str">
            <v>CAMBIO EN EL APU</v>
          </cell>
          <cell r="G415" t="str">
            <v>P</v>
          </cell>
        </row>
        <row r="416">
          <cell r="A416">
            <v>202018002</v>
          </cell>
          <cell r="B416" t="str">
            <v>"Instalación bocas acceso acero D18"""</v>
          </cell>
          <cell r="C416" t="str">
            <v>UN</v>
          </cell>
          <cell r="D416">
            <v>52291.8</v>
          </cell>
          <cell r="E416">
            <v>0</v>
          </cell>
          <cell r="F416" t="str">
            <v>CAMBIO EN EL APU</v>
          </cell>
          <cell r="G416" t="str">
            <v>P</v>
          </cell>
        </row>
        <row r="417">
          <cell r="A417">
            <v>202018003</v>
          </cell>
          <cell r="B417" t="str">
            <v>"Instalación bocas acceso en acero D20""</v>
          </cell>
          <cell r="C417" t="str">
            <v>UN</v>
          </cell>
          <cell r="D417">
            <v>65208.93</v>
          </cell>
          <cell r="E417">
            <v>0</v>
          </cell>
          <cell r="F417" t="str">
            <v>CAMBIO EN EL APU</v>
          </cell>
          <cell r="G417" t="str">
            <v>P</v>
          </cell>
        </row>
        <row r="418">
          <cell r="A418">
            <v>202018004</v>
          </cell>
          <cell r="B418" t="str">
            <v>"Instalación bocas acceso en acero D24""</v>
          </cell>
          <cell r="C418" t="str">
            <v>UN</v>
          </cell>
          <cell r="D418">
            <v>88786.43</v>
          </cell>
          <cell r="E418">
            <v>0</v>
          </cell>
          <cell r="F418" t="str">
            <v>CAMBIO EN EL APU</v>
          </cell>
          <cell r="G418" t="str">
            <v>P</v>
          </cell>
        </row>
        <row r="419">
          <cell r="A419">
            <v>202018005</v>
          </cell>
          <cell r="B419" t="str">
            <v>"Instalación bocas acceso en acero D30""</v>
          </cell>
          <cell r="C419" t="str">
            <v>UN</v>
          </cell>
          <cell r="D419">
            <v>152297.4</v>
          </cell>
          <cell r="E419">
            <v>0</v>
          </cell>
          <cell r="F419" t="str">
            <v>CAMBIO EN EL APU</v>
          </cell>
          <cell r="G419" t="str">
            <v>P</v>
          </cell>
        </row>
        <row r="420">
          <cell r="A420">
            <v>202019</v>
          </cell>
          <cell r="B420" t="str">
            <v>Tapa para válvula</v>
          </cell>
          <cell r="D420">
            <v>0</v>
          </cell>
          <cell r="E420">
            <v>0</v>
          </cell>
        </row>
        <row r="421">
          <cell r="A421">
            <v>202019001</v>
          </cell>
          <cell r="B421" t="str">
            <v>Tapa válvula tipo común tráfico liviano</v>
          </cell>
          <cell r="C421" t="str">
            <v>UN</v>
          </cell>
          <cell r="D421">
            <v>117267.21</v>
          </cell>
          <cell r="E421">
            <v>0</v>
          </cell>
          <cell r="F421" t="str">
            <v>SIN CAMBIOS</v>
          </cell>
          <cell r="G421" t="str">
            <v>P</v>
          </cell>
        </row>
        <row r="422">
          <cell r="A422">
            <v>202019002</v>
          </cell>
          <cell r="B422" t="str">
            <v>Tapa válvula tipo chorote tráfico pesado</v>
          </cell>
          <cell r="C422" t="str">
            <v>UN</v>
          </cell>
          <cell r="D422">
            <v>217902.21</v>
          </cell>
          <cell r="E422">
            <v>0</v>
          </cell>
          <cell r="F422" t="str">
            <v>SIN CAMBIOS</v>
          </cell>
          <cell r="G422" t="str">
            <v>P</v>
          </cell>
        </row>
        <row r="423">
          <cell r="A423">
            <v>202019003</v>
          </cell>
          <cell r="B423" t="str">
            <v>Tapa válvula tipo cónica tráfico pesado</v>
          </cell>
          <cell r="C423" t="str">
            <v>UN</v>
          </cell>
          <cell r="D423">
            <v>105711.21</v>
          </cell>
          <cell r="E423">
            <v>0</v>
          </cell>
          <cell r="F423" t="str">
            <v>SIN CAMBIOS</v>
          </cell>
          <cell r="G423" t="str">
            <v>P</v>
          </cell>
        </row>
        <row r="424">
          <cell r="A424">
            <v>202019004</v>
          </cell>
          <cell r="B424" t="str">
            <v>Tapa seguridad tipo 1</v>
          </cell>
          <cell r="C424" t="str">
            <v>UN</v>
          </cell>
          <cell r="D424">
            <v>403095.21</v>
          </cell>
          <cell r="E424">
            <v>0</v>
          </cell>
          <cell r="F424" t="str">
            <v>CAMBIO EN EL APU</v>
          </cell>
          <cell r="G424" t="str">
            <v>P</v>
          </cell>
        </row>
        <row r="425">
          <cell r="A425">
            <v>202019005</v>
          </cell>
          <cell r="B425" t="str">
            <v>Tapa seguridad tipo 2</v>
          </cell>
          <cell r="C425" t="str">
            <v>UN</v>
          </cell>
          <cell r="D425">
            <v>83110.210000000006</v>
          </cell>
          <cell r="E425">
            <v>0</v>
          </cell>
          <cell r="F425" t="str">
            <v>CAMBIO EN EL APU</v>
          </cell>
          <cell r="G425" t="str">
            <v>P</v>
          </cell>
        </row>
        <row r="426">
          <cell r="A426">
            <v>202020</v>
          </cell>
          <cell r="B426" t="str">
            <v>Instalación de compuertas</v>
          </cell>
          <cell r="D426">
            <v>0</v>
          </cell>
          <cell r="E426">
            <v>0</v>
          </cell>
        </row>
        <row r="427">
          <cell r="A427">
            <v>202020001</v>
          </cell>
          <cell r="B427" t="str">
            <v>Compuerta rectangular e=0.10m</v>
          </cell>
          <cell r="C427" t="str">
            <v>UN</v>
          </cell>
          <cell r="D427">
            <v>2598219.7400000002</v>
          </cell>
          <cell r="E427">
            <v>0</v>
          </cell>
          <cell r="F427" t="str">
            <v>SIN CAMBIOS</v>
          </cell>
          <cell r="G427" t="str">
            <v>P</v>
          </cell>
        </row>
        <row r="428">
          <cell r="A428">
            <v>203</v>
          </cell>
          <cell r="B428" t="str">
            <v>ACOMETIDAS DOMICILIARIAS ACUEDUCTO</v>
          </cell>
          <cell r="D428">
            <v>0</v>
          </cell>
          <cell r="E428">
            <v>0</v>
          </cell>
        </row>
        <row r="429">
          <cell r="A429">
            <v>203001</v>
          </cell>
          <cell r="B429" t="str">
            <v>Instalación acometida medidor piso 1/2</v>
          </cell>
          <cell r="D429">
            <v>0</v>
          </cell>
          <cell r="E429">
            <v>0</v>
          </cell>
        </row>
        <row r="430">
          <cell r="A430">
            <v>203001001</v>
          </cell>
          <cell r="B430" t="str">
            <v>Acometida corta 0.0 m hasta 6.0 m</v>
          </cell>
          <cell r="C430" t="str">
            <v>UN</v>
          </cell>
          <cell r="D430">
            <v>287120.2</v>
          </cell>
          <cell r="E430">
            <v>0</v>
          </cell>
          <cell r="F430" t="str">
            <v>SIN CAMBIOS</v>
          </cell>
          <cell r="G430" t="str">
            <v>N</v>
          </cell>
        </row>
        <row r="431">
          <cell r="A431">
            <v>203001002</v>
          </cell>
          <cell r="B431" t="str">
            <v>Acometida Larga 6.0 m hasta 20.0 m</v>
          </cell>
          <cell r="C431" t="str">
            <v>UN</v>
          </cell>
          <cell r="D431">
            <v>350247.7</v>
          </cell>
          <cell r="E431">
            <v>0</v>
          </cell>
          <cell r="F431" t="str">
            <v>SIN CAMBIOS</v>
          </cell>
          <cell r="G431" t="str">
            <v>N</v>
          </cell>
        </row>
        <row r="432">
          <cell r="A432">
            <v>203002</v>
          </cell>
          <cell r="B432" t="str">
            <v>Instalación acometida medidor piso 3/4</v>
          </cell>
          <cell r="D432">
            <v>0</v>
          </cell>
          <cell r="E432">
            <v>0</v>
          </cell>
        </row>
        <row r="433">
          <cell r="A433">
            <v>203002001</v>
          </cell>
          <cell r="B433" t="str">
            <v>Acometida corta 0.0 m hasta 6.0 m</v>
          </cell>
          <cell r="C433" t="str">
            <v>UN</v>
          </cell>
          <cell r="D433">
            <v>348078.05</v>
          </cell>
          <cell r="E433">
            <v>0</v>
          </cell>
          <cell r="F433" t="str">
            <v>SIN CAMBIOS</v>
          </cell>
          <cell r="G433" t="str">
            <v>N</v>
          </cell>
        </row>
        <row r="434">
          <cell r="A434">
            <v>203002002</v>
          </cell>
          <cell r="B434" t="str">
            <v>Acometida Larga 6.0 m hasta 20.0 m</v>
          </cell>
          <cell r="C434" t="str">
            <v>UN</v>
          </cell>
          <cell r="D434">
            <v>423093.55</v>
          </cell>
          <cell r="E434">
            <v>0</v>
          </cell>
          <cell r="F434" t="str">
            <v>SIN CAMBIOS</v>
          </cell>
          <cell r="G434" t="str">
            <v>N</v>
          </cell>
        </row>
        <row r="435">
          <cell r="A435">
            <v>203003</v>
          </cell>
          <cell r="B435" t="str">
            <v>Instalación acometida medidor en piso 1</v>
          </cell>
          <cell r="D435">
            <v>0</v>
          </cell>
          <cell r="E435">
            <v>0</v>
          </cell>
        </row>
        <row r="436">
          <cell r="A436">
            <v>203003001</v>
          </cell>
          <cell r="B436" t="str">
            <v>Acometida corta 0.0 m hasta 6.0 m</v>
          </cell>
          <cell r="C436" t="str">
            <v>UN</v>
          </cell>
          <cell r="D436">
            <v>466959.51</v>
          </cell>
          <cell r="E436">
            <v>0</v>
          </cell>
          <cell r="F436" t="str">
            <v>CAMBIO EN EL APU Y RENDIMIENTOS</v>
          </cell>
          <cell r="G436" t="str">
            <v>N</v>
          </cell>
        </row>
        <row r="437">
          <cell r="A437">
            <v>203003002</v>
          </cell>
          <cell r="B437" t="str">
            <v>Acometida Larga 6.0 m hasta 20.0 m</v>
          </cell>
          <cell r="C437" t="str">
            <v>UN</v>
          </cell>
          <cell r="D437">
            <v>543436.41</v>
          </cell>
          <cell r="E437">
            <v>0</v>
          </cell>
          <cell r="F437" t="str">
            <v>CAMBIO EN EL APU Y RENDIMIENTOS</v>
          </cell>
          <cell r="G437" t="str">
            <v>N</v>
          </cell>
        </row>
        <row r="438">
          <cell r="A438">
            <v>203004</v>
          </cell>
          <cell r="B438" t="str">
            <v>Instalac. acometida medidor piso 1 1/2</v>
          </cell>
          <cell r="D438">
            <v>0</v>
          </cell>
          <cell r="E438">
            <v>0</v>
          </cell>
        </row>
        <row r="439">
          <cell r="A439">
            <v>203004001</v>
          </cell>
          <cell r="B439" t="str">
            <v>Acometida corta 0.0 m hasta 6.0 m</v>
          </cell>
          <cell r="C439" t="str">
            <v>UN</v>
          </cell>
          <cell r="D439">
            <v>422415.46</v>
          </cell>
          <cell r="E439">
            <v>0</v>
          </cell>
          <cell r="F439" t="str">
            <v>CAMBIO EN EL APU Y RENDIMIENTOS</v>
          </cell>
          <cell r="G439" t="str">
            <v>N</v>
          </cell>
        </row>
        <row r="440">
          <cell r="A440">
            <v>203004002</v>
          </cell>
          <cell r="B440" t="str">
            <v>Acometida Larga 6.0 m hasta 20.0 m</v>
          </cell>
          <cell r="C440" t="str">
            <v>UN</v>
          </cell>
          <cell r="D440">
            <v>565016.66</v>
          </cell>
          <cell r="E440">
            <v>0</v>
          </cell>
          <cell r="F440" t="str">
            <v>CAMBIO EN EL APU Y RENDIMIENTOS</v>
          </cell>
          <cell r="G440" t="str">
            <v>N</v>
          </cell>
        </row>
        <row r="441">
          <cell r="A441">
            <v>203005</v>
          </cell>
          <cell r="B441" t="str">
            <v>Instalación acometida medidor en piso 2</v>
          </cell>
          <cell r="D441">
            <v>0</v>
          </cell>
          <cell r="E441">
            <v>0</v>
          </cell>
        </row>
        <row r="442">
          <cell r="A442">
            <v>203005001</v>
          </cell>
          <cell r="B442" t="str">
            <v>Acometida corta 0.0 m hasta 6.0 m</v>
          </cell>
          <cell r="C442" t="str">
            <v>UN</v>
          </cell>
          <cell r="D442">
            <v>541408.52</v>
          </cell>
          <cell r="E442">
            <v>0</v>
          </cell>
          <cell r="F442" t="str">
            <v>CAMBIO EN EL APU Y RENDIMIENTOS</v>
          </cell>
          <cell r="G442" t="str">
            <v>N</v>
          </cell>
        </row>
        <row r="443">
          <cell r="A443">
            <v>203005002</v>
          </cell>
          <cell r="B443" t="str">
            <v>Acometida Larga 6.0 m hasta 20.0 m</v>
          </cell>
          <cell r="C443" t="str">
            <v>UN</v>
          </cell>
          <cell r="D443">
            <v>647166.98</v>
          </cell>
          <cell r="E443">
            <v>0</v>
          </cell>
          <cell r="F443" t="str">
            <v>CAMBIO EN EL APU Y RENDIMIENTOS</v>
          </cell>
          <cell r="G443" t="str">
            <v>N</v>
          </cell>
        </row>
        <row r="444">
          <cell r="A444">
            <v>203006</v>
          </cell>
          <cell r="B444" t="str">
            <v>Instalación acometida medidor en piso 3</v>
          </cell>
          <cell r="D444">
            <v>0</v>
          </cell>
          <cell r="E444">
            <v>0</v>
          </cell>
        </row>
        <row r="445">
          <cell r="A445">
            <v>203006001</v>
          </cell>
          <cell r="B445" t="str">
            <v>Acometida corta 0.0 m hasta 6.0 m</v>
          </cell>
          <cell r="C445" t="str">
            <v>UN</v>
          </cell>
          <cell r="D445">
            <v>3434221.36</v>
          </cell>
          <cell r="E445">
            <v>0</v>
          </cell>
          <cell r="F445" t="str">
            <v>CAMBIO EN EL APU Y RENDIMIENTOS</v>
          </cell>
          <cell r="G445" t="str">
            <v>N</v>
          </cell>
        </row>
        <row r="446">
          <cell r="A446">
            <v>203006002</v>
          </cell>
          <cell r="B446" t="str">
            <v>Acometida Larga 6.0 m hasta 20.0 m</v>
          </cell>
          <cell r="C446" t="str">
            <v>UN</v>
          </cell>
          <cell r="D446">
            <v>3728117.7599999998</v>
          </cell>
          <cell r="E446">
            <v>0</v>
          </cell>
          <cell r="F446" t="str">
            <v>CAMBIO EN EL APU Y RENDIMIENTOS</v>
          </cell>
          <cell r="G446" t="str">
            <v>N</v>
          </cell>
        </row>
        <row r="447">
          <cell r="A447">
            <v>203007</v>
          </cell>
          <cell r="B447" t="str">
            <v>Instalación acometida medidor en piso 4</v>
          </cell>
          <cell r="D447">
            <v>0</v>
          </cell>
          <cell r="E447">
            <v>0</v>
          </cell>
        </row>
        <row r="448">
          <cell r="A448">
            <v>203007001</v>
          </cell>
          <cell r="B448" t="str">
            <v>Acometida corta 0.0 m hasta 6.0 m</v>
          </cell>
          <cell r="C448" t="str">
            <v>UN</v>
          </cell>
          <cell r="D448">
            <v>4321962.22</v>
          </cell>
          <cell r="E448">
            <v>0</v>
          </cell>
          <cell r="F448" t="str">
            <v>CAMBIO EN EL APU Y RENDIMIENTOS</v>
          </cell>
          <cell r="G448" t="str">
            <v>N</v>
          </cell>
        </row>
        <row r="449">
          <cell r="A449">
            <v>203007002</v>
          </cell>
          <cell r="B449" t="str">
            <v>Acometida Larga 6.0 m hasta 20.0 m</v>
          </cell>
          <cell r="C449" t="str">
            <v>UN</v>
          </cell>
          <cell r="D449">
            <v>6075256.8200000003</v>
          </cell>
          <cell r="E449">
            <v>0</v>
          </cell>
          <cell r="F449" t="str">
            <v>CAMBIO EN EL APU Y RENDIMIENTOS</v>
          </cell>
          <cell r="G449" t="str">
            <v>N</v>
          </cell>
        </row>
        <row r="450">
          <cell r="A450">
            <v>203008</v>
          </cell>
          <cell r="B450" t="str">
            <v>Instalación acometida medidor en piso 6</v>
          </cell>
          <cell r="D450">
            <v>0</v>
          </cell>
          <cell r="E450">
            <v>0</v>
          </cell>
        </row>
        <row r="451">
          <cell r="A451">
            <v>203008001</v>
          </cell>
          <cell r="B451" t="str">
            <v>Acometida corta 0.0 m hasta 6.0 m</v>
          </cell>
          <cell r="C451" t="str">
            <v>UN</v>
          </cell>
          <cell r="D451">
            <v>7253940.4699999997</v>
          </cell>
          <cell r="E451">
            <v>0</v>
          </cell>
          <cell r="F451" t="str">
            <v>CAMBIO EN EL APU Y RENDIMIENTOS</v>
          </cell>
          <cell r="G451" t="str">
            <v>N</v>
          </cell>
        </row>
        <row r="452">
          <cell r="A452">
            <v>203008002</v>
          </cell>
          <cell r="B452" t="str">
            <v>Acometida Larga 6.0 m hasta 20.0 m</v>
          </cell>
          <cell r="C452" t="str">
            <v>UN</v>
          </cell>
          <cell r="D452">
            <v>7886966.04</v>
          </cell>
          <cell r="E452">
            <v>0</v>
          </cell>
          <cell r="F452" t="str">
            <v>CAMBIO EN EL APU Y RENDIMIENTOS</v>
          </cell>
          <cell r="G452" t="str">
            <v>N</v>
          </cell>
        </row>
        <row r="453">
          <cell r="A453">
            <v>203009</v>
          </cell>
          <cell r="B453" t="str">
            <v>Instalación acometidas medidor muro 1/2</v>
          </cell>
          <cell r="D453">
            <v>0</v>
          </cell>
          <cell r="E453">
            <v>0</v>
          </cell>
        </row>
        <row r="454">
          <cell r="A454">
            <v>203009001</v>
          </cell>
          <cell r="B454" t="str">
            <v>Acometida Corta 0.0 m hasta 6.0 m</v>
          </cell>
          <cell r="C454" t="str">
            <v>UN</v>
          </cell>
          <cell r="D454">
            <v>228310.2</v>
          </cell>
          <cell r="E454">
            <v>0</v>
          </cell>
          <cell r="F454" t="str">
            <v>CAMBIO EN EL APU Y RENDIMIENTOS</v>
          </cell>
          <cell r="G454" t="str">
            <v>N</v>
          </cell>
        </row>
        <row r="455">
          <cell r="A455">
            <v>203009002</v>
          </cell>
          <cell r="B455" t="str">
            <v>Acometida Larga/atravesada 6-20m</v>
          </cell>
          <cell r="C455" t="str">
            <v>UN</v>
          </cell>
          <cell r="D455">
            <v>288541.7</v>
          </cell>
          <cell r="E455">
            <v>0</v>
          </cell>
          <cell r="F455" t="str">
            <v>CAMBIO EN EL APU Y RENDIMIENTOS</v>
          </cell>
          <cell r="G455" t="str">
            <v>N</v>
          </cell>
        </row>
        <row r="456">
          <cell r="A456">
            <v>203009003</v>
          </cell>
          <cell r="B456" t="str">
            <v>Acometida Larga/atravesad con gato 6-20m</v>
          </cell>
          <cell r="C456" t="str">
            <v>UN</v>
          </cell>
          <cell r="D456">
            <v>254788.37</v>
          </cell>
          <cell r="E456">
            <v>0</v>
          </cell>
          <cell r="F456" t="str">
            <v>CAMBIO EN EL APU</v>
          </cell>
          <cell r="G456" t="str">
            <v>P</v>
          </cell>
        </row>
        <row r="457">
          <cell r="A457">
            <v>203010</v>
          </cell>
          <cell r="B457" t="str">
            <v>Instalación acometidas medidor muro 3/4</v>
          </cell>
          <cell r="D457">
            <v>0</v>
          </cell>
          <cell r="E457">
            <v>0</v>
          </cell>
        </row>
        <row r="458">
          <cell r="A458">
            <v>203010001</v>
          </cell>
          <cell r="B458" t="str">
            <v>Acometida Corta 0.0 m hasta 6.0 m</v>
          </cell>
          <cell r="C458" t="str">
            <v>UN</v>
          </cell>
          <cell r="D458">
            <v>285079.05</v>
          </cell>
          <cell r="E458">
            <v>0</v>
          </cell>
          <cell r="F458" t="str">
            <v>CAMBIO EN EL APU Y RENDIMIENTOS</v>
          </cell>
          <cell r="G458" t="str">
            <v>N</v>
          </cell>
        </row>
        <row r="459">
          <cell r="A459">
            <v>203010002</v>
          </cell>
          <cell r="B459" t="str">
            <v>Acometida Larga/atravesada 6-20m</v>
          </cell>
          <cell r="C459" t="str">
            <v>UN</v>
          </cell>
          <cell r="D459">
            <v>545784.37</v>
          </cell>
          <cell r="E459">
            <v>0</v>
          </cell>
          <cell r="F459" t="str">
            <v>CAMBIO EN EL APU Y RENDIMIENTOS</v>
          </cell>
          <cell r="G459" t="str">
            <v>N</v>
          </cell>
        </row>
        <row r="460">
          <cell r="A460">
            <v>203010003</v>
          </cell>
          <cell r="B460" t="str">
            <v>Acometida Larga/atravesad con gato 6-20m</v>
          </cell>
          <cell r="C460" t="str">
            <v>UN</v>
          </cell>
          <cell r="D460">
            <v>437693.04</v>
          </cell>
          <cell r="E460">
            <v>0</v>
          </cell>
          <cell r="F460" t="str">
            <v>CAMBIO EN EL APU</v>
          </cell>
          <cell r="G460" t="str">
            <v>P</v>
          </cell>
        </row>
        <row r="461">
          <cell r="A461">
            <v>203011</v>
          </cell>
          <cell r="B461" t="str">
            <v>"Instalación acometidas medidor muro 1""</v>
          </cell>
          <cell r="D461">
            <v>0</v>
          </cell>
          <cell r="E461">
            <v>0</v>
          </cell>
        </row>
        <row r="462">
          <cell r="A462">
            <v>203011001</v>
          </cell>
          <cell r="B462" t="str">
            <v>Acometida Corta 0.0 m hasta 6.0 m</v>
          </cell>
          <cell r="C462" t="str">
            <v>UN</v>
          </cell>
          <cell r="D462">
            <v>418919.17</v>
          </cell>
          <cell r="E462">
            <v>0</v>
          </cell>
          <cell r="F462" t="str">
            <v>CAMBIO EN EL APU Y RENDIMIENTOS</v>
          </cell>
          <cell r="G462" t="str">
            <v>N</v>
          </cell>
        </row>
        <row r="463">
          <cell r="A463">
            <v>203011002</v>
          </cell>
          <cell r="B463" t="str">
            <v>Acometida Larga/atravesada 6-20m</v>
          </cell>
          <cell r="C463" t="str">
            <v>UN</v>
          </cell>
          <cell r="D463">
            <v>435448.25</v>
          </cell>
          <cell r="E463">
            <v>0</v>
          </cell>
          <cell r="F463" t="str">
            <v>CAMBIO EN EL APU Y RENDIMIENTOS</v>
          </cell>
          <cell r="G463" t="str">
            <v>N</v>
          </cell>
        </row>
        <row r="464">
          <cell r="A464">
            <v>203011003</v>
          </cell>
          <cell r="B464" t="str">
            <v>Acometida Larga/atravesad con gato 6-20m</v>
          </cell>
          <cell r="C464" t="str">
            <v>UN</v>
          </cell>
          <cell r="D464">
            <v>0</v>
          </cell>
          <cell r="E464">
            <v>0</v>
          </cell>
          <cell r="F464" t="str">
            <v>CAMBIO EN EL APU</v>
          </cell>
          <cell r="G464" t="str">
            <v>P</v>
          </cell>
        </row>
        <row r="465">
          <cell r="A465">
            <v>203012</v>
          </cell>
          <cell r="B465" t="str">
            <v>Inst. acomet totalizadoras cortas/largas</v>
          </cell>
          <cell r="D465">
            <v>0</v>
          </cell>
          <cell r="E465">
            <v>0</v>
          </cell>
        </row>
        <row r="466">
          <cell r="A466">
            <v>203012001</v>
          </cell>
          <cell r="B466" t="str">
            <v>"Cortas 0.0 m hasta 6.0 m en 3/4"""</v>
          </cell>
          <cell r="C466" t="str">
            <v>UN</v>
          </cell>
          <cell r="D466">
            <v>252171.05</v>
          </cell>
          <cell r="E466">
            <v>0</v>
          </cell>
          <cell r="F466" t="str">
            <v>CAMBIO EN EL APU Y RENDIMIENTOS</v>
          </cell>
          <cell r="G466" t="str">
            <v>N</v>
          </cell>
        </row>
        <row r="467">
          <cell r="A467">
            <v>203012002</v>
          </cell>
          <cell r="B467" t="str">
            <v>"Largas o atravesadas 6 hasta 20m 3/4"""</v>
          </cell>
          <cell r="C467" t="str">
            <v>UN</v>
          </cell>
          <cell r="D467">
            <v>325001.55</v>
          </cell>
          <cell r="E467">
            <v>0</v>
          </cell>
          <cell r="F467" t="str">
            <v>CAMBIO EN EL APU Y RENDIMIENTOS</v>
          </cell>
          <cell r="G467" t="str">
            <v>N</v>
          </cell>
        </row>
        <row r="468">
          <cell r="A468">
            <v>203012003</v>
          </cell>
          <cell r="B468" t="str">
            <v>"Cortas 0.0 m hasta 6.0 m en 1"""</v>
          </cell>
          <cell r="C468" t="str">
            <v>UN</v>
          </cell>
          <cell r="D468">
            <v>468287.6</v>
          </cell>
          <cell r="E468">
            <v>0</v>
          </cell>
          <cell r="F468" t="str">
            <v>CAMBIO EN EL APU Y RENDIMIENTOS</v>
          </cell>
          <cell r="G468" t="str">
            <v>N</v>
          </cell>
        </row>
        <row r="469">
          <cell r="A469">
            <v>203012004</v>
          </cell>
          <cell r="B469" t="str">
            <v>"Largas/atravesadas 6.0m hasta 20.0m 1""</v>
          </cell>
          <cell r="C469" t="str">
            <v>UN</v>
          </cell>
          <cell r="D469">
            <v>543436.41</v>
          </cell>
          <cell r="E469">
            <v>0</v>
          </cell>
          <cell r="F469" t="str">
            <v>CAMBIO EN EL APU Y RENDIMIENTOS</v>
          </cell>
          <cell r="G469" t="str">
            <v>N</v>
          </cell>
        </row>
        <row r="470">
          <cell r="A470">
            <v>203012005</v>
          </cell>
          <cell r="B470" t="str">
            <v>"Cortas 0.0 m hasta 6.0 m en 1 1/2"""</v>
          </cell>
          <cell r="C470" t="str">
            <v>UN</v>
          </cell>
          <cell r="D470">
            <v>419243.46</v>
          </cell>
          <cell r="E470">
            <v>0</v>
          </cell>
          <cell r="F470" t="str">
            <v>CAMBIO EN EL APU Y RENDIMIENTOS</v>
          </cell>
          <cell r="G470" t="str">
            <v>N</v>
          </cell>
        </row>
        <row r="471">
          <cell r="A471">
            <v>203012006</v>
          </cell>
          <cell r="B471" t="str">
            <v>"Largas/atravesadas 6-20m 1 1/2"""</v>
          </cell>
          <cell r="C471" t="str">
            <v>UN</v>
          </cell>
          <cell r="D471">
            <v>551040.1</v>
          </cell>
          <cell r="E471">
            <v>0</v>
          </cell>
          <cell r="F471" t="str">
            <v>CAMBIO EN EL APU Y RENDIMIENTOS</v>
          </cell>
          <cell r="G471" t="str">
            <v>N</v>
          </cell>
        </row>
        <row r="472">
          <cell r="A472">
            <v>203012007</v>
          </cell>
          <cell r="B472" t="str">
            <v>"Cortas 0.0 m hasta 6.0 m en 2"""</v>
          </cell>
          <cell r="C472" t="str">
            <v>UN</v>
          </cell>
          <cell r="D472">
            <v>578842.12</v>
          </cell>
          <cell r="E472">
            <v>0</v>
          </cell>
          <cell r="F472" t="str">
            <v>CAMBIO EN EL APU Y RENDIMIENTOS</v>
          </cell>
          <cell r="G472" t="str">
            <v>N</v>
          </cell>
        </row>
        <row r="473">
          <cell r="A473">
            <v>203012008</v>
          </cell>
          <cell r="B473" t="str">
            <v>"Largas/atravesadas 6-20 ML en 2"""</v>
          </cell>
          <cell r="C473" t="str">
            <v>UN</v>
          </cell>
          <cell r="D473">
            <v>746754.98</v>
          </cell>
          <cell r="E473">
            <v>0</v>
          </cell>
          <cell r="F473" t="str">
            <v>CAMBIO EN EL APU Y RENDIMIENTOS</v>
          </cell>
          <cell r="G473" t="str">
            <v>N</v>
          </cell>
        </row>
        <row r="474">
          <cell r="A474">
            <v>203013</v>
          </cell>
          <cell r="B474" t="str">
            <v>Cajas para medidores</v>
          </cell>
          <cell r="D474">
            <v>0</v>
          </cell>
          <cell r="E474">
            <v>0</v>
          </cell>
        </row>
        <row r="475">
          <cell r="A475">
            <v>203013001</v>
          </cell>
          <cell r="B475" t="str">
            <v>"Cajas para medidores 1 1/2"""</v>
          </cell>
          <cell r="C475" t="str">
            <v>UN</v>
          </cell>
          <cell r="D475">
            <v>385379.06</v>
          </cell>
          <cell r="E475">
            <v>0</v>
          </cell>
          <cell r="F475" t="str">
            <v>CAMBIO EN EL APU Y RENDIMIENTOS</v>
          </cell>
          <cell r="G475" t="str">
            <v>N</v>
          </cell>
        </row>
        <row r="476">
          <cell r="A476">
            <v>203013002</v>
          </cell>
          <cell r="B476" t="str">
            <v>"Cajas para medidores 2"""</v>
          </cell>
          <cell r="C476" t="str">
            <v>UN</v>
          </cell>
          <cell r="D476">
            <v>456923.97</v>
          </cell>
          <cell r="E476">
            <v>0</v>
          </cell>
          <cell r="F476" t="str">
            <v>CAMBIO EN EL APU Y RENDIMIENTOS</v>
          </cell>
          <cell r="G476" t="str">
            <v>N</v>
          </cell>
        </row>
        <row r="477">
          <cell r="A477">
            <v>203013003</v>
          </cell>
          <cell r="B477" t="str">
            <v>"Cajas para medidores 3"""</v>
          </cell>
          <cell r="C477" t="str">
            <v>UN</v>
          </cell>
          <cell r="D477">
            <v>508985.52</v>
          </cell>
          <cell r="E477">
            <v>0</v>
          </cell>
          <cell r="F477" t="str">
            <v>CAMBIO EN EL APU Y RENDIMIENTOS</v>
          </cell>
          <cell r="G477" t="str">
            <v>N</v>
          </cell>
        </row>
        <row r="478">
          <cell r="A478">
            <v>203013004</v>
          </cell>
          <cell r="B478" t="str">
            <v>"Cajas para medidores 4"""</v>
          </cell>
          <cell r="C478" t="str">
            <v>UN</v>
          </cell>
          <cell r="D478">
            <v>605441.39</v>
          </cell>
          <cell r="E478">
            <v>0</v>
          </cell>
          <cell r="F478" t="str">
            <v>CAMBIO EN EL APU Y RENDIMIENTOS</v>
          </cell>
          <cell r="G478" t="str">
            <v>N</v>
          </cell>
        </row>
        <row r="479">
          <cell r="A479">
            <v>203013005</v>
          </cell>
          <cell r="B479" t="str">
            <v>"Cajas para medidores 6"""</v>
          </cell>
          <cell r="C479" t="str">
            <v>UN</v>
          </cell>
          <cell r="D479">
            <v>678211.8</v>
          </cell>
          <cell r="E479">
            <v>0</v>
          </cell>
          <cell r="F479" t="str">
            <v>CAMBIO EN EL APU Y RENDIMIENTOS</v>
          </cell>
          <cell r="G479" t="str">
            <v>N</v>
          </cell>
        </row>
        <row r="480">
          <cell r="A480">
            <v>203014</v>
          </cell>
          <cell r="B480" t="str">
            <v>Instalación medidores</v>
          </cell>
          <cell r="D480">
            <v>0</v>
          </cell>
          <cell r="E480">
            <v>0</v>
          </cell>
        </row>
        <row r="481">
          <cell r="A481">
            <v>203014001</v>
          </cell>
          <cell r="B481" t="str">
            <v>"Instalac. medidor 1/2"" no incluye acom</v>
          </cell>
          <cell r="C481" t="str">
            <v>UN</v>
          </cell>
          <cell r="D481">
            <v>23781.69</v>
          </cell>
          <cell r="E481">
            <v>0</v>
          </cell>
          <cell r="F481" t="str">
            <v>CAMBIO EN EL APU</v>
          </cell>
          <cell r="G481" t="str">
            <v>N</v>
          </cell>
        </row>
        <row r="482">
          <cell r="A482">
            <v>203014002</v>
          </cell>
          <cell r="B482" t="str">
            <v>"Instalac. medidor 3/4"" no incluye acom</v>
          </cell>
          <cell r="C482" t="str">
            <v>UN</v>
          </cell>
          <cell r="D482">
            <v>23781.69</v>
          </cell>
          <cell r="E482">
            <v>0</v>
          </cell>
          <cell r="F482" t="str">
            <v>CAMBIO EN EL APU</v>
          </cell>
          <cell r="G482" t="str">
            <v>N</v>
          </cell>
        </row>
        <row r="483">
          <cell r="A483">
            <v>203014003</v>
          </cell>
          <cell r="B483" t="str">
            <v>"Instalac. medidor 1"" no incluye acomet</v>
          </cell>
          <cell r="C483" t="str">
            <v>UN</v>
          </cell>
          <cell r="D483">
            <v>27179.08</v>
          </cell>
          <cell r="E483">
            <v>0</v>
          </cell>
          <cell r="F483" t="str">
            <v>CAMBIO EN EL APU</v>
          </cell>
          <cell r="G483" t="str">
            <v>N</v>
          </cell>
        </row>
        <row r="484">
          <cell r="A484">
            <v>203015</v>
          </cell>
          <cell r="B484" t="str">
            <v>Reparación acometidas acueducto</v>
          </cell>
          <cell r="D484">
            <v>0</v>
          </cell>
          <cell r="E484">
            <v>0</v>
          </cell>
        </row>
        <row r="485">
          <cell r="A485">
            <v>203015001</v>
          </cell>
          <cell r="B485" t="str">
            <v>"Reparación acometidas acueducto D 1/2""</v>
          </cell>
          <cell r="C485" t="str">
            <v>UN</v>
          </cell>
          <cell r="D485">
            <v>21929.39</v>
          </cell>
          <cell r="E485">
            <v>0</v>
          </cell>
          <cell r="F485" t="str">
            <v>SIN CAMBIOS</v>
          </cell>
          <cell r="G485" t="str">
            <v>N</v>
          </cell>
        </row>
        <row r="486">
          <cell r="A486">
            <v>203015002</v>
          </cell>
          <cell r="B486" t="str">
            <v>"Reparación acometidas acueducto D 3/4""</v>
          </cell>
          <cell r="C486" t="str">
            <v>UN</v>
          </cell>
          <cell r="D486">
            <v>25067.39</v>
          </cell>
          <cell r="E486">
            <v>0</v>
          </cell>
          <cell r="F486" t="str">
            <v>CAMBIO EN EL APU</v>
          </cell>
          <cell r="G486" t="str">
            <v>N</v>
          </cell>
        </row>
        <row r="487">
          <cell r="A487">
            <v>203016</v>
          </cell>
          <cell r="B487" t="str">
            <v>Inst acomet medid piso perf subt gat/top</v>
          </cell>
          <cell r="D487">
            <v>0</v>
          </cell>
          <cell r="E487">
            <v>0</v>
          </cell>
        </row>
        <row r="488">
          <cell r="A488">
            <v>203016001</v>
          </cell>
          <cell r="B488" t="str">
            <v>"Largas o atravesadas 6 hasta 20m 1/2"""</v>
          </cell>
          <cell r="C488" t="str">
            <v>UN</v>
          </cell>
          <cell r="D488">
            <v>451887.45</v>
          </cell>
          <cell r="E488">
            <v>0</v>
          </cell>
          <cell r="F488" t="str">
            <v>CAMBIO EN EL APU</v>
          </cell>
          <cell r="G488" t="str">
            <v>P</v>
          </cell>
        </row>
        <row r="489">
          <cell r="A489">
            <v>203016002</v>
          </cell>
          <cell r="B489" t="str">
            <v>"Largas o atravesadas 6 hasta 20m 3/4"""</v>
          </cell>
          <cell r="C489" t="str">
            <v>UN</v>
          </cell>
          <cell r="D489">
            <v>519069.3</v>
          </cell>
          <cell r="E489">
            <v>0</v>
          </cell>
          <cell r="F489" t="str">
            <v>CAMBIO EN EL APU</v>
          </cell>
          <cell r="G489" t="str">
            <v>P</v>
          </cell>
        </row>
        <row r="490">
          <cell r="A490">
            <v>203016003</v>
          </cell>
          <cell r="B490" t="str">
            <v>"Largas/atravesadas 6.0m hasta 20.0m 1""</v>
          </cell>
          <cell r="C490" t="str">
            <v>UN</v>
          </cell>
          <cell r="D490">
            <v>630013.46</v>
          </cell>
          <cell r="E490">
            <v>0</v>
          </cell>
          <cell r="F490" t="str">
            <v>CAMBIO EN EL APU</v>
          </cell>
          <cell r="G490" t="str">
            <v>P</v>
          </cell>
        </row>
        <row r="491">
          <cell r="A491">
            <v>203016004</v>
          </cell>
          <cell r="B491" t="str">
            <v>"Largas/atravesadas 6-20m 1 1/2"""</v>
          </cell>
          <cell r="C491" t="str">
            <v>UN</v>
          </cell>
          <cell r="D491">
            <v>597941.41</v>
          </cell>
          <cell r="E491">
            <v>0</v>
          </cell>
          <cell r="F491" t="str">
            <v>CAMBIO EN EL APU</v>
          </cell>
          <cell r="G491" t="str">
            <v>P</v>
          </cell>
        </row>
        <row r="492">
          <cell r="A492">
            <v>203016005</v>
          </cell>
          <cell r="B492" t="str">
            <v>"Largas/atravesadas 6.0m hasta 20.0m 2""</v>
          </cell>
          <cell r="C492" t="str">
            <v>UN</v>
          </cell>
          <cell r="D492">
            <v>643004.27</v>
          </cell>
          <cell r="E492">
            <v>0</v>
          </cell>
          <cell r="F492" t="str">
            <v>CAMBIO EN EL APU</v>
          </cell>
          <cell r="G492" t="str">
            <v>P</v>
          </cell>
        </row>
        <row r="493">
          <cell r="A493">
            <v>203017</v>
          </cell>
          <cell r="B493" t="str">
            <v>Instalación macro medidores electromanet</v>
          </cell>
          <cell r="D493">
            <v>0</v>
          </cell>
          <cell r="E493">
            <v>0</v>
          </cell>
        </row>
        <row r="494">
          <cell r="A494">
            <v>203017001</v>
          </cell>
          <cell r="B494" t="str">
            <v>"Instalación macro medidor 3"" electroma</v>
          </cell>
          <cell r="C494" t="str">
            <v>UN</v>
          </cell>
          <cell r="D494">
            <v>163148.57999999999</v>
          </cell>
          <cell r="E494">
            <v>0</v>
          </cell>
          <cell r="F494" t="str">
            <v>CAMBIO EN EL APU</v>
          </cell>
          <cell r="G494" t="str">
            <v>P</v>
          </cell>
        </row>
        <row r="495">
          <cell r="A495">
            <v>203017002</v>
          </cell>
          <cell r="B495" t="str">
            <v>"Instalación macro medidor 4"" electroma</v>
          </cell>
          <cell r="C495" t="str">
            <v>UN</v>
          </cell>
          <cell r="D495">
            <v>208072.58</v>
          </cell>
          <cell r="E495">
            <v>0</v>
          </cell>
          <cell r="F495" t="str">
            <v>CAMBIO EN LOS RENDIMIENTOS</v>
          </cell>
          <cell r="G495" t="str">
            <v>P</v>
          </cell>
        </row>
        <row r="496">
          <cell r="A496">
            <v>203017003</v>
          </cell>
          <cell r="B496" t="str">
            <v>"Instalación macro medidor 6"" electroma</v>
          </cell>
          <cell r="C496" t="str">
            <v>UN</v>
          </cell>
          <cell r="D496">
            <v>238278.06</v>
          </cell>
          <cell r="E496">
            <v>0</v>
          </cell>
          <cell r="F496" t="str">
            <v>CAMBIO EN LOS RENDIMIENTOS</v>
          </cell>
          <cell r="G496" t="str">
            <v>P</v>
          </cell>
        </row>
        <row r="497">
          <cell r="A497">
            <v>203017004</v>
          </cell>
          <cell r="B497" t="str">
            <v>"Instalación macro medidor 12"" electrom</v>
          </cell>
          <cell r="C497" t="str">
            <v>UN</v>
          </cell>
          <cell r="D497">
            <v>476513</v>
          </cell>
          <cell r="E497">
            <v>0</v>
          </cell>
          <cell r="F497" t="str">
            <v>CAMBIO EN LOS RENDIMIENTOS</v>
          </cell>
          <cell r="G497" t="str">
            <v>P</v>
          </cell>
        </row>
        <row r="498">
          <cell r="A498">
            <v>203017006</v>
          </cell>
          <cell r="B498" t="str">
            <v>"Instalación macro medidor12"" electroma</v>
          </cell>
          <cell r="C498" t="str">
            <v>UN</v>
          </cell>
          <cell r="D498">
            <v>0</v>
          </cell>
          <cell r="E498">
            <v>0</v>
          </cell>
          <cell r="F498" t="str">
            <v>CAMBIO EN EL APU</v>
          </cell>
          <cell r="G498" t="str">
            <v>P</v>
          </cell>
        </row>
        <row r="499">
          <cell r="A499">
            <v>203017010</v>
          </cell>
          <cell r="B499" t="str">
            <v>"Niple Ha ,D de 12"" L=0.30 m"</v>
          </cell>
          <cell r="C499" t="str">
            <v>UN</v>
          </cell>
          <cell r="D499">
            <v>0</v>
          </cell>
          <cell r="E499">
            <v>0</v>
          </cell>
          <cell r="F499" t="str">
            <v>CAMBIO EN EL APU</v>
          </cell>
          <cell r="G499" t="str">
            <v>P</v>
          </cell>
        </row>
        <row r="500">
          <cell r="A500">
            <v>204</v>
          </cell>
          <cell r="B500" t="str">
            <v>INSTALACION ESTACION REDUCTORA PRESION</v>
          </cell>
          <cell r="D500">
            <v>0</v>
          </cell>
          <cell r="E500">
            <v>0</v>
          </cell>
        </row>
        <row r="501">
          <cell r="A501">
            <v>204001</v>
          </cell>
          <cell r="B501" t="str">
            <v>Sumin-Inst estac redu pres+acc cám+prueb</v>
          </cell>
          <cell r="D501">
            <v>0</v>
          </cell>
          <cell r="E501">
            <v>0</v>
          </cell>
        </row>
        <row r="502">
          <cell r="A502">
            <v>204001002</v>
          </cell>
          <cell r="B502" t="str">
            <v>"Sumin-Instal estación redu pres D4"""</v>
          </cell>
          <cell r="C502" t="str">
            <v>UN</v>
          </cell>
          <cell r="D502">
            <v>13267063.109999999</v>
          </cell>
          <cell r="E502">
            <v>0</v>
          </cell>
          <cell r="F502" t="str">
            <v>SIN CAMBIOS</v>
          </cell>
          <cell r="G502" t="str">
            <v>N</v>
          </cell>
        </row>
        <row r="503">
          <cell r="A503">
            <v>204001003</v>
          </cell>
          <cell r="B503" t="str">
            <v>"Sumin-Instal estación redu pres D6"""</v>
          </cell>
          <cell r="C503" t="str">
            <v>UN</v>
          </cell>
          <cell r="D503">
            <v>23655367.109999999</v>
          </cell>
          <cell r="E503">
            <v>0</v>
          </cell>
          <cell r="F503" t="str">
            <v>SIN CAMBIOS</v>
          </cell>
          <cell r="G503" t="str">
            <v>N</v>
          </cell>
        </row>
        <row r="504">
          <cell r="A504">
            <v>205</v>
          </cell>
          <cell r="B504" t="str">
            <v>ACOMETIDAS DOMICILIARIAS ACUED.PROVIS.</v>
          </cell>
          <cell r="D504">
            <v>0</v>
          </cell>
          <cell r="E504">
            <v>0</v>
          </cell>
        </row>
        <row r="505">
          <cell r="A505">
            <v>205001</v>
          </cell>
          <cell r="B505" t="str">
            <v>"Inst acometida provis. medidor de 1/2""</v>
          </cell>
          <cell r="D505">
            <v>0</v>
          </cell>
          <cell r="E505">
            <v>0</v>
          </cell>
        </row>
        <row r="506">
          <cell r="A506">
            <v>205001001</v>
          </cell>
          <cell r="B506" t="str">
            <v>Acometida corta de 0.0 m a 6.0 m</v>
          </cell>
          <cell r="C506" t="str">
            <v>UN</v>
          </cell>
          <cell r="D506">
            <v>265088.7</v>
          </cell>
          <cell r="E506">
            <v>0</v>
          </cell>
          <cell r="F506" t="str">
            <v>SIN CAMBIOS</v>
          </cell>
          <cell r="G506" t="str">
            <v>N</v>
          </cell>
        </row>
        <row r="507">
          <cell r="A507">
            <v>205001002</v>
          </cell>
          <cell r="B507" t="str">
            <v>Acometida Larga de 6.0 m hasta 20.0 m</v>
          </cell>
          <cell r="C507" t="str">
            <v>UN</v>
          </cell>
          <cell r="D507">
            <v>274925.7</v>
          </cell>
          <cell r="E507">
            <v>0</v>
          </cell>
          <cell r="F507" t="str">
            <v>SIN CAMBIOS</v>
          </cell>
          <cell r="G507" t="str">
            <v>N</v>
          </cell>
        </row>
        <row r="508">
          <cell r="A508">
            <v>205002</v>
          </cell>
          <cell r="B508" t="str">
            <v>"Inst. acometida provis. medidor de 3/4"</v>
          </cell>
          <cell r="D508">
            <v>0</v>
          </cell>
          <cell r="E508">
            <v>0</v>
          </cell>
        </row>
        <row r="509">
          <cell r="A509">
            <v>205002001</v>
          </cell>
          <cell r="B509" t="str">
            <v>Acometida corta de 0.0 m hasta 6.0 m</v>
          </cell>
          <cell r="C509" t="str">
            <v>UN</v>
          </cell>
          <cell r="D509">
            <v>278323.55</v>
          </cell>
          <cell r="E509">
            <v>0</v>
          </cell>
          <cell r="F509" t="str">
            <v>CAMBIO EN EL APU Y RENDIMIENTOS</v>
          </cell>
          <cell r="G509" t="str">
            <v>N</v>
          </cell>
        </row>
        <row r="510">
          <cell r="A510">
            <v>205002002</v>
          </cell>
          <cell r="B510" t="str">
            <v>Acometida Larga de 6.0 m hasta 20.0 m</v>
          </cell>
          <cell r="C510" t="str">
            <v>UN</v>
          </cell>
          <cell r="D510">
            <v>335035.55</v>
          </cell>
          <cell r="E510">
            <v>0</v>
          </cell>
          <cell r="F510" t="str">
            <v>CAMBIO EN EL APU Y RENDIMIENTOS</v>
          </cell>
          <cell r="G510" t="str">
            <v>N</v>
          </cell>
        </row>
        <row r="511">
          <cell r="A511">
            <v>301</v>
          </cell>
          <cell r="B511" t="str">
            <v>POZOS INSPECCION</v>
          </cell>
          <cell r="D511">
            <v>0</v>
          </cell>
          <cell r="E511">
            <v>0</v>
          </cell>
        </row>
        <row r="512">
          <cell r="A512">
            <v>301001</v>
          </cell>
          <cell r="B512" t="str">
            <v>Placa circular cubierta para pozo</v>
          </cell>
          <cell r="D512">
            <v>0</v>
          </cell>
          <cell r="E512">
            <v>0</v>
          </cell>
        </row>
        <row r="513">
          <cell r="A513">
            <v>301001001</v>
          </cell>
          <cell r="B513" t="str">
            <v>Inst plac cubta circ E0.25m D1.70m cilín</v>
          </cell>
          <cell r="C513" t="str">
            <v>UN</v>
          </cell>
          <cell r="D513">
            <v>27603.9</v>
          </cell>
          <cell r="E513">
            <v>0</v>
          </cell>
          <cell r="F513" t="str">
            <v>SIN CAMBIOS</v>
          </cell>
          <cell r="G513" t="str">
            <v>N</v>
          </cell>
        </row>
        <row r="514">
          <cell r="A514">
            <v>301001002</v>
          </cell>
          <cell r="B514" t="str">
            <v>Inst plac cubta circ D1.0m D0.7m cónica</v>
          </cell>
          <cell r="C514" t="str">
            <v>UN</v>
          </cell>
          <cell r="D514">
            <v>27603.9</v>
          </cell>
          <cell r="E514">
            <v>0</v>
          </cell>
          <cell r="F514" t="str">
            <v>CAMBIO EN EL APU Y RENDIMIENTOS</v>
          </cell>
          <cell r="G514" t="str">
            <v>N</v>
          </cell>
        </row>
        <row r="515">
          <cell r="A515">
            <v>301001003</v>
          </cell>
          <cell r="B515" t="str">
            <v>Inst plac cub circ D1.0m+arobas 1-2 cóni</v>
          </cell>
          <cell r="C515" t="str">
            <v>UN</v>
          </cell>
          <cell r="D515">
            <v>27603.9</v>
          </cell>
          <cell r="E515">
            <v>0</v>
          </cell>
          <cell r="F515" t="str">
            <v>CAMBIO EN EL APU Y RENDIMIENTOS</v>
          </cell>
          <cell r="G515" t="str">
            <v>N</v>
          </cell>
        </row>
        <row r="516">
          <cell r="A516">
            <v>301001004</v>
          </cell>
          <cell r="B516" t="str">
            <v>Placa circular cubierta pozo e=0.25m</v>
          </cell>
          <cell r="C516" t="str">
            <v>UN</v>
          </cell>
          <cell r="D516">
            <v>380866.48</v>
          </cell>
          <cell r="E516">
            <v>0</v>
          </cell>
          <cell r="F516" t="str">
            <v>SIN CAMBIOS</v>
          </cell>
          <cell r="G516" t="str">
            <v>P</v>
          </cell>
        </row>
        <row r="517">
          <cell r="A517">
            <v>301002</v>
          </cell>
          <cell r="B517" t="str">
            <v>Cilindro para Pozos Inspección</v>
          </cell>
          <cell r="D517">
            <v>0</v>
          </cell>
          <cell r="E517">
            <v>0</v>
          </cell>
        </row>
        <row r="518">
          <cell r="A518">
            <v>301002001</v>
          </cell>
          <cell r="B518" t="str">
            <v>Cilindro para pozo insp D1.20m e=0.20m</v>
          </cell>
          <cell r="C518" t="str">
            <v>M</v>
          </cell>
          <cell r="D518">
            <v>324445.25</v>
          </cell>
          <cell r="E518">
            <v>0</v>
          </cell>
          <cell r="F518" t="str">
            <v>SIN CAMBIOS</v>
          </cell>
          <cell r="G518" t="str">
            <v>N</v>
          </cell>
        </row>
        <row r="519">
          <cell r="A519">
            <v>301002002</v>
          </cell>
          <cell r="B519" t="str">
            <v>Cilindro para pozo insp D=1.20 m e=0.37m</v>
          </cell>
          <cell r="C519" t="str">
            <v>M</v>
          </cell>
          <cell r="D519">
            <v>447108.76</v>
          </cell>
          <cell r="E519">
            <v>0</v>
          </cell>
          <cell r="F519" t="str">
            <v>CAMBIO EN EL APU</v>
          </cell>
          <cell r="G519" t="str">
            <v>N</v>
          </cell>
        </row>
        <row r="520">
          <cell r="A520">
            <v>301002003</v>
          </cell>
          <cell r="B520" t="str">
            <v>Cilindro para pozo insp D1.50m e=0.25m</v>
          </cell>
          <cell r="C520" t="str">
            <v>M</v>
          </cell>
          <cell r="D520">
            <v>449173.93</v>
          </cell>
          <cell r="E520">
            <v>0</v>
          </cell>
          <cell r="F520" t="str">
            <v>CAMBIO EN EL APU</v>
          </cell>
          <cell r="G520" t="str">
            <v>N</v>
          </cell>
        </row>
        <row r="521">
          <cell r="A521">
            <v>301002004</v>
          </cell>
          <cell r="B521" t="str">
            <v>Cilindro para pozo insp D1.50m e=0.37m</v>
          </cell>
          <cell r="C521" t="str">
            <v>M</v>
          </cell>
          <cell r="D521">
            <v>623699.37</v>
          </cell>
          <cell r="E521">
            <v>0</v>
          </cell>
          <cell r="F521" t="str">
            <v>CAMBIO EN EL APU</v>
          </cell>
          <cell r="G521" t="str">
            <v>N</v>
          </cell>
        </row>
        <row r="522">
          <cell r="A522">
            <v>301002005</v>
          </cell>
          <cell r="B522" t="str">
            <v>Cilindro para pozo insp D1.80m e=0.25m</v>
          </cell>
          <cell r="C522" t="str">
            <v>M</v>
          </cell>
          <cell r="D522">
            <v>560768.61</v>
          </cell>
          <cell r="E522">
            <v>0</v>
          </cell>
          <cell r="F522" t="str">
            <v>CAMBIO EN EL APU</v>
          </cell>
          <cell r="G522" t="str">
            <v>N</v>
          </cell>
        </row>
        <row r="523">
          <cell r="A523">
            <v>301002006</v>
          </cell>
          <cell r="B523" t="str">
            <v>Cilindro para pozo insp D1.80m e=0.37m</v>
          </cell>
          <cell r="C523" t="str">
            <v>M</v>
          </cell>
          <cell r="D523">
            <v>838961.92</v>
          </cell>
          <cell r="E523">
            <v>0</v>
          </cell>
          <cell r="F523" t="str">
            <v>CAMBIO EN EL APU</v>
          </cell>
          <cell r="G523" t="str">
            <v>N</v>
          </cell>
        </row>
        <row r="524">
          <cell r="A524">
            <v>301003</v>
          </cell>
          <cell r="B524" t="str">
            <v>Cámaras Caída</v>
          </cell>
          <cell r="D524">
            <v>0</v>
          </cell>
          <cell r="E524">
            <v>0</v>
          </cell>
        </row>
        <row r="525">
          <cell r="A525">
            <v>301003001</v>
          </cell>
          <cell r="B525" t="str">
            <v>En tub concr sin refuerzo anillos caucho</v>
          </cell>
          <cell r="D525">
            <v>0</v>
          </cell>
          <cell r="E525">
            <v>0</v>
          </cell>
        </row>
        <row r="526">
          <cell r="A526">
            <v>301003001001</v>
          </cell>
          <cell r="B526" t="str">
            <v>"Bajantes en D=8"""</v>
          </cell>
          <cell r="C526" t="str">
            <v>M</v>
          </cell>
          <cell r="D526">
            <v>521933.66</v>
          </cell>
          <cell r="E526">
            <v>0</v>
          </cell>
          <cell r="F526" t="str">
            <v>SIN CAMBIOS</v>
          </cell>
          <cell r="G526" t="str">
            <v>P</v>
          </cell>
        </row>
        <row r="527">
          <cell r="A527">
            <v>301003001002</v>
          </cell>
          <cell r="B527" t="str">
            <v>"Bajantes en D=12"""</v>
          </cell>
          <cell r="C527" t="str">
            <v>M</v>
          </cell>
          <cell r="D527">
            <v>579088.67000000004</v>
          </cell>
          <cell r="E527">
            <v>0</v>
          </cell>
          <cell r="F527" t="str">
            <v>SIN CAMBIOS</v>
          </cell>
          <cell r="G527" t="str">
            <v>P</v>
          </cell>
        </row>
        <row r="528">
          <cell r="A528">
            <v>301003001003</v>
          </cell>
          <cell r="B528" t="str">
            <v>"Bajantes en D=16"""</v>
          </cell>
          <cell r="C528" t="str">
            <v>M</v>
          </cell>
          <cell r="D528">
            <v>931609.68</v>
          </cell>
          <cell r="E528">
            <v>0</v>
          </cell>
          <cell r="F528" t="str">
            <v>SIN CAMBIOS</v>
          </cell>
          <cell r="G528" t="str">
            <v>P</v>
          </cell>
        </row>
        <row r="529">
          <cell r="A529">
            <v>301003002</v>
          </cell>
          <cell r="B529" t="str">
            <v>En tubería gres, con anillo caucho</v>
          </cell>
          <cell r="D529">
            <v>0</v>
          </cell>
          <cell r="E529">
            <v>0</v>
          </cell>
        </row>
        <row r="530">
          <cell r="A530">
            <v>301003002001</v>
          </cell>
          <cell r="B530" t="str">
            <v>"Bajantes en D=8"""</v>
          </cell>
          <cell r="C530" t="str">
            <v>M</v>
          </cell>
          <cell r="D530">
            <v>106192.43</v>
          </cell>
          <cell r="E530">
            <v>0</v>
          </cell>
          <cell r="F530" t="str">
            <v>SIN CAMBIOS</v>
          </cell>
          <cell r="G530" t="str">
            <v>P</v>
          </cell>
        </row>
        <row r="531">
          <cell r="A531">
            <v>301003002002</v>
          </cell>
          <cell r="B531" t="str">
            <v>"Bajantes en D=12"""</v>
          </cell>
          <cell r="C531" t="str">
            <v>M</v>
          </cell>
          <cell r="D531">
            <v>0</v>
          </cell>
          <cell r="E531">
            <v>0</v>
          </cell>
          <cell r="F531" t="str">
            <v>CAMBIO EN EL APU</v>
          </cell>
          <cell r="G531" t="str">
            <v>P</v>
          </cell>
        </row>
        <row r="532">
          <cell r="A532">
            <v>301003002003</v>
          </cell>
          <cell r="B532" t="str">
            <v>"Bajantes en D=16"""</v>
          </cell>
          <cell r="C532" t="str">
            <v>M</v>
          </cell>
          <cell r="D532">
            <v>0</v>
          </cell>
          <cell r="E532">
            <v>0</v>
          </cell>
          <cell r="F532" t="str">
            <v>CAMBIO EN EL APU</v>
          </cell>
          <cell r="G532" t="str">
            <v>P</v>
          </cell>
        </row>
        <row r="533">
          <cell r="A533">
            <v>301003003</v>
          </cell>
          <cell r="B533" t="str">
            <v>En tuberías PVC para uso alcantarillado.</v>
          </cell>
          <cell r="D533">
            <v>0</v>
          </cell>
          <cell r="E533">
            <v>0</v>
          </cell>
        </row>
        <row r="534">
          <cell r="A534">
            <v>301003003001</v>
          </cell>
          <cell r="B534" t="str">
            <v>"Bajantes en D=8"""</v>
          </cell>
          <cell r="C534" t="str">
            <v>M</v>
          </cell>
          <cell r="D534">
            <v>392729.69</v>
          </cell>
          <cell r="E534">
            <v>0</v>
          </cell>
          <cell r="F534" t="str">
            <v>SIN CAMBIOS</v>
          </cell>
          <cell r="G534" t="str">
            <v>P</v>
          </cell>
        </row>
        <row r="535">
          <cell r="A535">
            <v>301003003002</v>
          </cell>
          <cell r="B535" t="str">
            <v>"Bajantes en D=12"""</v>
          </cell>
          <cell r="C535" t="str">
            <v>M</v>
          </cell>
          <cell r="D535">
            <v>484464.39</v>
          </cell>
          <cell r="E535">
            <v>0</v>
          </cell>
          <cell r="F535" t="str">
            <v>SIN CAMBIOS</v>
          </cell>
          <cell r="G535" t="str">
            <v>P</v>
          </cell>
        </row>
        <row r="536">
          <cell r="A536">
            <v>301003003003</v>
          </cell>
          <cell r="B536" t="str">
            <v>"Bajantes en D=16"""</v>
          </cell>
          <cell r="C536" t="str">
            <v>M</v>
          </cell>
          <cell r="D536">
            <v>839861.2</v>
          </cell>
          <cell r="E536">
            <v>0</v>
          </cell>
          <cell r="F536" t="str">
            <v>SIN CAMBIOS</v>
          </cell>
          <cell r="G536" t="str">
            <v>P</v>
          </cell>
        </row>
        <row r="537">
          <cell r="A537">
            <v>301004</v>
          </cell>
          <cell r="B537" t="str">
            <v>Base y cañuela</v>
          </cell>
          <cell r="C537" t="str">
            <v>UN</v>
          </cell>
          <cell r="D537">
            <v>646712.29</v>
          </cell>
          <cell r="E537">
            <v>0</v>
          </cell>
          <cell r="F537" t="str">
            <v>SIN CAMBIOS</v>
          </cell>
          <cell r="G537" t="str">
            <v>N</v>
          </cell>
        </row>
        <row r="538">
          <cell r="A538">
            <v>301005</v>
          </cell>
          <cell r="B538" t="str">
            <v>Cono Reducción para Pozos Inspección</v>
          </cell>
          <cell r="D538">
            <v>0</v>
          </cell>
          <cell r="E538">
            <v>0</v>
          </cell>
        </row>
        <row r="539">
          <cell r="A539">
            <v>301005001</v>
          </cell>
          <cell r="B539" t="str">
            <v>Inst Cono Reduc Prefabri CR 28Mpa pozo.</v>
          </cell>
          <cell r="C539" t="str">
            <v>UN</v>
          </cell>
          <cell r="D539">
            <v>190186.18</v>
          </cell>
          <cell r="E539">
            <v>0</v>
          </cell>
          <cell r="F539" t="str">
            <v>SIN CAMBIOS</v>
          </cell>
          <cell r="G539" t="str">
            <v>N</v>
          </cell>
        </row>
        <row r="540">
          <cell r="A540">
            <v>301005002</v>
          </cell>
          <cell r="B540" t="str">
            <v>Inst Cono Redu Fabr insitu CR 35Mpa pozo</v>
          </cell>
          <cell r="C540" t="str">
            <v>UN</v>
          </cell>
          <cell r="D540">
            <v>646586.04</v>
          </cell>
          <cell r="E540">
            <v>0</v>
          </cell>
          <cell r="F540" t="str">
            <v>SIN CAMBIOS</v>
          </cell>
          <cell r="G540" t="str">
            <v>N</v>
          </cell>
        </row>
        <row r="541">
          <cell r="A541">
            <v>301006</v>
          </cell>
          <cell r="B541" t="str">
            <v>Tapa para pozo inspección</v>
          </cell>
          <cell r="D541">
            <v>0</v>
          </cell>
          <cell r="E541">
            <v>0</v>
          </cell>
        </row>
        <row r="542">
          <cell r="A542">
            <v>301006001</v>
          </cell>
          <cell r="B542" t="str">
            <v>Tapa para pozo inspección en concreto</v>
          </cell>
          <cell r="C542" t="str">
            <v>UN</v>
          </cell>
          <cell r="D542">
            <v>78434.3</v>
          </cell>
          <cell r="E542">
            <v>0</v>
          </cell>
          <cell r="F542" t="str">
            <v>CAMBIO EN EL APU</v>
          </cell>
          <cell r="G542" t="str">
            <v>N</v>
          </cell>
        </row>
        <row r="543">
          <cell r="A543">
            <v>301006002</v>
          </cell>
          <cell r="B543" t="str">
            <v>Tapa pozo insp Fe fund gris+núcleo conc</v>
          </cell>
          <cell r="C543" t="str">
            <v>UN</v>
          </cell>
          <cell r="D543">
            <v>131670</v>
          </cell>
          <cell r="E543">
            <v>0</v>
          </cell>
          <cell r="F543" t="str">
            <v>CAMBIO EN EL APU</v>
          </cell>
          <cell r="G543" t="str">
            <v>N</v>
          </cell>
        </row>
        <row r="544">
          <cell r="A544">
            <v>301007</v>
          </cell>
          <cell r="B544" t="str">
            <v>INST+SUMIN ESCALERA ACCESO ASTM A-36</v>
          </cell>
          <cell r="D544">
            <v>0</v>
          </cell>
          <cell r="E544">
            <v>0</v>
          </cell>
        </row>
        <row r="545">
          <cell r="A545">
            <v>301007001</v>
          </cell>
          <cell r="B545" t="str">
            <v>ESCALERA DE ACCESO - ASTM A-36 H&lt;=2.00</v>
          </cell>
          <cell r="C545" t="str">
            <v>UN</v>
          </cell>
          <cell r="D545">
            <v>268442</v>
          </cell>
          <cell r="E545">
            <v>0</v>
          </cell>
          <cell r="F545" t="str">
            <v>CAMBIO EN EL APU Y RENDIMIENTOS</v>
          </cell>
          <cell r="G545" t="str">
            <v>P</v>
          </cell>
        </row>
        <row r="546">
          <cell r="A546">
            <v>301007002</v>
          </cell>
          <cell r="B546" t="str">
            <v>ESCALERA ACCESO ASTM A-36 2.00&lt;H&lt;=3.00</v>
          </cell>
          <cell r="C546" t="str">
            <v>UN</v>
          </cell>
          <cell r="D546">
            <v>402454</v>
          </cell>
          <cell r="E546">
            <v>0</v>
          </cell>
          <cell r="F546" t="str">
            <v>CAMBIO EN EL APU Y RENDIMIENTOS</v>
          </cell>
          <cell r="G546" t="str">
            <v>P</v>
          </cell>
        </row>
        <row r="547">
          <cell r="A547">
            <v>301007003</v>
          </cell>
          <cell r="B547" t="str">
            <v>ESCALERA ACCESO ASTM A-36 3.00&lt;H&lt;=4.00</v>
          </cell>
          <cell r="C547" t="str">
            <v>UN</v>
          </cell>
          <cell r="D547">
            <v>536717</v>
          </cell>
          <cell r="E547">
            <v>0</v>
          </cell>
          <cell r="F547" t="str">
            <v>CAMBIO EN EL APU Y RENDIMIENTOS</v>
          </cell>
          <cell r="G547" t="str">
            <v>P</v>
          </cell>
        </row>
        <row r="548">
          <cell r="A548">
            <v>301007004</v>
          </cell>
          <cell r="B548" t="str">
            <v>ESCALERA ACCESO ASTM A-36 4.00&lt;H&lt;=6.00</v>
          </cell>
          <cell r="C548" t="str">
            <v>UN</v>
          </cell>
          <cell r="D548">
            <v>805075</v>
          </cell>
          <cell r="E548">
            <v>0</v>
          </cell>
          <cell r="F548" t="str">
            <v>CAMBIO EN EL APU Y RENDIMIENTOS</v>
          </cell>
          <cell r="G548" t="str">
            <v>P</v>
          </cell>
        </row>
        <row r="549">
          <cell r="A549">
            <v>301007005</v>
          </cell>
          <cell r="B549" t="str">
            <v>Pasos escal gato varilla corrug #6+ancla</v>
          </cell>
          <cell r="C549" t="str">
            <v>UN</v>
          </cell>
          <cell r="D549">
            <v>22784</v>
          </cell>
          <cell r="E549">
            <v>0</v>
          </cell>
          <cell r="F549" t="str">
            <v>CAMBIO EN EL APU Y RENDIMIENTOS</v>
          </cell>
          <cell r="G549" t="str">
            <v>P</v>
          </cell>
        </row>
        <row r="550">
          <cell r="A550">
            <v>301007006</v>
          </cell>
          <cell r="B550" t="str">
            <v>MANIJA ASTM A-36 Galvanizado en caliente</v>
          </cell>
          <cell r="C550" t="str">
            <v>UN</v>
          </cell>
          <cell r="D550">
            <v>3744.36</v>
          </cell>
          <cell r="E550">
            <v>0</v>
          </cell>
          <cell r="F550" t="str">
            <v>SIN CAMBIOS</v>
          </cell>
          <cell r="G550" t="str">
            <v>P</v>
          </cell>
        </row>
        <row r="551">
          <cell r="A551">
            <v>301007007</v>
          </cell>
          <cell r="B551" t="str">
            <v>Ancl talad+epóx Hilti Hit RE500/Equival</v>
          </cell>
          <cell r="C551" t="str">
            <v>UN</v>
          </cell>
          <cell r="D551">
            <v>15201.46</v>
          </cell>
          <cell r="E551">
            <v>0</v>
          </cell>
          <cell r="F551" t="str">
            <v>SIN CAMBIOS</v>
          </cell>
          <cell r="G551" t="str">
            <v>P</v>
          </cell>
        </row>
        <row r="552">
          <cell r="A552">
            <v>301007008</v>
          </cell>
          <cell r="B552" t="str">
            <v>"Anc talad+epóx Hilti Hit RE500/Equi 5/8</v>
          </cell>
          <cell r="C552" t="str">
            <v>UN</v>
          </cell>
          <cell r="D552">
            <v>20183.36</v>
          </cell>
          <cell r="E552">
            <v>0</v>
          </cell>
          <cell r="F552" t="str">
            <v>CONSULTORÍA UN</v>
          </cell>
          <cell r="G552" t="str">
            <v>P</v>
          </cell>
        </row>
        <row r="553">
          <cell r="A553">
            <v>301007009</v>
          </cell>
          <cell r="B553" t="str">
            <v>"Ancl talad+epóx Hilti Hit RE500/Equi 1"</v>
          </cell>
          <cell r="C553" t="str">
            <v>UN</v>
          </cell>
          <cell r="D553">
            <v>29465.200000000001</v>
          </cell>
          <cell r="E553">
            <v>0</v>
          </cell>
          <cell r="F553" t="str">
            <v>CONSULTORÍA UN</v>
          </cell>
          <cell r="G553" t="str">
            <v>P</v>
          </cell>
        </row>
        <row r="554">
          <cell r="A554">
            <v>301008</v>
          </cell>
          <cell r="B554" t="str">
            <v>Mantenimiento de cámaras de inspección</v>
          </cell>
          <cell r="D554">
            <v>0</v>
          </cell>
          <cell r="E554">
            <v>0</v>
          </cell>
        </row>
        <row r="555">
          <cell r="A555">
            <v>301008001</v>
          </cell>
          <cell r="B555" t="str">
            <v>Limpieza de cámara</v>
          </cell>
          <cell r="C555" t="str">
            <v>UN</v>
          </cell>
          <cell r="D555">
            <v>406974.03</v>
          </cell>
          <cell r="E555">
            <v>0</v>
          </cell>
          <cell r="F555" t="str">
            <v>CAMBIO EN EL APU Y RENDIMIENTOS</v>
          </cell>
          <cell r="G555" t="str">
            <v>P</v>
          </cell>
        </row>
        <row r="556">
          <cell r="A556">
            <v>302</v>
          </cell>
          <cell r="B556" t="str">
            <v>SUMIDEROS</v>
          </cell>
          <cell r="D556">
            <v>0</v>
          </cell>
          <cell r="E556">
            <v>0</v>
          </cell>
        </row>
        <row r="557">
          <cell r="A557">
            <v>302001</v>
          </cell>
          <cell r="B557" t="str">
            <v>SUMIDERO ALCANT COMBINADO-CAJA EN ANDEN</v>
          </cell>
          <cell r="C557" t="str">
            <v>UN</v>
          </cell>
          <cell r="D557">
            <v>4118352.68</v>
          </cell>
          <cell r="E557">
            <v>0</v>
          </cell>
          <cell r="F557" t="str">
            <v>APU REVISADO SEGÚN CANTIDADES REMITIDAS POR LA Z5</v>
          </cell>
          <cell r="G557" t="str">
            <v>N</v>
          </cell>
        </row>
        <row r="558">
          <cell r="A558">
            <v>302002</v>
          </cell>
          <cell r="B558" t="str">
            <v>SUMIDERO ALCANT COMBINADO-CAJA EN VÍA</v>
          </cell>
          <cell r="C558" t="str">
            <v>UN</v>
          </cell>
          <cell r="D558">
            <v>4118352.68</v>
          </cell>
          <cell r="E558">
            <v>0</v>
          </cell>
          <cell r="F558" t="str">
            <v>CAMBIO EN ESPECIFICACIÓN EC-302</v>
          </cell>
          <cell r="G558" t="str">
            <v>N</v>
          </cell>
        </row>
        <row r="559">
          <cell r="A559">
            <v>302003</v>
          </cell>
          <cell r="B559" t="str">
            <v>SUMIDERO ALCANT PLUVIAL-CAJA EN ANDÉN</v>
          </cell>
          <cell r="C559" t="str">
            <v>UN</v>
          </cell>
          <cell r="D559">
            <v>3220903.39</v>
          </cell>
          <cell r="E559">
            <v>0</v>
          </cell>
          <cell r="F559" t="str">
            <v>CAMBIO EN ESPECIFICACIÓN EC-302</v>
          </cell>
          <cell r="G559" t="str">
            <v>N</v>
          </cell>
        </row>
        <row r="560">
          <cell r="A560">
            <v>302004</v>
          </cell>
          <cell r="B560" t="str">
            <v>SUMIDERO ALCANT PLUVIAL-CAJA EN VÍA</v>
          </cell>
          <cell r="C560" t="str">
            <v>UN</v>
          </cell>
          <cell r="D560">
            <v>3220903.39</v>
          </cell>
          <cell r="E560">
            <v>0</v>
          </cell>
          <cell r="F560" t="str">
            <v>APU REVISADO SEGÚN CANTIDADES REMITIDAS POR LA Z5</v>
          </cell>
          <cell r="G560" t="str">
            <v>N</v>
          </cell>
        </row>
        <row r="561">
          <cell r="A561">
            <v>302005</v>
          </cell>
          <cell r="B561" t="str">
            <v>Sumidero Lateral Tipo SL -100A</v>
          </cell>
          <cell r="C561" t="str">
            <v>UN</v>
          </cell>
          <cell r="D561">
            <v>1161991.33</v>
          </cell>
          <cell r="E561">
            <v>0</v>
          </cell>
          <cell r="F561" t="str">
            <v>CAMBIO EN EL APU</v>
          </cell>
          <cell r="G561" t="str">
            <v>N</v>
          </cell>
        </row>
        <row r="562">
          <cell r="A562">
            <v>302006</v>
          </cell>
          <cell r="B562" t="str">
            <v>Sumidero Lateral Tipo SL -150A</v>
          </cell>
          <cell r="C562" t="str">
            <v>UN</v>
          </cell>
          <cell r="D562">
            <v>1679157.53</v>
          </cell>
          <cell r="E562">
            <v>0</v>
          </cell>
          <cell r="F562" t="str">
            <v>CAMBIO EN EL APU</v>
          </cell>
          <cell r="G562" t="str">
            <v>N</v>
          </cell>
        </row>
        <row r="563">
          <cell r="A563">
            <v>302007</v>
          </cell>
          <cell r="B563" t="str">
            <v>Sumidero Lateral Tipo SL -200A</v>
          </cell>
          <cell r="C563" t="str">
            <v>UN</v>
          </cell>
          <cell r="D563">
            <v>2166041.81</v>
          </cell>
          <cell r="E563">
            <v>0</v>
          </cell>
          <cell r="F563" t="str">
            <v>CAMBIO EN EL APU</v>
          </cell>
          <cell r="G563" t="str">
            <v>N</v>
          </cell>
        </row>
        <row r="564">
          <cell r="A564">
            <v>302008</v>
          </cell>
          <cell r="B564" t="str">
            <v>Sumidero Lateral Tipo SL -250A</v>
          </cell>
          <cell r="C564" t="str">
            <v>UN</v>
          </cell>
          <cell r="D564">
            <v>2214305.31</v>
          </cell>
          <cell r="E564">
            <v>0</v>
          </cell>
          <cell r="F564" t="str">
            <v>CAMBIO EN EL APU</v>
          </cell>
          <cell r="G564" t="str">
            <v>N</v>
          </cell>
        </row>
        <row r="565">
          <cell r="A565">
            <v>302009</v>
          </cell>
          <cell r="B565" t="str">
            <v>Sumidero Transversal ST-1</v>
          </cell>
          <cell r="C565" t="str">
            <v>M</v>
          </cell>
          <cell r="D565">
            <v>1094359.33</v>
          </cell>
          <cell r="E565">
            <v>0</v>
          </cell>
          <cell r="F565" t="str">
            <v>CAMBIO EN EL APU</v>
          </cell>
          <cell r="G565" t="str">
            <v>N</v>
          </cell>
        </row>
        <row r="566">
          <cell r="A566">
            <v>302010</v>
          </cell>
          <cell r="B566" t="str">
            <v>Sumidero Transversal ST-2</v>
          </cell>
          <cell r="C566" t="str">
            <v>M</v>
          </cell>
          <cell r="D566">
            <v>788353.92</v>
          </cell>
          <cell r="E566">
            <v>0</v>
          </cell>
          <cell r="F566" t="str">
            <v>CAMBIO EN EL APU</v>
          </cell>
          <cell r="G566" t="str">
            <v>N</v>
          </cell>
        </row>
        <row r="567">
          <cell r="A567">
            <v>302011</v>
          </cell>
          <cell r="B567" t="str">
            <v>Sumidero especial</v>
          </cell>
          <cell r="C567" t="str">
            <v>UN</v>
          </cell>
          <cell r="D567">
            <v>1955248.71</v>
          </cell>
          <cell r="E567">
            <v>0</v>
          </cell>
          <cell r="F567" t="str">
            <v>CAMBIO EN EL APU</v>
          </cell>
          <cell r="G567" t="str">
            <v>N</v>
          </cell>
        </row>
        <row r="568">
          <cell r="A568">
            <v>303</v>
          </cell>
          <cell r="B568" t="str">
            <v>INST. ACOMETIDA DOMICILIARIA ALCANTARILL</v>
          </cell>
          <cell r="D568">
            <v>0</v>
          </cell>
          <cell r="E568">
            <v>0</v>
          </cell>
        </row>
        <row r="569">
          <cell r="A569">
            <v>303001</v>
          </cell>
          <cell r="B569" t="str">
            <v>"Inst acometida domiciliaria alcant D6""</v>
          </cell>
          <cell r="C569" t="str">
            <v>M</v>
          </cell>
          <cell r="D569">
            <v>19695.54</v>
          </cell>
          <cell r="E569">
            <v>0</v>
          </cell>
          <cell r="F569" t="str">
            <v>SIN CAMBIOS</v>
          </cell>
          <cell r="G569" t="str">
            <v>N</v>
          </cell>
        </row>
        <row r="570">
          <cell r="A570">
            <v>303002</v>
          </cell>
          <cell r="B570" t="str">
            <v>"Inst acometida domiciliaria alcant D8""</v>
          </cell>
          <cell r="C570" t="str">
            <v>M</v>
          </cell>
          <cell r="D570">
            <v>25148.799999999999</v>
          </cell>
          <cell r="E570">
            <v>0</v>
          </cell>
          <cell r="F570" t="str">
            <v>SIN CAMBIOS</v>
          </cell>
          <cell r="G570" t="str">
            <v>N</v>
          </cell>
        </row>
        <row r="571">
          <cell r="A571">
            <v>303003</v>
          </cell>
          <cell r="B571" t="str">
            <v>"Conexión domiciliaria alcantarillado D6</v>
          </cell>
          <cell r="C571" t="str">
            <v>UN</v>
          </cell>
          <cell r="D571">
            <v>23087.85</v>
          </cell>
          <cell r="E571">
            <v>0</v>
          </cell>
          <cell r="F571" t="str">
            <v>SIN CAMBIOS</v>
          </cell>
          <cell r="G571" t="str">
            <v>N</v>
          </cell>
        </row>
        <row r="572">
          <cell r="A572">
            <v>303004</v>
          </cell>
          <cell r="B572" t="str">
            <v>"Conexión domiciliaria alcantarillado D8</v>
          </cell>
          <cell r="C572" t="str">
            <v>UN</v>
          </cell>
          <cell r="D572">
            <v>26835.74</v>
          </cell>
          <cell r="E572">
            <v>0</v>
          </cell>
          <cell r="F572" t="str">
            <v>SIN CAMBIOS</v>
          </cell>
          <cell r="G572" t="str">
            <v>N</v>
          </cell>
        </row>
        <row r="573">
          <cell r="A573">
            <v>303005</v>
          </cell>
          <cell r="B573" t="str">
            <v>"Reconstruc domociliar alcantarillado D6</v>
          </cell>
          <cell r="C573" t="str">
            <v>UN</v>
          </cell>
          <cell r="D573">
            <v>241195.22</v>
          </cell>
          <cell r="E573">
            <v>0</v>
          </cell>
          <cell r="F573" t="str">
            <v>SIN CAMBIOS</v>
          </cell>
          <cell r="G573" t="str">
            <v>N</v>
          </cell>
        </row>
        <row r="574">
          <cell r="A574">
            <v>303006</v>
          </cell>
          <cell r="B574" t="str">
            <v>"Reconstruc domociliar alcantarillado D8</v>
          </cell>
          <cell r="C574" t="str">
            <v>UN</v>
          </cell>
          <cell r="D574">
            <v>270948.25</v>
          </cell>
          <cell r="E574">
            <v>0</v>
          </cell>
          <cell r="F574" t="str">
            <v>SIN CAMBIOS</v>
          </cell>
          <cell r="G574" t="str">
            <v>N</v>
          </cell>
        </row>
        <row r="575">
          <cell r="A575">
            <v>303007</v>
          </cell>
          <cell r="B575" t="str">
            <v>"Instal acometida alcantarillado D10"""</v>
          </cell>
          <cell r="C575" t="str">
            <v>UN</v>
          </cell>
          <cell r="D575">
            <v>31469.48</v>
          </cell>
          <cell r="E575">
            <v>0</v>
          </cell>
          <cell r="F575" t="str">
            <v>SIN CAMBIOS</v>
          </cell>
          <cell r="G575" t="str">
            <v>P</v>
          </cell>
        </row>
        <row r="576">
          <cell r="A576">
            <v>303008</v>
          </cell>
          <cell r="B576" t="str">
            <v>"Instal acometida alcantarillado D12"""</v>
          </cell>
          <cell r="C576" t="str">
            <v>UN</v>
          </cell>
          <cell r="D576">
            <v>34811.01</v>
          </cell>
          <cell r="E576">
            <v>0</v>
          </cell>
          <cell r="F576" t="str">
            <v>SIN CAMBIOS</v>
          </cell>
          <cell r="G576" t="str">
            <v>P</v>
          </cell>
        </row>
        <row r="577">
          <cell r="A577">
            <v>303009</v>
          </cell>
          <cell r="B577" t="str">
            <v>"Conexión domiciliaria de alcant.D 10"""</v>
          </cell>
          <cell r="C577" t="str">
            <v>UN</v>
          </cell>
          <cell r="D577">
            <v>33430.94</v>
          </cell>
          <cell r="E577">
            <v>0</v>
          </cell>
          <cell r="F577" t="str">
            <v>SIN CAMBIOS</v>
          </cell>
          <cell r="G577" t="str">
            <v>P</v>
          </cell>
        </row>
        <row r="578">
          <cell r="A578">
            <v>303010</v>
          </cell>
          <cell r="B578" t="str">
            <v>"Conexión domiciliaria de alcant.D 12"""</v>
          </cell>
          <cell r="C578" t="str">
            <v>UN</v>
          </cell>
          <cell r="D578">
            <v>34828.57</v>
          </cell>
          <cell r="E578">
            <v>0</v>
          </cell>
          <cell r="F578" t="str">
            <v>CAMBIO EN EL APU Y RENDIMIENTOS</v>
          </cell>
          <cell r="G578" t="str">
            <v>P</v>
          </cell>
        </row>
        <row r="579">
          <cell r="A579">
            <v>304</v>
          </cell>
          <cell r="B579" t="str">
            <v>CÁMARAS/ESTRUCTURAS CONEX. ALCANTARILL.</v>
          </cell>
          <cell r="D579">
            <v>0</v>
          </cell>
          <cell r="E579">
            <v>0</v>
          </cell>
        </row>
        <row r="580">
          <cell r="A580">
            <v>304001</v>
          </cell>
          <cell r="B580" t="str">
            <v>Cámara o estructura conexión Tipo I</v>
          </cell>
          <cell r="D580">
            <v>0</v>
          </cell>
          <cell r="E580">
            <v>0</v>
          </cell>
        </row>
        <row r="581">
          <cell r="A581">
            <v>304001001</v>
          </cell>
          <cell r="B581" t="str">
            <v>Cámara o estructura conexión Tipo I 36</v>
          </cell>
          <cell r="D581">
            <v>0</v>
          </cell>
          <cell r="E581">
            <v>0</v>
          </cell>
        </row>
        <row r="582">
          <cell r="A582">
            <v>304001001001</v>
          </cell>
          <cell r="B582" t="str">
            <v>"Cámara/estruct conex T-I 36"" prof &lt;=3m</v>
          </cell>
          <cell r="C582" t="str">
            <v>UN</v>
          </cell>
          <cell r="D582">
            <v>5819657.6100000003</v>
          </cell>
          <cell r="E582">
            <v>0</v>
          </cell>
          <cell r="F582" t="str">
            <v>CAMBIO EN EL APU</v>
          </cell>
          <cell r="G582" t="str">
            <v>N</v>
          </cell>
        </row>
        <row r="583">
          <cell r="A583">
            <v>304001001002</v>
          </cell>
          <cell r="B583" t="str">
            <v>"Cámara/estruct conex T-I 36"" prof 3-6m</v>
          </cell>
          <cell r="C583" t="str">
            <v>UN</v>
          </cell>
          <cell r="D583">
            <v>6472313.96</v>
          </cell>
          <cell r="E583">
            <v>0</v>
          </cell>
          <cell r="F583" t="str">
            <v>SIN CAMBIOS</v>
          </cell>
          <cell r="G583" t="str">
            <v>N</v>
          </cell>
        </row>
        <row r="584">
          <cell r="A584">
            <v>304001001003</v>
          </cell>
          <cell r="B584" t="str">
            <v>"Cámara/estruct conex T-I 36"" prof 6-9m</v>
          </cell>
          <cell r="C584" t="str">
            <v>UN</v>
          </cell>
          <cell r="D584">
            <v>7127574.8200000003</v>
          </cell>
          <cell r="E584">
            <v>0</v>
          </cell>
          <cell r="F584" t="str">
            <v>SIN CAMBIOS</v>
          </cell>
          <cell r="G584" t="str">
            <v>N</v>
          </cell>
        </row>
        <row r="585">
          <cell r="A585">
            <v>304001002</v>
          </cell>
          <cell r="B585" t="str">
            <v>Cámara/estructura conexión T I 1.00 m</v>
          </cell>
          <cell r="D585">
            <v>0</v>
          </cell>
          <cell r="E585">
            <v>0</v>
          </cell>
        </row>
        <row r="586">
          <cell r="A586">
            <v>304001002001</v>
          </cell>
          <cell r="B586" t="str">
            <v>Cámara/estruct conex T-I 1,0m prof&lt;=3m</v>
          </cell>
          <cell r="C586" t="str">
            <v>UN</v>
          </cell>
          <cell r="D586">
            <v>5999888.4100000001</v>
          </cell>
          <cell r="E586">
            <v>0</v>
          </cell>
          <cell r="F586" t="str">
            <v>CAMBIO EN EL APU</v>
          </cell>
          <cell r="G586" t="str">
            <v>N</v>
          </cell>
        </row>
        <row r="587">
          <cell r="A587">
            <v>304001002002</v>
          </cell>
          <cell r="B587" t="str">
            <v>Cámara/estruct conex T-I 1,0m prof 3-6m</v>
          </cell>
          <cell r="C587" t="str">
            <v>UN</v>
          </cell>
          <cell r="D587">
            <v>6874043.3099999996</v>
          </cell>
          <cell r="E587">
            <v>0</v>
          </cell>
          <cell r="F587" t="str">
            <v>CAMBIO EN EL APU Y RENDIMIENTOS</v>
          </cell>
          <cell r="G587" t="str">
            <v>N</v>
          </cell>
        </row>
        <row r="588">
          <cell r="A588">
            <v>304001002003</v>
          </cell>
          <cell r="B588" t="str">
            <v>Cámara/estruct conex T-I 1,0m prof 6-9m</v>
          </cell>
          <cell r="C588" t="str">
            <v>UN</v>
          </cell>
          <cell r="D588">
            <v>7529304.1699999999</v>
          </cell>
          <cell r="E588">
            <v>0</v>
          </cell>
          <cell r="F588" t="str">
            <v>CAMBIO EN EL APU Y RENDIMIENTOS</v>
          </cell>
          <cell r="G588" t="str">
            <v>N</v>
          </cell>
        </row>
        <row r="589">
          <cell r="A589">
            <v>304001003</v>
          </cell>
          <cell r="B589" t="str">
            <v>Cámara/estructura conexión T I 1.10 m</v>
          </cell>
          <cell r="D589">
            <v>0</v>
          </cell>
          <cell r="E589">
            <v>0</v>
          </cell>
        </row>
        <row r="590">
          <cell r="A590">
            <v>304001003001</v>
          </cell>
          <cell r="B590" t="str">
            <v>Cámara/estruct conex T-I 1.10m prof &lt;=3m</v>
          </cell>
          <cell r="C590" t="str">
            <v>UN</v>
          </cell>
          <cell r="D590">
            <v>6198779.3499999996</v>
          </cell>
          <cell r="E590">
            <v>0</v>
          </cell>
          <cell r="F590" t="str">
            <v>CAMBIO EN EL APU</v>
          </cell>
          <cell r="G590" t="str">
            <v>N</v>
          </cell>
        </row>
        <row r="591">
          <cell r="A591">
            <v>304001003002</v>
          </cell>
          <cell r="B591" t="str">
            <v>Cámara/estruct conex T-I 1.10m prof 3-6m</v>
          </cell>
          <cell r="C591" t="str">
            <v>UN</v>
          </cell>
          <cell r="D591">
            <v>7072934.25</v>
          </cell>
          <cell r="E591">
            <v>0</v>
          </cell>
          <cell r="F591" t="str">
            <v>CAMBIO EN EL APU</v>
          </cell>
          <cell r="G591" t="str">
            <v>N</v>
          </cell>
        </row>
        <row r="592">
          <cell r="A592">
            <v>304001003003</v>
          </cell>
          <cell r="B592" t="str">
            <v>Cámara/estruct conex T-I 1.10m prof 6-9m</v>
          </cell>
          <cell r="C592" t="str">
            <v>UN</v>
          </cell>
          <cell r="D592">
            <v>7728195.1100000003</v>
          </cell>
          <cell r="E592">
            <v>0</v>
          </cell>
          <cell r="F592" t="str">
            <v>CAMBIO EN EL APU Y RENDIMIENTOS</v>
          </cell>
          <cell r="G592" t="str">
            <v>N</v>
          </cell>
        </row>
        <row r="593">
          <cell r="A593">
            <v>304001004</v>
          </cell>
          <cell r="B593" t="str">
            <v>Cámara/estructura conexión T I 1.20 m</v>
          </cell>
          <cell r="D593">
            <v>0</v>
          </cell>
          <cell r="E593">
            <v>0</v>
          </cell>
        </row>
        <row r="594">
          <cell r="A594">
            <v>304001004001</v>
          </cell>
          <cell r="B594" t="str">
            <v>Cámara/estruct conex T-I 1.20m prof &lt;=3m</v>
          </cell>
          <cell r="C594" t="str">
            <v>UN</v>
          </cell>
          <cell r="D594">
            <v>6482944.0599999996</v>
          </cell>
          <cell r="E594">
            <v>0</v>
          </cell>
          <cell r="F594" t="str">
            <v>CAMBIO EN EL APU</v>
          </cell>
          <cell r="G594" t="str">
            <v>N</v>
          </cell>
        </row>
        <row r="595">
          <cell r="A595">
            <v>304001004002</v>
          </cell>
          <cell r="B595" t="str">
            <v>Cámara/estruct conex T-I 1.20m prof 3-6m</v>
          </cell>
          <cell r="C595" t="str">
            <v>UN</v>
          </cell>
          <cell r="D595">
            <v>7391828.3300000001</v>
          </cell>
          <cell r="E595">
            <v>0</v>
          </cell>
          <cell r="F595" t="str">
            <v>CAMBIO EN EL APU Y RENDIMIENTOS</v>
          </cell>
          <cell r="G595" t="str">
            <v>N</v>
          </cell>
        </row>
        <row r="596">
          <cell r="A596">
            <v>304001004003</v>
          </cell>
          <cell r="B596" t="str">
            <v>Cámara/estruct conex T-I 1.20m prof 6-9m</v>
          </cell>
          <cell r="C596" t="str">
            <v>UN</v>
          </cell>
          <cell r="D596">
            <v>8047089.1900000004</v>
          </cell>
          <cell r="E596">
            <v>0</v>
          </cell>
          <cell r="F596" t="str">
            <v>CAMBIO EN EL APU Y RENDIMIENTOS</v>
          </cell>
          <cell r="G596" t="str">
            <v>N</v>
          </cell>
        </row>
        <row r="597">
          <cell r="A597">
            <v>304001005</v>
          </cell>
          <cell r="B597" t="str">
            <v>Cámara/estructura conexión T I 1.30 m</v>
          </cell>
          <cell r="D597">
            <v>0</v>
          </cell>
          <cell r="E597">
            <v>0</v>
          </cell>
        </row>
        <row r="598">
          <cell r="A598">
            <v>304001005001</v>
          </cell>
          <cell r="B598" t="str">
            <v>Cámara/estruct conex T-I 1.30m prof &lt;=3m</v>
          </cell>
          <cell r="C598" t="str">
            <v>UN</v>
          </cell>
          <cell r="D598">
            <v>6622565.5999999996</v>
          </cell>
          <cell r="E598">
            <v>0</v>
          </cell>
          <cell r="F598" t="str">
            <v>CAMBIO EN EL APU</v>
          </cell>
          <cell r="G598" t="str">
            <v>N</v>
          </cell>
        </row>
        <row r="599">
          <cell r="A599">
            <v>304001005002</v>
          </cell>
          <cell r="B599" t="str">
            <v>Cámara/estruct conex T-I 1.30m prof 3-6m</v>
          </cell>
          <cell r="C599" t="str">
            <v>UN</v>
          </cell>
          <cell r="D599">
            <v>7717951.8899999997</v>
          </cell>
          <cell r="E599">
            <v>0</v>
          </cell>
          <cell r="F599" t="str">
            <v>CAMBIO EN EL APU Y RENDIMIENTOS</v>
          </cell>
          <cell r="G599" t="str">
            <v>N</v>
          </cell>
        </row>
        <row r="600">
          <cell r="A600">
            <v>304001005003</v>
          </cell>
          <cell r="B600" t="str">
            <v>Cámara/estruct conex T-I 1.30m prof 6-9m</v>
          </cell>
          <cell r="C600" t="str">
            <v>UN</v>
          </cell>
          <cell r="D600">
            <v>8373212.75</v>
          </cell>
          <cell r="E600">
            <v>0</v>
          </cell>
          <cell r="F600" t="str">
            <v>CAMBIO EN EL APU Y RENDIMIENTOS</v>
          </cell>
          <cell r="G600" t="str">
            <v>N</v>
          </cell>
        </row>
        <row r="601">
          <cell r="A601">
            <v>304001006</v>
          </cell>
          <cell r="B601" t="str">
            <v>Cámara/estructura conexión T I 1.40 m</v>
          </cell>
          <cell r="D601">
            <v>0</v>
          </cell>
          <cell r="E601">
            <v>0</v>
          </cell>
        </row>
        <row r="602">
          <cell r="A602">
            <v>304001006001</v>
          </cell>
          <cell r="B602" t="str">
            <v>Cámara/estruct conex T-I 1.40m prof &lt;=3m</v>
          </cell>
          <cell r="C602" t="str">
            <v>UN</v>
          </cell>
          <cell r="D602">
            <v>6762187.1500000004</v>
          </cell>
          <cell r="E602">
            <v>0</v>
          </cell>
          <cell r="F602" t="str">
            <v>CAMBIO EN EL APU</v>
          </cell>
          <cell r="G602" t="str">
            <v>N</v>
          </cell>
        </row>
        <row r="603">
          <cell r="A603">
            <v>304001006002</v>
          </cell>
          <cell r="B603" t="str">
            <v>Cámara/estruct conex T-I 1.40m prof 3-6m</v>
          </cell>
          <cell r="C603" t="str">
            <v>UN</v>
          </cell>
          <cell r="D603">
            <v>8068725.3600000003</v>
          </cell>
          <cell r="E603">
            <v>0</v>
          </cell>
          <cell r="F603" t="str">
            <v>CAMBIO EN EL APU Y RENDIMIENTOS</v>
          </cell>
          <cell r="G603" t="str">
            <v>N</v>
          </cell>
        </row>
        <row r="604">
          <cell r="A604">
            <v>304001006003</v>
          </cell>
          <cell r="B604" t="str">
            <v>Cámara/estruct conex T-I 1.40m prof 6-9m</v>
          </cell>
          <cell r="C604" t="str">
            <v>UN</v>
          </cell>
          <cell r="D604">
            <v>8723986.2200000007</v>
          </cell>
          <cell r="E604">
            <v>0</v>
          </cell>
          <cell r="F604" t="str">
            <v>CAMBIO EN EL APU Y RENDIMIENTOS</v>
          </cell>
          <cell r="G604" t="str">
            <v>N</v>
          </cell>
        </row>
        <row r="605">
          <cell r="A605">
            <v>304001007</v>
          </cell>
          <cell r="B605" t="str">
            <v>Cámara/estructura conexión T I 1.50 m</v>
          </cell>
          <cell r="D605">
            <v>0</v>
          </cell>
          <cell r="E605">
            <v>0</v>
          </cell>
        </row>
        <row r="606">
          <cell r="A606">
            <v>304001007001</v>
          </cell>
          <cell r="B606" t="str">
            <v>Cámara/estruct conex T-I 1.50m prof &lt;=3m</v>
          </cell>
          <cell r="C606" t="str">
            <v>UN</v>
          </cell>
          <cell r="D606">
            <v>6846216.4199999999</v>
          </cell>
          <cell r="E606">
            <v>0</v>
          </cell>
          <cell r="F606" t="str">
            <v>CAMBIO EN EL APU</v>
          </cell>
          <cell r="G606" t="str">
            <v>N</v>
          </cell>
        </row>
        <row r="607">
          <cell r="A607">
            <v>304001007002</v>
          </cell>
          <cell r="B607" t="str">
            <v>Cámara/estruct conex T-I 1.50m prof 3-6m</v>
          </cell>
          <cell r="C607" t="str">
            <v>UN</v>
          </cell>
          <cell r="D607">
            <v>8396530.7799999993</v>
          </cell>
          <cell r="E607">
            <v>0</v>
          </cell>
          <cell r="F607" t="str">
            <v>CAMBIO EN EL APU Y RENDIMIENTOS</v>
          </cell>
          <cell r="G607" t="str">
            <v>N</v>
          </cell>
        </row>
        <row r="608">
          <cell r="A608">
            <v>304001007003</v>
          </cell>
          <cell r="B608" t="str">
            <v>Cámara/estruct conex T-I 1.50m prof 6-9m</v>
          </cell>
          <cell r="C608" t="str">
            <v>UN</v>
          </cell>
          <cell r="D608">
            <v>9051791.6400000006</v>
          </cell>
          <cell r="E608">
            <v>0</v>
          </cell>
          <cell r="F608" t="str">
            <v>CAMBIO EN EL APU Y RENDIMIENTOS</v>
          </cell>
          <cell r="G608" t="str">
            <v>N</v>
          </cell>
        </row>
        <row r="609">
          <cell r="A609">
            <v>304001008</v>
          </cell>
          <cell r="B609" t="str">
            <v>Cámara/estructura conexión T I 1.70 m</v>
          </cell>
          <cell r="D609">
            <v>0</v>
          </cell>
          <cell r="E609">
            <v>0</v>
          </cell>
        </row>
        <row r="610">
          <cell r="A610">
            <v>304001008001</v>
          </cell>
          <cell r="B610" t="str">
            <v>Cámara/estruct conex T-I 1.70m prof &lt;=3m</v>
          </cell>
          <cell r="C610" t="str">
            <v>UN</v>
          </cell>
          <cell r="D610">
            <v>7718748.2999999998</v>
          </cell>
          <cell r="E610">
            <v>0</v>
          </cell>
          <cell r="F610" t="str">
            <v>CAMBIO EN EL APU</v>
          </cell>
          <cell r="G610" t="str">
            <v>N</v>
          </cell>
        </row>
        <row r="611">
          <cell r="A611">
            <v>304001008002</v>
          </cell>
          <cell r="B611" t="str">
            <v>Cámara/estruct conex T-I 1.70m prof 3-6m</v>
          </cell>
          <cell r="C611" t="str">
            <v>UN</v>
          </cell>
          <cell r="D611">
            <v>8729954.4499999993</v>
          </cell>
          <cell r="E611">
            <v>0</v>
          </cell>
          <cell r="F611" t="str">
            <v>CAMBIO EN EL APU Y RENDIMIENTOS</v>
          </cell>
          <cell r="G611" t="str">
            <v>N</v>
          </cell>
        </row>
        <row r="612">
          <cell r="A612">
            <v>304001008003</v>
          </cell>
          <cell r="B612" t="str">
            <v>Cámara/estruct conex T-I 1.70m prof 6-9m</v>
          </cell>
          <cell r="C612" t="str">
            <v>UN</v>
          </cell>
          <cell r="D612">
            <v>9385215.3100000005</v>
          </cell>
          <cell r="E612">
            <v>0</v>
          </cell>
          <cell r="F612" t="str">
            <v>CAMBIO EN EL APU Y RENDIMIENTOS</v>
          </cell>
          <cell r="G612" t="str">
            <v>N</v>
          </cell>
        </row>
        <row r="613">
          <cell r="A613">
            <v>304001009</v>
          </cell>
          <cell r="B613" t="str">
            <v>Cámara/estructura conexión T I 1.80 m</v>
          </cell>
          <cell r="D613">
            <v>0</v>
          </cell>
          <cell r="E613">
            <v>0</v>
          </cell>
        </row>
        <row r="614">
          <cell r="A614">
            <v>304001009001</v>
          </cell>
          <cell r="B614" t="str">
            <v>Cámara/estruct conex T-I 1.80m prof &lt;=3m</v>
          </cell>
          <cell r="C614" t="str">
            <v>UN</v>
          </cell>
          <cell r="D614">
            <v>8002634.2599999998</v>
          </cell>
          <cell r="E614">
            <v>0</v>
          </cell>
          <cell r="F614" t="str">
            <v>CAMBIO EN EL APU</v>
          </cell>
          <cell r="G614" t="str">
            <v>N</v>
          </cell>
        </row>
        <row r="615">
          <cell r="A615">
            <v>304001009002</v>
          </cell>
          <cell r="B615" t="str">
            <v>Cámara/estruct conex T-I 1.80m prof 3-6m</v>
          </cell>
          <cell r="C615" t="str">
            <v>UN</v>
          </cell>
          <cell r="D615">
            <v>8243593.2999999998</v>
          </cell>
          <cell r="E615">
            <v>0</v>
          </cell>
          <cell r="F615" t="str">
            <v>CAMBIO EN EL APU Y RENDIMIENTOS</v>
          </cell>
          <cell r="G615" t="str">
            <v>N</v>
          </cell>
        </row>
        <row r="616">
          <cell r="A616">
            <v>304001009003</v>
          </cell>
          <cell r="B616" t="str">
            <v>Cámara/estruct conex T-I 1.80m prof 6-9m</v>
          </cell>
          <cell r="C616" t="str">
            <v>UN</v>
          </cell>
          <cell r="D616">
            <v>8524235.6300000008</v>
          </cell>
          <cell r="E616">
            <v>0</v>
          </cell>
          <cell r="F616" t="str">
            <v>CAMBIO EN EL APU Y RENDIMIENTOS</v>
          </cell>
          <cell r="G616" t="str">
            <v>N</v>
          </cell>
        </row>
        <row r="617">
          <cell r="A617">
            <v>304001010</v>
          </cell>
          <cell r="B617" t="str">
            <v>Cámara/estructura conexión T I 2.00 m</v>
          </cell>
          <cell r="D617">
            <v>0</v>
          </cell>
          <cell r="E617">
            <v>0</v>
          </cell>
        </row>
        <row r="618">
          <cell r="A618">
            <v>304001010001</v>
          </cell>
          <cell r="B618" t="str">
            <v>Cámara/estruct conex T-I 2.00m prof &lt;=3m</v>
          </cell>
          <cell r="C618" t="str">
            <v>UN</v>
          </cell>
          <cell r="D618">
            <v>7893074.3700000001</v>
          </cell>
          <cell r="E618">
            <v>0</v>
          </cell>
          <cell r="F618" t="str">
            <v>CAMBIO EN EL APU Y RENDIMIENTOS</v>
          </cell>
          <cell r="G618" t="str">
            <v>N</v>
          </cell>
        </row>
        <row r="619">
          <cell r="A619">
            <v>304001010002</v>
          </cell>
          <cell r="B619" t="str">
            <v>Cámara/estruct conex T-I 2.00m prof 3-6m</v>
          </cell>
          <cell r="C619" t="str">
            <v>UN</v>
          </cell>
          <cell r="D619">
            <v>8703449.7699999996</v>
          </cell>
          <cell r="E619">
            <v>0</v>
          </cell>
          <cell r="F619" t="str">
            <v>CAMBIO EN EL APU Y RENDIMIENTOS</v>
          </cell>
          <cell r="G619" t="str">
            <v>N</v>
          </cell>
        </row>
        <row r="620">
          <cell r="A620">
            <v>304001010003</v>
          </cell>
          <cell r="B620" t="str">
            <v>Cámara/estruct conex T-I 2.00m prof 6-9m</v>
          </cell>
          <cell r="C620" t="str">
            <v>UN</v>
          </cell>
          <cell r="D620">
            <v>8991503.1199999992</v>
          </cell>
          <cell r="E620">
            <v>0</v>
          </cell>
          <cell r="F620" t="str">
            <v>CAMBIO EN EL APU Y RENDIMIENTOS</v>
          </cell>
          <cell r="G620" t="str">
            <v>N</v>
          </cell>
        </row>
        <row r="621">
          <cell r="A621">
            <v>304001011</v>
          </cell>
          <cell r="B621" t="str">
            <v>Cámara/estructura conexión T I 2.15 m</v>
          </cell>
          <cell r="D621">
            <v>0</v>
          </cell>
          <cell r="E621">
            <v>0</v>
          </cell>
        </row>
        <row r="622">
          <cell r="A622">
            <v>304001011001</v>
          </cell>
          <cell r="B622" t="str">
            <v>Cámara/estruct conex T-I 2.15m prof &lt;=3m</v>
          </cell>
          <cell r="C622" t="str">
            <v>UN</v>
          </cell>
          <cell r="D622">
            <v>8181016.0899999999</v>
          </cell>
          <cell r="E622">
            <v>0</v>
          </cell>
          <cell r="F622" t="str">
            <v>CAMBIO EN EL APU Y RENDIMIENTOS</v>
          </cell>
          <cell r="G622" t="str">
            <v>N</v>
          </cell>
        </row>
        <row r="623">
          <cell r="A623">
            <v>304001011002</v>
          </cell>
          <cell r="B623" t="str">
            <v>Cámara/estruct conex T-I 2.15m prof 3-6m</v>
          </cell>
          <cell r="C623" t="str">
            <v>UN</v>
          </cell>
          <cell r="D623">
            <v>9388752.1600000001</v>
          </cell>
          <cell r="E623">
            <v>0</v>
          </cell>
          <cell r="F623" t="str">
            <v>CAMBIO EN EL APU Y RENDIMIENTOS</v>
          </cell>
          <cell r="G623" t="str">
            <v>N</v>
          </cell>
        </row>
        <row r="624">
          <cell r="A624">
            <v>304001011003</v>
          </cell>
          <cell r="B624" t="str">
            <v>Cámara/estruct conex T-I 2.15m prof 6-9m</v>
          </cell>
          <cell r="C624" t="str">
            <v>UN</v>
          </cell>
          <cell r="D624">
            <v>9705502.3000000007</v>
          </cell>
          <cell r="E624">
            <v>0</v>
          </cell>
          <cell r="F624" t="str">
            <v>CAMBIO EN EL APU Y RENDIMIENTOS</v>
          </cell>
          <cell r="G624" t="str">
            <v>N</v>
          </cell>
        </row>
        <row r="625">
          <cell r="A625">
            <v>304001012</v>
          </cell>
          <cell r="B625" t="str">
            <v>Cámara/estructura conexión T I 2.30 m</v>
          </cell>
          <cell r="D625">
            <v>0</v>
          </cell>
          <cell r="E625">
            <v>0</v>
          </cell>
        </row>
        <row r="626">
          <cell r="A626">
            <v>304001012001</v>
          </cell>
          <cell r="B626" t="str">
            <v>Cámara/estruct conex T-I 2.30m prof &lt;=3m</v>
          </cell>
          <cell r="C626" t="str">
            <v>UN</v>
          </cell>
          <cell r="D626">
            <v>8569287.4299999997</v>
          </cell>
          <cell r="E626">
            <v>0</v>
          </cell>
          <cell r="F626" t="str">
            <v>CAMBIO EN EL APU Y RENDIMIENTOS</v>
          </cell>
          <cell r="G626" t="str">
            <v>N</v>
          </cell>
        </row>
        <row r="627">
          <cell r="A627">
            <v>304001012002</v>
          </cell>
          <cell r="B627" t="str">
            <v>Cámara/estruct conex T-I 2.30m prof 3-6m</v>
          </cell>
          <cell r="C627" t="str">
            <v>UN</v>
          </cell>
          <cell r="D627">
            <v>10391808.859999999</v>
          </cell>
          <cell r="E627">
            <v>0</v>
          </cell>
          <cell r="F627" t="str">
            <v>CAMBIO EN LOS RENDIMIENTOS</v>
          </cell>
          <cell r="G627" t="str">
            <v>N</v>
          </cell>
        </row>
        <row r="628">
          <cell r="A628">
            <v>304001012003</v>
          </cell>
          <cell r="B628" t="str">
            <v>Cámara/estruct conex T-I 2.30m prof 6-9m</v>
          </cell>
          <cell r="C628" t="str">
            <v>UN</v>
          </cell>
          <cell r="D628">
            <v>10693005.609999999</v>
          </cell>
          <cell r="E628">
            <v>0</v>
          </cell>
          <cell r="F628" t="str">
            <v>CAMBIO EN EL APU Y RENDIMIENTOS</v>
          </cell>
          <cell r="G628" t="str">
            <v>N</v>
          </cell>
        </row>
        <row r="629">
          <cell r="A629">
            <v>304002</v>
          </cell>
          <cell r="B629" t="str">
            <v>Cámara/estruct conex T-II</v>
          </cell>
          <cell r="D629">
            <v>0</v>
          </cell>
          <cell r="E629">
            <v>0</v>
          </cell>
        </row>
        <row r="630">
          <cell r="A630">
            <v>304002001</v>
          </cell>
          <cell r="B630" t="str">
            <v>"Cámara/estruct conex T-II 36"""</v>
          </cell>
          <cell r="D630">
            <v>0</v>
          </cell>
          <cell r="E630">
            <v>0</v>
          </cell>
        </row>
        <row r="631">
          <cell r="A631">
            <v>304002001001</v>
          </cell>
          <cell r="B631" t="str">
            <v>"Cámara/estruct conex T-II 36"" prof &lt;=3</v>
          </cell>
          <cell r="C631" t="str">
            <v>UN</v>
          </cell>
          <cell r="D631">
            <v>5717164.0599999996</v>
          </cell>
          <cell r="E631">
            <v>0</v>
          </cell>
          <cell r="F631" t="str">
            <v>CAMBIO EN EL APU Y RENDIMIENTOS</v>
          </cell>
          <cell r="G631" t="str">
            <v>N</v>
          </cell>
        </row>
        <row r="632">
          <cell r="A632">
            <v>304002001002</v>
          </cell>
          <cell r="B632" t="str">
            <v>"Cámara/estruct conex T-II 36"" prof 3-6</v>
          </cell>
          <cell r="C632" t="str">
            <v>UN</v>
          </cell>
          <cell r="D632">
            <v>7760151.3300000001</v>
          </cell>
          <cell r="E632">
            <v>0</v>
          </cell>
          <cell r="F632" t="str">
            <v>CAMBIO EN EL APU Y RENDIMIENTOS</v>
          </cell>
          <cell r="G632" t="str">
            <v>N</v>
          </cell>
        </row>
        <row r="633">
          <cell r="A633">
            <v>304002001003</v>
          </cell>
          <cell r="B633" t="str">
            <v>"Cámara/estruct conex T-II 36"" prof 6-9</v>
          </cell>
          <cell r="C633" t="str">
            <v>UN</v>
          </cell>
          <cell r="D633">
            <v>10721564.26</v>
          </cell>
          <cell r="E633">
            <v>0</v>
          </cell>
          <cell r="F633" t="str">
            <v>CAMBIO EN EL APU Y RENDIMIENTOS</v>
          </cell>
          <cell r="G633" t="str">
            <v>N</v>
          </cell>
        </row>
        <row r="634">
          <cell r="A634">
            <v>304002002</v>
          </cell>
          <cell r="B634" t="str">
            <v>Cámara/estructura conexión T II 1.00 m</v>
          </cell>
          <cell r="D634">
            <v>0</v>
          </cell>
          <cell r="E634">
            <v>0</v>
          </cell>
        </row>
        <row r="635">
          <cell r="A635">
            <v>304002002001</v>
          </cell>
          <cell r="B635" t="str">
            <v>Cámara/estruct conex T-II 1.0m prof &lt;=3m</v>
          </cell>
          <cell r="C635" t="str">
            <v>UN</v>
          </cell>
          <cell r="D635">
            <v>5794625.29</v>
          </cell>
          <cell r="E635">
            <v>0</v>
          </cell>
          <cell r="F635" t="str">
            <v>CAMBIO EN EL APU Y RENDIMIENTOS</v>
          </cell>
          <cell r="G635" t="str">
            <v>N</v>
          </cell>
        </row>
        <row r="636">
          <cell r="A636">
            <v>304002002002</v>
          </cell>
          <cell r="B636" t="str">
            <v>Cámara/estruct conex T-II 1.0m prof 3-6m</v>
          </cell>
          <cell r="C636" t="str">
            <v>UN</v>
          </cell>
          <cell r="D636">
            <v>7832046.4100000001</v>
          </cell>
          <cell r="E636">
            <v>0</v>
          </cell>
          <cell r="F636" t="str">
            <v>CAMBIO EN EL APU Y RENDIMIENTOS</v>
          </cell>
          <cell r="G636" t="str">
            <v>N</v>
          </cell>
        </row>
        <row r="637">
          <cell r="A637">
            <v>304002002003</v>
          </cell>
          <cell r="B637" t="str">
            <v>Cámara/estruct conex T-II 1.0m prof 6-9m</v>
          </cell>
          <cell r="C637" t="str">
            <v>UN</v>
          </cell>
          <cell r="D637">
            <v>10808562.58</v>
          </cell>
          <cell r="E637">
            <v>0</v>
          </cell>
          <cell r="F637" t="str">
            <v>CAMBIO EN EL APU Y RENDIMIENTOS</v>
          </cell>
          <cell r="G637" t="str">
            <v>N</v>
          </cell>
        </row>
        <row r="638">
          <cell r="A638">
            <v>304002003</v>
          </cell>
          <cell r="B638" t="str">
            <v>Cámara/estructura conexión T II 1.10 m</v>
          </cell>
          <cell r="D638">
            <v>0</v>
          </cell>
          <cell r="E638">
            <v>0</v>
          </cell>
        </row>
        <row r="639">
          <cell r="A639">
            <v>304002003001</v>
          </cell>
          <cell r="B639" t="str">
            <v>Cámara/estruct conex T-II 1.10m prof&lt;=3m</v>
          </cell>
          <cell r="C639" t="str">
            <v>UN</v>
          </cell>
          <cell r="D639">
            <v>5864109.7999999998</v>
          </cell>
          <cell r="E639">
            <v>0</v>
          </cell>
          <cell r="F639" t="str">
            <v>CAMBIO EN EL APU Y RENDIMIENTOS</v>
          </cell>
          <cell r="G639" t="str">
            <v>N</v>
          </cell>
        </row>
        <row r="640">
          <cell r="A640">
            <v>304002003002</v>
          </cell>
          <cell r="B640" t="str">
            <v>Cámara/estruc conex T-II 1.10m prof 3-6m</v>
          </cell>
          <cell r="C640" t="str">
            <v>UN</v>
          </cell>
          <cell r="D640">
            <v>7905901.75</v>
          </cell>
          <cell r="E640">
            <v>0</v>
          </cell>
          <cell r="F640" t="str">
            <v>CAMBIO EN EL APU Y RENDIMIENTOS</v>
          </cell>
          <cell r="G640" t="str">
            <v>N</v>
          </cell>
        </row>
        <row r="641">
          <cell r="A641">
            <v>304002003003</v>
          </cell>
          <cell r="B641" t="str">
            <v>Cámara/estruc conex T-II 1.10m prof 6-9m</v>
          </cell>
          <cell r="C641" t="str">
            <v>UN</v>
          </cell>
          <cell r="D641">
            <v>10887779.99</v>
          </cell>
          <cell r="E641">
            <v>0</v>
          </cell>
          <cell r="F641" t="str">
            <v>CAMBIO EN EL APU Y RENDIMIENTOS</v>
          </cell>
          <cell r="G641" t="str">
            <v>N</v>
          </cell>
        </row>
        <row r="642">
          <cell r="A642">
            <v>304002004</v>
          </cell>
          <cell r="B642" t="str">
            <v>Cámara/estructura conexión T II 1.20 m</v>
          </cell>
          <cell r="D642">
            <v>0</v>
          </cell>
          <cell r="E642">
            <v>0</v>
          </cell>
        </row>
        <row r="643">
          <cell r="A643">
            <v>304002004001</v>
          </cell>
          <cell r="B643" t="str">
            <v>Cámara/estruc conex T-II 1.20m prof &lt;=3m</v>
          </cell>
          <cell r="C643" t="str">
            <v>UN</v>
          </cell>
          <cell r="D643">
            <v>5098145.12</v>
          </cell>
          <cell r="E643">
            <v>0</v>
          </cell>
          <cell r="F643" t="str">
            <v>CAMBIO EN EL APU Y RENDIMIENTOS</v>
          </cell>
          <cell r="G643" t="str">
            <v>N</v>
          </cell>
        </row>
        <row r="644">
          <cell r="A644">
            <v>304002004002</v>
          </cell>
          <cell r="B644" t="str">
            <v>Cámara/estruc conex T-II 1.20m prof 3-6m</v>
          </cell>
          <cell r="C644" t="str">
            <v>UN</v>
          </cell>
          <cell r="D644">
            <v>7141926.29</v>
          </cell>
          <cell r="E644">
            <v>0</v>
          </cell>
          <cell r="F644" t="str">
            <v>CAMBIO EN EL APU Y RENDIMIENTOS</v>
          </cell>
          <cell r="G644" t="str">
            <v>N</v>
          </cell>
        </row>
        <row r="645">
          <cell r="A645">
            <v>304002004003</v>
          </cell>
          <cell r="B645" t="str">
            <v>Cámara/estruc conex T-II 1.20m prof 6-9m</v>
          </cell>
          <cell r="C645" t="str">
            <v>UN</v>
          </cell>
          <cell r="D645">
            <v>10983527.23</v>
          </cell>
          <cell r="E645">
            <v>0</v>
          </cell>
          <cell r="F645" t="str">
            <v>CAMBIO EN EL APU Y RENDIMIENTOS</v>
          </cell>
          <cell r="G645" t="str">
            <v>N</v>
          </cell>
        </row>
        <row r="646">
          <cell r="A646">
            <v>304002005</v>
          </cell>
          <cell r="B646" t="str">
            <v>Cámara/estructura conexión T II 1.30 m</v>
          </cell>
          <cell r="D646">
            <v>0</v>
          </cell>
          <cell r="E646">
            <v>0</v>
          </cell>
        </row>
        <row r="647">
          <cell r="A647">
            <v>304002005001</v>
          </cell>
          <cell r="B647" t="str">
            <v>Cámara/estruc conex T-II 1.30m prof &lt;=3m</v>
          </cell>
          <cell r="C647" t="str">
            <v>UN</v>
          </cell>
          <cell r="D647">
            <v>6076810.5099999998</v>
          </cell>
          <cell r="E647">
            <v>0</v>
          </cell>
          <cell r="F647" t="str">
            <v>CAMBIO EN EL APU Y RENDIMIENTOS</v>
          </cell>
          <cell r="G647" t="str">
            <v>N</v>
          </cell>
        </row>
        <row r="648">
          <cell r="A648">
            <v>304002005002</v>
          </cell>
          <cell r="B648" t="str">
            <v>Cámara/estruc conex T-II 1.30m prof 3-6m</v>
          </cell>
          <cell r="C648" t="str">
            <v>UN</v>
          </cell>
          <cell r="D648">
            <v>8114679.9500000002</v>
          </cell>
          <cell r="E648">
            <v>0</v>
          </cell>
          <cell r="F648" t="str">
            <v>CAMBIO EN EL APU Y RENDIMIENTOS</v>
          </cell>
          <cell r="G648" t="str">
            <v>N</v>
          </cell>
        </row>
        <row r="649">
          <cell r="A649">
            <v>304002005003</v>
          </cell>
          <cell r="B649" t="str">
            <v>Cámara/estruc conex T-II 1.30m prof 6-9m</v>
          </cell>
          <cell r="C649" t="str">
            <v>UN</v>
          </cell>
          <cell r="D649">
            <v>11104242.5</v>
          </cell>
          <cell r="E649">
            <v>0</v>
          </cell>
          <cell r="F649" t="str">
            <v>CAMBIO EN EL APU Y RENDIMIENTOS</v>
          </cell>
          <cell r="G649" t="str">
            <v>N</v>
          </cell>
        </row>
        <row r="650">
          <cell r="A650">
            <v>304002006</v>
          </cell>
          <cell r="B650" t="str">
            <v>Cámara/estructura conexión T II 1.40 m</v>
          </cell>
          <cell r="D650">
            <v>0</v>
          </cell>
          <cell r="E650">
            <v>0</v>
          </cell>
        </row>
        <row r="651">
          <cell r="A651">
            <v>304002006001</v>
          </cell>
          <cell r="B651" t="str">
            <v>Cámara/estruc conex T-II 1.40m prof &lt;=3m</v>
          </cell>
          <cell r="C651" t="str">
            <v>UN</v>
          </cell>
          <cell r="D651">
            <v>6159042.9900000002</v>
          </cell>
          <cell r="E651">
            <v>0</v>
          </cell>
          <cell r="F651" t="str">
            <v>CAMBIO EN EL APU Y RENDIMIENTOS</v>
          </cell>
          <cell r="G651" t="str">
            <v>N</v>
          </cell>
        </row>
        <row r="652">
          <cell r="A652">
            <v>304002006002</v>
          </cell>
          <cell r="B652" t="str">
            <v>Cámara/estruc conex T-II 1.40m prof 3-6m</v>
          </cell>
          <cell r="C652" t="str">
            <v>UN</v>
          </cell>
          <cell r="D652">
            <v>8198174.7800000003</v>
          </cell>
          <cell r="E652">
            <v>0</v>
          </cell>
          <cell r="F652" t="str">
            <v>CAMBIO EN EL APU Y RENDIMIENTOS</v>
          </cell>
          <cell r="G652" t="str">
            <v>N</v>
          </cell>
        </row>
        <row r="653">
          <cell r="A653">
            <v>304002006003</v>
          </cell>
          <cell r="B653" t="str">
            <v>Cámara/estruc conex T-II 1.40m prof 6-9m</v>
          </cell>
          <cell r="C653" t="str">
            <v>UN</v>
          </cell>
          <cell r="D653">
            <v>11193617.859999999</v>
          </cell>
          <cell r="E653">
            <v>0</v>
          </cell>
          <cell r="F653" t="str">
            <v>CAMBIO EN EL APU Y RENDIMIENTOS</v>
          </cell>
          <cell r="G653" t="str">
            <v>N</v>
          </cell>
        </row>
        <row r="654">
          <cell r="A654">
            <v>304002007</v>
          </cell>
          <cell r="B654" t="str">
            <v>Cámara/estructura conexión T II 1.50 m</v>
          </cell>
          <cell r="D654">
            <v>0</v>
          </cell>
          <cell r="E654">
            <v>0</v>
          </cell>
        </row>
        <row r="655">
          <cell r="A655">
            <v>304002007001</v>
          </cell>
          <cell r="B655" t="str">
            <v>Cámara/estruc conex T-II 1.50m prof &lt;=3m</v>
          </cell>
          <cell r="C655" t="str">
            <v>UN</v>
          </cell>
          <cell r="D655">
            <v>6237016.0199999996</v>
          </cell>
          <cell r="E655">
            <v>0</v>
          </cell>
          <cell r="F655" t="str">
            <v>CAMBIO EN EL APU Y RENDIMIENTOS</v>
          </cell>
          <cell r="G655" t="str">
            <v>N</v>
          </cell>
        </row>
        <row r="656">
          <cell r="A656">
            <v>304002007002</v>
          </cell>
          <cell r="B656" t="str">
            <v>Cámara/estruc conex T-II 1.50m prof 3-6m</v>
          </cell>
          <cell r="C656" t="str">
            <v>UN</v>
          </cell>
          <cell r="D656">
            <v>8277592.1900000004</v>
          </cell>
          <cell r="E656">
            <v>0</v>
          </cell>
          <cell r="F656" t="str">
            <v>CAMBIO EN EL APU Y RENDIMIENTOS</v>
          </cell>
          <cell r="G656" t="str">
            <v>N</v>
          </cell>
        </row>
        <row r="657">
          <cell r="A657">
            <v>304002007003</v>
          </cell>
          <cell r="B657" t="str">
            <v>Cámara/estruc conex T-II 1.50m prof 6-9m</v>
          </cell>
          <cell r="C657" t="str">
            <v>UN</v>
          </cell>
          <cell r="D657">
            <v>11278905.83</v>
          </cell>
          <cell r="E657">
            <v>0</v>
          </cell>
          <cell r="F657" t="str">
            <v>CAMBIO EN EL APU Y RENDIMIENTOS</v>
          </cell>
          <cell r="G657" t="str">
            <v>N</v>
          </cell>
        </row>
        <row r="658">
          <cell r="A658">
            <v>304002008</v>
          </cell>
          <cell r="B658" t="str">
            <v>Cámara/estructura conexión T II 1.70 m</v>
          </cell>
          <cell r="D658">
            <v>0</v>
          </cell>
          <cell r="E658">
            <v>0</v>
          </cell>
        </row>
        <row r="659">
          <cell r="A659">
            <v>304002008001</v>
          </cell>
          <cell r="B659" t="str">
            <v>Cámara/estruc conex T-II 1.70m prof &lt;=3m</v>
          </cell>
          <cell r="C659" t="str">
            <v>UN</v>
          </cell>
          <cell r="D659">
            <v>6393571.7400000002</v>
          </cell>
          <cell r="E659">
            <v>0</v>
          </cell>
          <cell r="F659" t="str">
            <v>CAMBIO EN EL APU Y RENDIMIENTOS</v>
          </cell>
          <cell r="G659" t="str">
            <v>N</v>
          </cell>
        </row>
        <row r="660">
          <cell r="A660">
            <v>304002008002</v>
          </cell>
          <cell r="B660" t="str">
            <v>Cámara/estruc conex T-II 1.70m prof 3-6m</v>
          </cell>
          <cell r="C660" t="str">
            <v>UN</v>
          </cell>
          <cell r="D660">
            <v>8437282.2699999996</v>
          </cell>
          <cell r="E660">
            <v>0</v>
          </cell>
          <cell r="F660" t="str">
            <v>CAMBIO EN EL APU Y RENDIMIENTOS</v>
          </cell>
          <cell r="G660" t="str">
            <v>N</v>
          </cell>
        </row>
        <row r="661">
          <cell r="A661">
            <v>304002008003</v>
          </cell>
          <cell r="B661" t="str">
            <v>Cámara/estruc conex T-II 1.70m prof 6-9m</v>
          </cell>
          <cell r="C661" t="str">
            <v>UN</v>
          </cell>
          <cell r="D661">
            <v>11451811.57</v>
          </cell>
          <cell r="E661">
            <v>0</v>
          </cell>
          <cell r="F661" t="str">
            <v>CAMBIO EN EL APU Y RENDIMIENTOS</v>
          </cell>
          <cell r="G661" t="str">
            <v>N</v>
          </cell>
        </row>
        <row r="662">
          <cell r="A662">
            <v>304002009</v>
          </cell>
          <cell r="B662" t="str">
            <v>Cámara/estructura conexión T II 1.80 m</v>
          </cell>
          <cell r="D662">
            <v>0</v>
          </cell>
          <cell r="E662">
            <v>0</v>
          </cell>
        </row>
        <row r="663">
          <cell r="A663">
            <v>304002009001</v>
          </cell>
          <cell r="B663" t="str">
            <v>Cámara/estruc conex T-II 1.80m prof &lt;=3m</v>
          </cell>
          <cell r="C663" t="str">
            <v>UN</v>
          </cell>
          <cell r="D663">
            <v>6493993.5199999996</v>
          </cell>
          <cell r="E663">
            <v>0</v>
          </cell>
          <cell r="F663" t="str">
            <v>CAMBIO EN EL APU Y RENDIMIENTOS</v>
          </cell>
          <cell r="G663" t="str">
            <v>N</v>
          </cell>
        </row>
        <row r="664">
          <cell r="A664">
            <v>304002009002</v>
          </cell>
          <cell r="B664" t="str">
            <v>Cámara/estruc conex T-II 1.80m prof 3-6m</v>
          </cell>
          <cell r="C664" t="str">
            <v>UN</v>
          </cell>
          <cell r="D664">
            <v>8557050.6500000004</v>
          </cell>
          <cell r="E664">
            <v>0</v>
          </cell>
          <cell r="F664" t="str">
            <v>CAMBIO EN EL APU Y RENDIMIENTOS</v>
          </cell>
          <cell r="G664" t="str">
            <v>N</v>
          </cell>
        </row>
        <row r="665">
          <cell r="A665">
            <v>304002009003</v>
          </cell>
          <cell r="B665" t="str">
            <v>Cámara/estruc conex T-II 1.80m prof 6-9m</v>
          </cell>
          <cell r="C665" t="str">
            <v>UN</v>
          </cell>
          <cell r="D665">
            <v>11563279.630000001</v>
          </cell>
          <cell r="E665">
            <v>0</v>
          </cell>
          <cell r="F665" t="str">
            <v>CAMBIO EN EL APU Y RENDIMIENTOS</v>
          </cell>
          <cell r="G665" t="str">
            <v>N</v>
          </cell>
        </row>
        <row r="666">
          <cell r="A666">
            <v>304002010</v>
          </cell>
          <cell r="B666" t="str">
            <v>Cámara/estructura conexión T II 2.00 m</v>
          </cell>
          <cell r="D666">
            <v>0</v>
          </cell>
          <cell r="E666">
            <v>0</v>
          </cell>
        </row>
        <row r="667">
          <cell r="A667">
            <v>304002010001</v>
          </cell>
          <cell r="B667" t="str">
            <v>Cámara/estruc conex T-II 2.00m prof &lt;=3m</v>
          </cell>
          <cell r="C667" t="str">
            <v>UN</v>
          </cell>
          <cell r="D667">
            <v>6651689.54</v>
          </cell>
          <cell r="E667">
            <v>0</v>
          </cell>
          <cell r="F667" t="str">
            <v>CAMBIO EN EL APU Y RENDIMIENTOS</v>
          </cell>
          <cell r="G667" t="str">
            <v>N</v>
          </cell>
        </row>
        <row r="668">
          <cell r="A668">
            <v>304002010002</v>
          </cell>
          <cell r="B668" t="str">
            <v>Cámara/estruc conex T-II 2.00m prof 3-6m</v>
          </cell>
          <cell r="C668" t="str">
            <v>UN</v>
          </cell>
          <cell r="D668">
            <v>8718452.1699999999</v>
          </cell>
          <cell r="E668">
            <v>0</v>
          </cell>
          <cell r="F668" t="str">
            <v>CAMBIO EN EL APU Y RENDIMIENTOS</v>
          </cell>
          <cell r="G668" t="str">
            <v>N</v>
          </cell>
        </row>
        <row r="669">
          <cell r="A669">
            <v>304002010003</v>
          </cell>
          <cell r="B669" t="str">
            <v>Cámara/estruc conex T-II 2.00m prof 6-9m</v>
          </cell>
          <cell r="C669" t="str">
            <v>UN</v>
          </cell>
          <cell r="D669">
            <v>11717578.220000001</v>
          </cell>
          <cell r="E669">
            <v>0</v>
          </cell>
          <cell r="F669" t="str">
            <v>CAMBIO EN EL APU Y RENDIMIENTOS</v>
          </cell>
          <cell r="G669" t="str">
            <v>N</v>
          </cell>
        </row>
        <row r="670">
          <cell r="A670">
            <v>304002011</v>
          </cell>
          <cell r="B670" t="str">
            <v>Cámara/estructura conexión T II 2.15 m</v>
          </cell>
          <cell r="D670">
            <v>0</v>
          </cell>
          <cell r="E670">
            <v>0</v>
          </cell>
        </row>
        <row r="671">
          <cell r="A671">
            <v>304002011001</v>
          </cell>
          <cell r="B671" t="str">
            <v>Cámara/estruc conex T-II 2.15m prof &lt;=3m</v>
          </cell>
          <cell r="C671" t="str">
            <v>UN</v>
          </cell>
          <cell r="D671">
            <v>6808105.9500000002</v>
          </cell>
          <cell r="E671">
            <v>0</v>
          </cell>
          <cell r="F671" t="str">
            <v>CAMBIO EN EL APU Y RENDIMIENTOS</v>
          </cell>
          <cell r="G671" t="str">
            <v>N</v>
          </cell>
        </row>
        <row r="672">
          <cell r="A672">
            <v>304002011002</v>
          </cell>
          <cell r="B672" t="str">
            <v>Cámara/estruc conex T-II 2.15m prof 3-6m</v>
          </cell>
          <cell r="C672" t="str">
            <v>UN</v>
          </cell>
          <cell r="D672">
            <v>8504747.4299999997</v>
          </cell>
          <cell r="E672">
            <v>0</v>
          </cell>
          <cell r="F672" t="str">
            <v>CAMBIO EN EL APU Y RENDIMIENTOS</v>
          </cell>
          <cell r="G672" t="str">
            <v>N</v>
          </cell>
        </row>
        <row r="673">
          <cell r="A673">
            <v>304002011003</v>
          </cell>
          <cell r="B673" t="str">
            <v>Cámara/estruc conex T-II 2.15m prof 6-9m</v>
          </cell>
          <cell r="C673" t="str">
            <v>UN</v>
          </cell>
          <cell r="D673">
            <v>11890045</v>
          </cell>
          <cell r="E673">
            <v>0</v>
          </cell>
          <cell r="F673" t="str">
            <v>CAMBIO EN EL APU Y RENDIMIENTOS</v>
          </cell>
          <cell r="G673" t="str">
            <v>N</v>
          </cell>
        </row>
        <row r="674">
          <cell r="A674">
            <v>304002012</v>
          </cell>
          <cell r="B674" t="str">
            <v>Cámara/estructura conexión T II 2.30 m</v>
          </cell>
          <cell r="D674">
            <v>0</v>
          </cell>
          <cell r="E674">
            <v>0</v>
          </cell>
        </row>
        <row r="675">
          <cell r="A675">
            <v>304002012001</v>
          </cell>
          <cell r="B675" t="str">
            <v>Cámara/estruc conex T-II 2.30m prof &lt;=3m</v>
          </cell>
          <cell r="C675" t="str">
            <v>UN</v>
          </cell>
          <cell r="D675">
            <v>6889625.6900000004</v>
          </cell>
          <cell r="E675">
            <v>0</v>
          </cell>
          <cell r="F675" t="str">
            <v>CAMBIO EN EL APU Y RENDIMIENTOS</v>
          </cell>
          <cell r="G675" t="str">
            <v>N</v>
          </cell>
        </row>
        <row r="676">
          <cell r="A676">
            <v>304002012002</v>
          </cell>
          <cell r="B676" t="str">
            <v>Cámara/estruc conex T-II 2.30m prof 3-6m</v>
          </cell>
          <cell r="C676" t="str">
            <v>UN</v>
          </cell>
          <cell r="D676">
            <v>8965597.1099999994</v>
          </cell>
          <cell r="E676">
            <v>0</v>
          </cell>
          <cell r="F676" t="str">
            <v>CAMBIO EN EL APU Y RENDIMIENTOS</v>
          </cell>
          <cell r="G676" t="str">
            <v>N</v>
          </cell>
        </row>
        <row r="677">
          <cell r="A677">
            <v>304002012003</v>
          </cell>
          <cell r="B677" t="str">
            <v>Cámara/estruc conex T-II 2.30m prof 6-9m</v>
          </cell>
          <cell r="C677" t="str">
            <v>UN</v>
          </cell>
          <cell r="D677">
            <v>11990124.640000001</v>
          </cell>
          <cell r="E677">
            <v>0</v>
          </cell>
          <cell r="F677" t="str">
            <v>CAMBIO EN EL APU Y RENDIMIENTOS</v>
          </cell>
          <cell r="G677" t="str">
            <v>N</v>
          </cell>
        </row>
        <row r="678">
          <cell r="A678">
            <v>304003</v>
          </cell>
          <cell r="B678" t="str">
            <v>Cámara/estruct conex T-III</v>
          </cell>
          <cell r="D678">
            <v>0</v>
          </cell>
          <cell r="E678">
            <v>0</v>
          </cell>
        </row>
        <row r="679">
          <cell r="A679">
            <v>304003001</v>
          </cell>
          <cell r="B679" t="str">
            <v>"Cámara o estructura conexión T III 36""</v>
          </cell>
          <cell r="D679">
            <v>0</v>
          </cell>
          <cell r="E679">
            <v>0</v>
          </cell>
        </row>
        <row r="680">
          <cell r="A680">
            <v>304003001001</v>
          </cell>
          <cell r="B680" t="str">
            <v>Cámara/estruct conex T-III 36" prof &lt;=3m</v>
          </cell>
          <cell r="C680" t="str">
            <v>UN</v>
          </cell>
          <cell r="D680">
            <v>5746214.0300000003</v>
          </cell>
          <cell r="E680">
            <v>0</v>
          </cell>
          <cell r="F680" t="str">
            <v>CAMBIO EN EL APU Y RENDIMIENTOS</v>
          </cell>
          <cell r="G680" t="str">
            <v>N</v>
          </cell>
        </row>
        <row r="681">
          <cell r="A681">
            <v>304003001002</v>
          </cell>
          <cell r="B681" t="str">
            <v>Cámara/estruct conex T-III 36" prof 3-6m</v>
          </cell>
          <cell r="C681" t="str">
            <v>UN</v>
          </cell>
          <cell r="D681">
            <v>7793843.3600000003</v>
          </cell>
          <cell r="E681">
            <v>0</v>
          </cell>
          <cell r="F681" t="str">
            <v>CAMBIO EN EL APU Y RENDIMIENTOS</v>
          </cell>
          <cell r="G681" t="str">
            <v>N</v>
          </cell>
        </row>
        <row r="682">
          <cell r="A682">
            <v>304003001003</v>
          </cell>
          <cell r="B682" t="str">
            <v>Cámara/estruct conex T-III 36" prof 6-9m</v>
          </cell>
          <cell r="C682" t="str">
            <v>UN</v>
          </cell>
          <cell r="D682">
            <v>10770626.449999999</v>
          </cell>
          <cell r="E682">
            <v>0</v>
          </cell>
          <cell r="F682" t="str">
            <v>CAMBIO EN EL APU Y RENDIMIENTOS</v>
          </cell>
          <cell r="G682" t="str">
            <v>N</v>
          </cell>
        </row>
        <row r="683">
          <cell r="A683">
            <v>304003002</v>
          </cell>
          <cell r="B683" t="str">
            <v>Cámara/estructura conexión T III 1.00 m</v>
          </cell>
          <cell r="D683">
            <v>0</v>
          </cell>
          <cell r="E683">
            <v>0</v>
          </cell>
        </row>
        <row r="684">
          <cell r="A684">
            <v>304003002001</v>
          </cell>
          <cell r="B684" t="str">
            <v>Cámara/estruc conex T-III 1.0m prof &lt;=3m</v>
          </cell>
          <cell r="C684" t="str">
            <v>UN</v>
          </cell>
          <cell r="D684">
            <v>5819483.2599999998</v>
          </cell>
          <cell r="E684">
            <v>0</v>
          </cell>
          <cell r="F684" t="str">
            <v>CAMBIO EN EL APU Y RENDIMIENTOS</v>
          </cell>
          <cell r="G684" t="str">
            <v>N</v>
          </cell>
        </row>
        <row r="685">
          <cell r="A685">
            <v>304003002002</v>
          </cell>
          <cell r="B685" t="str">
            <v>Cámara/estruc conex T-III 1.0m prof 3-6m</v>
          </cell>
          <cell r="C685" t="str">
            <v>UN</v>
          </cell>
          <cell r="D685">
            <v>8110954.4199999999</v>
          </cell>
          <cell r="E685">
            <v>0</v>
          </cell>
          <cell r="F685" t="str">
            <v>CAMBIO EN EL APU Y RENDIMIENTOS</v>
          </cell>
          <cell r="G685" t="str">
            <v>N</v>
          </cell>
        </row>
        <row r="686">
          <cell r="A686">
            <v>304003002003</v>
          </cell>
          <cell r="B686" t="str">
            <v>Cámara/estruc conex T-III 1.0m prof 6-9m</v>
          </cell>
          <cell r="C686" t="str">
            <v>UN</v>
          </cell>
          <cell r="D686">
            <v>10848112.300000001</v>
          </cell>
          <cell r="E686">
            <v>0</v>
          </cell>
          <cell r="F686" t="str">
            <v>CAMBIO EN EL APU Y RENDIMIENTOS</v>
          </cell>
          <cell r="G686" t="str">
            <v>N</v>
          </cell>
        </row>
        <row r="687">
          <cell r="A687">
            <v>304003003</v>
          </cell>
          <cell r="B687" t="str">
            <v>Cámara/estructura conexión T III 1.10 m</v>
          </cell>
          <cell r="D687">
            <v>0</v>
          </cell>
          <cell r="E687">
            <v>0</v>
          </cell>
        </row>
        <row r="688">
          <cell r="A688">
            <v>304003003001</v>
          </cell>
          <cell r="B688" t="str">
            <v>Cámara/estruc conex T-III 1.1m prof&lt;=3m</v>
          </cell>
          <cell r="C688" t="str">
            <v>UN</v>
          </cell>
          <cell r="D688">
            <v>5893159.7699999996</v>
          </cell>
          <cell r="E688">
            <v>0</v>
          </cell>
          <cell r="F688" t="str">
            <v>CAMBIO EN EL APU Y RENDIMIENTOS</v>
          </cell>
          <cell r="G688" t="str">
            <v>N</v>
          </cell>
        </row>
        <row r="689">
          <cell r="A689">
            <v>304003003002</v>
          </cell>
          <cell r="B689" t="str">
            <v>Cámara/estruc conex T-III 1.1m prof 3-6m</v>
          </cell>
          <cell r="C689" t="str">
            <v>UN</v>
          </cell>
          <cell r="D689">
            <v>8182601.4199999999</v>
          </cell>
          <cell r="E689">
            <v>0</v>
          </cell>
          <cell r="F689" t="str">
            <v>CAMBIO EN EL APU Y RENDIMIENTOS</v>
          </cell>
          <cell r="G689" t="str">
            <v>N</v>
          </cell>
        </row>
        <row r="690">
          <cell r="A690">
            <v>304003003003</v>
          </cell>
          <cell r="B690" t="str">
            <v>Cámara/estruc conex T-III 1.1m prof 6-9m</v>
          </cell>
          <cell r="C690" t="str">
            <v>UN</v>
          </cell>
          <cell r="D690">
            <v>10927329.710000001</v>
          </cell>
          <cell r="E690">
            <v>0</v>
          </cell>
          <cell r="F690" t="str">
            <v>CAMBIO EN EL APU Y RENDIMIENTOS</v>
          </cell>
          <cell r="G690" t="str">
            <v>N</v>
          </cell>
        </row>
        <row r="691">
          <cell r="A691">
            <v>304003004</v>
          </cell>
          <cell r="B691" t="str">
            <v>Cámara/estructura conexión T III 1.20 m</v>
          </cell>
          <cell r="D691">
            <v>0</v>
          </cell>
          <cell r="E691">
            <v>0</v>
          </cell>
        </row>
        <row r="692">
          <cell r="A692">
            <v>304003004001</v>
          </cell>
          <cell r="B692" t="str">
            <v>Cámara/estruc conex T-III 1.20m prof&lt;=3m</v>
          </cell>
          <cell r="C692" t="str">
            <v>UN</v>
          </cell>
          <cell r="D692">
            <v>5989518.1200000001</v>
          </cell>
          <cell r="E692">
            <v>0</v>
          </cell>
          <cell r="F692" t="str">
            <v>CAMBIO EN EL APU Y RENDIMIENTOS</v>
          </cell>
          <cell r="G692" t="str">
            <v>N</v>
          </cell>
        </row>
        <row r="693">
          <cell r="A693">
            <v>304003004002</v>
          </cell>
          <cell r="B693" t="str">
            <v>Cámara/estruc conex T-III 1.2m prof 3-6m</v>
          </cell>
          <cell r="C693" t="str">
            <v>UN</v>
          </cell>
          <cell r="D693">
            <v>8041217.8700000001</v>
          </cell>
          <cell r="E693">
            <v>0</v>
          </cell>
          <cell r="F693" t="str">
            <v>CAMBIO EN EL APU Y RENDIMIENTOS</v>
          </cell>
          <cell r="G693" t="str">
            <v>N</v>
          </cell>
        </row>
        <row r="694">
          <cell r="A694">
            <v>304003004003</v>
          </cell>
          <cell r="B694" t="str">
            <v>Cámara/estruc conex T-III 1.2m prof 6-9m</v>
          </cell>
          <cell r="C694" t="str">
            <v>UN</v>
          </cell>
          <cell r="D694">
            <v>11023076.949999999</v>
          </cell>
          <cell r="E694">
            <v>0</v>
          </cell>
          <cell r="F694" t="str">
            <v>CAMBIO EN EL APU Y RENDIMIENTOS</v>
          </cell>
          <cell r="G694" t="str">
            <v>N</v>
          </cell>
        </row>
        <row r="695">
          <cell r="A695">
            <v>304003005</v>
          </cell>
          <cell r="B695" t="str">
            <v>Cámara/estructura conexión T III 1.30 m</v>
          </cell>
          <cell r="D695">
            <v>0</v>
          </cell>
          <cell r="E695">
            <v>0</v>
          </cell>
        </row>
        <row r="696">
          <cell r="A696">
            <v>304003005001</v>
          </cell>
          <cell r="B696" t="str">
            <v>Cámara/estruct conex T-III 1.3m prof&lt;=3m</v>
          </cell>
          <cell r="C696" t="str">
            <v>UN</v>
          </cell>
          <cell r="D696">
            <v>6106398.8899999997</v>
          </cell>
          <cell r="E696">
            <v>0</v>
          </cell>
          <cell r="F696" t="str">
            <v>CAMBIO EN EL APU Y RENDIMIENTOS</v>
          </cell>
          <cell r="G696" t="str">
            <v>N</v>
          </cell>
        </row>
        <row r="697">
          <cell r="A697">
            <v>304003005002</v>
          </cell>
          <cell r="B697" t="str">
            <v>Cámara/estruc conex T-III 1.3m prof 3-6m</v>
          </cell>
          <cell r="C697" t="str">
            <v>UN</v>
          </cell>
          <cell r="D697">
            <v>8165778.7599999998</v>
          </cell>
          <cell r="E697">
            <v>0</v>
          </cell>
          <cell r="F697" t="str">
            <v>CAMBIO EN EL APU Y RENDIMIENTOS</v>
          </cell>
          <cell r="G697" t="str">
            <v>N</v>
          </cell>
        </row>
        <row r="698">
          <cell r="A698">
            <v>304003005003</v>
          </cell>
          <cell r="B698" t="str">
            <v>Cámara/estruc conex T-III 1.3m prof 6-9m</v>
          </cell>
          <cell r="C698" t="str">
            <v>UN</v>
          </cell>
          <cell r="D698">
            <v>11158729.390000001</v>
          </cell>
          <cell r="E698">
            <v>0</v>
          </cell>
          <cell r="F698" t="str">
            <v>CAMBIO EN EL APU Y RENDIMIENTOS</v>
          </cell>
          <cell r="G698" t="str">
            <v>N</v>
          </cell>
        </row>
        <row r="699">
          <cell r="A699">
            <v>304003006</v>
          </cell>
          <cell r="B699" t="str">
            <v>Cámara/estructura conexión T III 1.40 m</v>
          </cell>
          <cell r="D699">
            <v>0</v>
          </cell>
          <cell r="E699">
            <v>0</v>
          </cell>
        </row>
        <row r="700">
          <cell r="A700">
            <v>304003006001</v>
          </cell>
          <cell r="B700" t="str">
            <v>Cámara/estruct conex T-III 1.4m prof&lt;=3m</v>
          </cell>
          <cell r="C700" t="str">
            <v>UN</v>
          </cell>
          <cell r="D700">
            <v>6189856.6100000003</v>
          </cell>
          <cell r="E700">
            <v>0</v>
          </cell>
          <cell r="F700" t="str">
            <v>CAMBIO EN EL APU Y RENDIMIENTOS</v>
          </cell>
          <cell r="G700" t="str">
            <v>N</v>
          </cell>
        </row>
        <row r="701">
          <cell r="A701">
            <v>304003006002</v>
          </cell>
          <cell r="B701" t="str">
            <v>Cámara/estruc conex T-III 1.4m prof 3-6m</v>
          </cell>
          <cell r="C701" t="str">
            <v>UN</v>
          </cell>
          <cell r="D701">
            <v>8251087.9400000004</v>
          </cell>
          <cell r="E701">
            <v>0</v>
          </cell>
          <cell r="F701" t="str">
            <v>CAMBIO EN EL APU Y RENDIMIENTOS</v>
          </cell>
          <cell r="G701" t="str">
            <v>N</v>
          </cell>
        </row>
        <row r="702">
          <cell r="A702">
            <v>304003006003</v>
          </cell>
          <cell r="B702" t="str">
            <v>Cámara/estruc conex T-III 1.4m prof 6-9m</v>
          </cell>
          <cell r="C702" t="str">
            <v>UN</v>
          </cell>
          <cell r="D702">
            <v>11437737.640000001</v>
          </cell>
          <cell r="E702">
            <v>0</v>
          </cell>
          <cell r="F702" t="str">
            <v>CAMBIO EN EL APU Y RENDIMIENTOS</v>
          </cell>
          <cell r="G702" t="str">
            <v>N</v>
          </cell>
        </row>
        <row r="703">
          <cell r="A703">
            <v>304003007</v>
          </cell>
          <cell r="B703" t="str">
            <v>Cámara/estructura conexión T III 1.50 m</v>
          </cell>
          <cell r="D703">
            <v>0</v>
          </cell>
          <cell r="E703">
            <v>0</v>
          </cell>
        </row>
        <row r="704">
          <cell r="A704">
            <v>304003007001</v>
          </cell>
          <cell r="B704" t="str">
            <v>Cámara/estruc conex T-III 1.50m prof&lt;=3m</v>
          </cell>
          <cell r="C704" t="str">
            <v>UN</v>
          </cell>
          <cell r="D704">
            <v>6269150.8200000003</v>
          </cell>
          <cell r="E704">
            <v>0</v>
          </cell>
          <cell r="F704" t="str">
            <v>CAMBIO EN EL APU Y RENDIMIENTOS</v>
          </cell>
          <cell r="G704" t="str">
            <v>N</v>
          </cell>
        </row>
        <row r="705">
          <cell r="A705">
            <v>304003007002</v>
          </cell>
          <cell r="B705" t="str">
            <v>Cámara/estruc conex T-III 1.5m prof 3-6m</v>
          </cell>
          <cell r="C705" t="str">
            <v>UN</v>
          </cell>
          <cell r="D705">
            <v>8544074.1400000006</v>
          </cell>
          <cell r="E705">
            <v>0</v>
          </cell>
          <cell r="F705" t="str">
            <v>CAMBIO EN EL APU Y RENDIMIENTOS</v>
          </cell>
          <cell r="G705" t="str">
            <v>N</v>
          </cell>
        </row>
        <row r="706">
          <cell r="A706">
            <v>304003007003</v>
          </cell>
          <cell r="B706" t="str">
            <v>Cámara/estruc conex T-III 1.5m prof 6-9m</v>
          </cell>
          <cell r="C706" t="str">
            <v>UN</v>
          </cell>
          <cell r="D706">
            <v>11333392.720000001</v>
          </cell>
          <cell r="E706">
            <v>0</v>
          </cell>
          <cell r="F706" t="str">
            <v>CAMBIO EN EL APU Y RENDIMIENTOS</v>
          </cell>
          <cell r="G706" t="str">
            <v>N</v>
          </cell>
        </row>
        <row r="707">
          <cell r="A707">
            <v>304003008</v>
          </cell>
          <cell r="B707" t="str">
            <v>Cámara/estructura conexión T III 1.70 m</v>
          </cell>
          <cell r="D707">
            <v>0</v>
          </cell>
          <cell r="E707">
            <v>0</v>
          </cell>
        </row>
        <row r="708">
          <cell r="A708">
            <v>304003008001</v>
          </cell>
          <cell r="B708" t="str">
            <v>Cámara/estruc conex T-III 1.70m prof&lt;=3m</v>
          </cell>
          <cell r="C708" t="str">
            <v>UN</v>
          </cell>
          <cell r="D708">
            <v>6647107.0199999996</v>
          </cell>
          <cell r="E708">
            <v>0</v>
          </cell>
          <cell r="F708" t="str">
            <v>CAMBIO EN EL APU Y RENDIMIENTOS</v>
          </cell>
          <cell r="G708" t="str">
            <v>N</v>
          </cell>
        </row>
        <row r="709">
          <cell r="A709">
            <v>304003008002</v>
          </cell>
          <cell r="B709" t="str">
            <v>Cámara/estruc conex T-III 1.7m prof 3-6m</v>
          </cell>
          <cell r="C709" t="str">
            <v>UN</v>
          </cell>
          <cell r="D709">
            <v>8694361.1400000006</v>
          </cell>
          <cell r="E709">
            <v>0</v>
          </cell>
          <cell r="F709" t="str">
            <v>CAMBIO EN EL APU Y RENDIMIENTOS</v>
          </cell>
          <cell r="G709" t="str">
            <v>N</v>
          </cell>
        </row>
        <row r="710">
          <cell r="A710">
            <v>304003008003</v>
          </cell>
          <cell r="B710" t="str">
            <v>Cámara/estruc conex T-III 1.7m prof 6-9m</v>
          </cell>
          <cell r="C710" t="str">
            <v>UN</v>
          </cell>
          <cell r="D710">
            <v>11663166.640000001</v>
          </cell>
          <cell r="E710">
            <v>0</v>
          </cell>
          <cell r="F710" t="str">
            <v>CAMBIO EN EL APU Y RENDIMIENTOS</v>
          </cell>
          <cell r="G710" t="str">
            <v>N</v>
          </cell>
        </row>
        <row r="711">
          <cell r="A711">
            <v>304003009</v>
          </cell>
          <cell r="B711" t="str">
            <v>Cámara/estructura conexión T III 1.80 m</v>
          </cell>
          <cell r="D711">
            <v>0</v>
          </cell>
          <cell r="E711">
            <v>0</v>
          </cell>
        </row>
        <row r="712">
          <cell r="A712">
            <v>304003009001</v>
          </cell>
          <cell r="B712" t="str">
            <v>Cámara/estruc conex T-III 1.80m prof&lt;=3m</v>
          </cell>
          <cell r="C712" t="str">
            <v>UN</v>
          </cell>
          <cell r="D712">
            <v>6761797.7400000002</v>
          </cell>
          <cell r="E712">
            <v>0</v>
          </cell>
          <cell r="F712" t="str">
            <v>CAMBIO EN EL APU Y RENDIMIENTOS</v>
          </cell>
          <cell r="G712" t="str">
            <v>N</v>
          </cell>
        </row>
        <row r="713">
          <cell r="A713">
            <v>304003009002</v>
          </cell>
          <cell r="B713" t="str">
            <v>Cámara/estruc conex T-III 1.8m prof 3-6m</v>
          </cell>
          <cell r="C713" t="str">
            <v>UN</v>
          </cell>
          <cell r="D713">
            <v>8816593.25</v>
          </cell>
          <cell r="E713">
            <v>0</v>
          </cell>
          <cell r="F713" t="str">
            <v>CAMBIO EN EL APU Y RENDIMIENTOS</v>
          </cell>
          <cell r="G713" t="str">
            <v>N</v>
          </cell>
        </row>
        <row r="714">
          <cell r="A714">
            <v>304003009003</v>
          </cell>
          <cell r="B714" t="str">
            <v>Cámara/estruc conex T-III 1.8m prof 6-9m</v>
          </cell>
          <cell r="C714" t="str">
            <v>UN</v>
          </cell>
          <cell r="D714">
            <v>11757422.48</v>
          </cell>
          <cell r="E714">
            <v>0</v>
          </cell>
          <cell r="F714" t="str">
            <v>CAMBIO EN EL APU Y RENDIMIENTOS</v>
          </cell>
          <cell r="G714" t="str">
            <v>N</v>
          </cell>
        </row>
        <row r="715">
          <cell r="A715">
            <v>304003010</v>
          </cell>
          <cell r="B715" t="str">
            <v>Cámara/estructura conexión T III 2.00 m</v>
          </cell>
          <cell r="D715">
            <v>0</v>
          </cell>
          <cell r="E715">
            <v>0</v>
          </cell>
        </row>
        <row r="716">
          <cell r="A716">
            <v>304003010001</v>
          </cell>
          <cell r="B716" t="str">
            <v>Cámara/estruc conex T-III 2.00m prof&lt;=3m</v>
          </cell>
          <cell r="C716" t="str">
            <v>UN</v>
          </cell>
          <cell r="D716">
            <v>6912082.7400000002</v>
          </cell>
          <cell r="E716">
            <v>0</v>
          </cell>
          <cell r="F716" t="str">
            <v>CAMBIO EN EL APU Y RENDIMIENTOS</v>
          </cell>
          <cell r="G716" t="str">
            <v>N</v>
          </cell>
        </row>
        <row r="717">
          <cell r="A717">
            <v>304003010002</v>
          </cell>
          <cell r="B717" t="str">
            <v>Cámara/estruc conex T-III 2.0m prof 3-6m</v>
          </cell>
          <cell r="C717" t="str">
            <v>UN</v>
          </cell>
          <cell r="D717">
            <v>8966878.25</v>
          </cell>
          <cell r="E717">
            <v>0</v>
          </cell>
          <cell r="F717" t="str">
            <v>CAMBIO EN EL APU Y RENDIMIENTOS</v>
          </cell>
          <cell r="G717" t="str">
            <v>N</v>
          </cell>
        </row>
        <row r="718">
          <cell r="A718">
            <v>304003010003</v>
          </cell>
          <cell r="B718" t="str">
            <v>Cámara/estruc conex T-III 2.0m prof 6-9m</v>
          </cell>
          <cell r="C718" t="str">
            <v>UN</v>
          </cell>
          <cell r="D718">
            <v>11907707.48</v>
          </cell>
          <cell r="E718">
            <v>0</v>
          </cell>
          <cell r="F718" t="str">
            <v>CAMBIO EN EL APU Y RENDIMIENTOS</v>
          </cell>
          <cell r="G718" t="str">
            <v>N</v>
          </cell>
        </row>
        <row r="719">
          <cell r="A719">
            <v>304003011</v>
          </cell>
          <cell r="B719" t="str">
            <v>Cámara/estructura conexión T III 2.15 m</v>
          </cell>
          <cell r="D719">
            <v>0</v>
          </cell>
          <cell r="E719">
            <v>0</v>
          </cell>
        </row>
        <row r="720">
          <cell r="A720">
            <v>304003011001</v>
          </cell>
          <cell r="B720" t="str">
            <v>Cámara/estruc conex T-III 2.15m prof&lt;=3m</v>
          </cell>
          <cell r="C720" t="str">
            <v>UN</v>
          </cell>
          <cell r="D720">
            <v>6868719.0099999998</v>
          </cell>
          <cell r="E720">
            <v>0</v>
          </cell>
          <cell r="F720" t="str">
            <v>CAMBIO EN EL APU Y RENDIMIENTOS</v>
          </cell>
          <cell r="G720" t="str">
            <v>N</v>
          </cell>
        </row>
        <row r="721">
          <cell r="A721">
            <v>304003011002</v>
          </cell>
          <cell r="B721" t="str">
            <v>Cámara/estruc conex T-III 2.15m prof3-6m</v>
          </cell>
          <cell r="C721" t="str">
            <v>UN</v>
          </cell>
          <cell r="D721">
            <v>8743985.2300000004</v>
          </cell>
          <cell r="E721">
            <v>0</v>
          </cell>
          <cell r="F721" t="str">
            <v>CAMBIO EN EL APU Y RENDIMIENTOS</v>
          </cell>
          <cell r="G721" t="str">
            <v>N</v>
          </cell>
        </row>
        <row r="722">
          <cell r="A722">
            <v>304003011003</v>
          </cell>
          <cell r="B722" t="str">
            <v>Cámara/estruc conex T-III 2.15m prof6-9m</v>
          </cell>
          <cell r="C722" t="str">
            <v>UN</v>
          </cell>
          <cell r="D722">
            <v>12057994.48</v>
          </cell>
          <cell r="E722">
            <v>0</v>
          </cell>
          <cell r="F722" t="str">
            <v>CAMBIO EN EL APU Y RENDIMIENTOS</v>
          </cell>
          <cell r="G722" t="str">
            <v>N</v>
          </cell>
        </row>
        <row r="723">
          <cell r="A723">
            <v>304003012</v>
          </cell>
          <cell r="B723" t="str">
            <v>Cámara/estructura conexión T III 2.30 m</v>
          </cell>
          <cell r="D723">
            <v>0</v>
          </cell>
          <cell r="E723">
            <v>0</v>
          </cell>
        </row>
        <row r="724">
          <cell r="A724">
            <v>304003012001</v>
          </cell>
          <cell r="B724" t="str">
            <v>Cámara/estruc conex T-III 2.30m prof&lt;=3m</v>
          </cell>
          <cell r="C724" t="str">
            <v>UN</v>
          </cell>
          <cell r="D724">
            <v>7137511.7400000002</v>
          </cell>
          <cell r="E724">
            <v>0</v>
          </cell>
          <cell r="F724" t="str">
            <v>CAMBIO EN EL APU Y RENDIMIENTOS</v>
          </cell>
          <cell r="G724" t="str">
            <v>N</v>
          </cell>
        </row>
        <row r="725">
          <cell r="A725">
            <v>304003012002</v>
          </cell>
          <cell r="B725" t="str">
            <v>Cámara/estruc conex T-III 2.3m prof 3-6m</v>
          </cell>
          <cell r="C725" t="str">
            <v>UN</v>
          </cell>
          <cell r="D725">
            <v>9194840.2300000004</v>
          </cell>
          <cell r="E725">
            <v>0</v>
          </cell>
          <cell r="F725" t="str">
            <v>CAMBIO EN EL APU Y RENDIMIENTOS</v>
          </cell>
          <cell r="G725" t="str">
            <v>N</v>
          </cell>
        </row>
        <row r="726">
          <cell r="A726">
            <v>304003012003</v>
          </cell>
          <cell r="B726" t="str">
            <v>Cámara/estruc conex T-III 2.3m prof 6-9m</v>
          </cell>
          <cell r="C726" t="str">
            <v>UN</v>
          </cell>
          <cell r="D726">
            <v>12133136.48</v>
          </cell>
          <cell r="E726">
            <v>0</v>
          </cell>
          <cell r="F726" t="str">
            <v>CAMBIO EN EL APU Y RENDIMIENTOS</v>
          </cell>
          <cell r="G726" t="str">
            <v>N</v>
          </cell>
        </row>
        <row r="727">
          <cell r="A727">
            <v>304004</v>
          </cell>
          <cell r="B727" t="str">
            <v>Cámara o estructura para conex domicilia</v>
          </cell>
          <cell r="D727">
            <v>0</v>
          </cell>
          <cell r="E727">
            <v>0</v>
          </cell>
        </row>
        <row r="728">
          <cell r="A728">
            <v>304004001</v>
          </cell>
          <cell r="B728" t="str">
            <v>Reparac Cámara-estruc conexión domicilia</v>
          </cell>
          <cell r="D728">
            <v>0</v>
          </cell>
          <cell r="E728">
            <v>0</v>
          </cell>
        </row>
        <row r="729">
          <cell r="A729">
            <v>304004001001</v>
          </cell>
          <cell r="B729" t="str">
            <v>Repar en ladr tolete comun e=0,15+Pañete</v>
          </cell>
          <cell r="C729" t="str">
            <v>UN</v>
          </cell>
          <cell r="D729">
            <v>47833.61</v>
          </cell>
          <cell r="E729">
            <v>0</v>
          </cell>
          <cell r="F729" t="str">
            <v>CAMBIO EN EL APU</v>
          </cell>
          <cell r="G729" t="str">
            <v>P</v>
          </cell>
        </row>
        <row r="730">
          <cell r="A730">
            <v>304004001002</v>
          </cell>
          <cell r="B730" t="str">
            <v>Repar en ladr tolete comun e=0,25+Pañete</v>
          </cell>
          <cell r="C730" t="str">
            <v>UN</v>
          </cell>
          <cell r="D730">
            <v>60592.7</v>
          </cell>
          <cell r="E730">
            <v>0</v>
          </cell>
          <cell r="F730" t="str">
            <v>CAMBIO EN EL APU</v>
          </cell>
          <cell r="G730" t="str">
            <v>P</v>
          </cell>
        </row>
        <row r="731">
          <cell r="A731">
            <v>401</v>
          </cell>
          <cell r="B731" t="str">
            <v>ROTURA-CONSTRUCC VÍA ANDEN PISO Y SARDIN</v>
          </cell>
          <cell r="D731">
            <v>0</v>
          </cell>
          <cell r="E731">
            <v>0</v>
          </cell>
        </row>
        <row r="732">
          <cell r="A732">
            <v>401001</v>
          </cell>
          <cell r="B732" t="str">
            <v>Pavimentos</v>
          </cell>
          <cell r="D732">
            <v>0</v>
          </cell>
          <cell r="E732">
            <v>0</v>
          </cell>
        </row>
        <row r="733">
          <cell r="A733">
            <v>401001001</v>
          </cell>
          <cell r="B733" t="str">
            <v>Demolición pavimento asfált. e=variable</v>
          </cell>
          <cell r="C733" t="str">
            <v>M3</v>
          </cell>
          <cell r="D733">
            <v>44671.96</v>
          </cell>
          <cell r="E733">
            <v>0</v>
          </cell>
          <cell r="F733" t="str">
            <v>CAMBIO EN EL APU</v>
          </cell>
          <cell r="G733" t="str">
            <v>N</v>
          </cell>
        </row>
        <row r="734">
          <cell r="A734">
            <v>401001002</v>
          </cell>
          <cell r="B734" t="str">
            <v>Demolición pavimento en concreto</v>
          </cell>
          <cell r="C734" t="str">
            <v>M3</v>
          </cell>
          <cell r="D734">
            <v>52895.63</v>
          </cell>
          <cell r="E734">
            <v>0</v>
          </cell>
          <cell r="F734" t="str">
            <v>CAMBIO EN EL APU</v>
          </cell>
          <cell r="G734" t="str">
            <v>N</v>
          </cell>
        </row>
        <row r="735">
          <cell r="A735">
            <v>401001003</v>
          </cell>
          <cell r="B735" t="str">
            <v>Construcción pavimento flexible</v>
          </cell>
          <cell r="D735">
            <v>0</v>
          </cell>
          <cell r="E735">
            <v>0</v>
          </cell>
        </row>
        <row r="736">
          <cell r="A736">
            <v>401001003001</v>
          </cell>
          <cell r="B736" t="str">
            <v>Construcción pavimento flexible en MDC-1</v>
          </cell>
          <cell r="C736" t="str">
            <v>M3</v>
          </cell>
          <cell r="D736">
            <v>813934.43</v>
          </cell>
          <cell r="E736">
            <v>0</v>
          </cell>
          <cell r="F736" t="str">
            <v>CAMBIO EN EL APU</v>
          </cell>
          <cell r="G736" t="str">
            <v>N</v>
          </cell>
        </row>
        <row r="737">
          <cell r="A737">
            <v>401001003002</v>
          </cell>
          <cell r="B737" t="str">
            <v>Construcción pavimento flexible en MDC-2</v>
          </cell>
          <cell r="C737" t="str">
            <v>M3</v>
          </cell>
          <cell r="D737">
            <v>769621.01</v>
          </cell>
          <cell r="E737">
            <v>0</v>
          </cell>
          <cell r="F737" t="str">
            <v>CAMBIO EN EL APU Y RENDIMIENTOS</v>
          </cell>
          <cell r="G737" t="str">
            <v>N</v>
          </cell>
        </row>
        <row r="738">
          <cell r="A738">
            <v>401001003003</v>
          </cell>
          <cell r="B738" t="str">
            <v>Construcción pavimento flexible en MDC-3</v>
          </cell>
          <cell r="C738" t="str">
            <v>M3</v>
          </cell>
          <cell r="D738">
            <v>767991.01</v>
          </cell>
          <cell r="E738">
            <v>0</v>
          </cell>
          <cell r="F738" t="str">
            <v>CAMBIO EN EL APU Y RENDIMIENTOS</v>
          </cell>
          <cell r="G738" t="str">
            <v>N</v>
          </cell>
        </row>
        <row r="739">
          <cell r="A739">
            <v>401001003004</v>
          </cell>
          <cell r="B739" t="str">
            <v>Construc pav flexible MDC-1 Rep puntual</v>
          </cell>
          <cell r="C739" t="str">
            <v>M3</v>
          </cell>
          <cell r="D739">
            <v>831849.94</v>
          </cell>
          <cell r="E739">
            <v>0</v>
          </cell>
          <cell r="F739" t="str">
            <v>CAMBIO EN EL APU Y RENDIMIENTOS</v>
          </cell>
          <cell r="G739" t="str">
            <v>P</v>
          </cell>
        </row>
        <row r="740">
          <cell r="A740">
            <v>401001003005</v>
          </cell>
          <cell r="B740" t="str">
            <v>Construc pav flexible MDC-3 Rep puntual</v>
          </cell>
          <cell r="C740" t="str">
            <v>M3</v>
          </cell>
          <cell r="D740">
            <v>790291.19</v>
          </cell>
          <cell r="E740">
            <v>0</v>
          </cell>
          <cell r="F740" t="str">
            <v>CAMBIO EN EL APU Y RENDIMIENTOS</v>
          </cell>
          <cell r="G740" t="str">
            <v>P</v>
          </cell>
        </row>
        <row r="741">
          <cell r="A741">
            <v>401001003006</v>
          </cell>
          <cell r="B741" t="str">
            <v>Construc pav flexible MDC-2 Rep puntual</v>
          </cell>
          <cell r="C741" t="str">
            <v>M3</v>
          </cell>
          <cell r="D741">
            <v>791921.19</v>
          </cell>
          <cell r="E741">
            <v>0</v>
          </cell>
          <cell r="F741" t="str">
            <v>CAMBIO EN EL APU Y RENDIMIENTOS</v>
          </cell>
          <cell r="G741" t="str">
            <v>P</v>
          </cell>
        </row>
        <row r="742">
          <cell r="A742">
            <v>401001004</v>
          </cell>
          <cell r="B742" t="str">
            <v>Construcción pavimento rígido</v>
          </cell>
          <cell r="D742">
            <v>0</v>
          </cell>
          <cell r="E742">
            <v>0</v>
          </cell>
        </row>
        <row r="743">
          <cell r="A743">
            <v>401001004001</v>
          </cell>
          <cell r="B743" t="str">
            <v>Construc. pavimento rígido (MR 41Kg/cm2)</v>
          </cell>
          <cell r="C743" t="str">
            <v>M3</v>
          </cell>
          <cell r="D743">
            <v>528524.86</v>
          </cell>
          <cell r="E743">
            <v>0</v>
          </cell>
          <cell r="F743" t="str">
            <v>CAMBIO EN EL APU Y RENDIMIENTOS</v>
          </cell>
          <cell r="G743" t="str">
            <v>N</v>
          </cell>
        </row>
        <row r="744">
          <cell r="A744">
            <v>401001004002</v>
          </cell>
          <cell r="B744" t="str">
            <v>Construc. pavimento rígido (MR 43Kg/cm2)</v>
          </cell>
          <cell r="C744" t="str">
            <v>M3</v>
          </cell>
          <cell r="D744">
            <v>550803.68999999994</v>
          </cell>
          <cell r="E744">
            <v>0</v>
          </cell>
          <cell r="F744" t="str">
            <v>CAMBIO EN EL APU Y RENDIMIENTOS</v>
          </cell>
          <cell r="G744" t="str">
            <v>N</v>
          </cell>
        </row>
        <row r="745">
          <cell r="A745">
            <v>401001005</v>
          </cell>
          <cell r="B745" t="str">
            <v>Sello asfáltico</v>
          </cell>
          <cell r="C745" t="str">
            <v>M2</v>
          </cell>
          <cell r="D745">
            <v>7928.14</v>
          </cell>
          <cell r="E745">
            <v>0</v>
          </cell>
          <cell r="F745" t="str">
            <v>SIN CAMBIOS</v>
          </cell>
          <cell r="G745" t="str">
            <v>N</v>
          </cell>
        </row>
        <row r="746">
          <cell r="A746">
            <v>401002</v>
          </cell>
          <cell r="B746" t="str">
            <v>Andenes</v>
          </cell>
          <cell r="D746">
            <v>0</v>
          </cell>
          <cell r="E746">
            <v>0</v>
          </cell>
        </row>
        <row r="747">
          <cell r="A747">
            <v>401002001</v>
          </cell>
          <cell r="B747" t="str">
            <v>Rotura anden concr/granit hasta e=0.12m</v>
          </cell>
          <cell r="C747" t="str">
            <v>M2</v>
          </cell>
          <cell r="D747">
            <v>11754</v>
          </cell>
          <cell r="E747">
            <v>0</v>
          </cell>
          <cell r="F747" t="str">
            <v>SIN CAMBIOS</v>
          </cell>
          <cell r="G747" t="str">
            <v>N</v>
          </cell>
        </row>
        <row r="748">
          <cell r="A748">
            <v>401002002</v>
          </cell>
          <cell r="B748" t="str">
            <v>Rotura anden concr/granito &gt; e=0.12m</v>
          </cell>
          <cell r="C748" t="str">
            <v>M2</v>
          </cell>
          <cell r="D748">
            <v>17398.2</v>
          </cell>
          <cell r="E748">
            <v>0</v>
          </cell>
          <cell r="F748" t="str">
            <v>SIN CAMBIOS</v>
          </cell>
          <cell r="G748" t="str">
            <v>N</v>
          </cell>
        </row>
        <row r="749">
          <cell r="A749">
            <v>401002003</v>
          </cell>
          <cell r="B749" t="str">
            <v>Construc andenes granito hasta e=0.12m</v>
          </cell>
          <cell r="C749" t="str">
            <v>M2</v>
          </cell>
          <cell r="D749">
            <v>94458.52</v>
          </cell>
          <cell r="E749">
            <v>0</v>
          </cell>
          <cell r="F749" t="str">
            <v>SIN CAMBIOS</v>
          </cell>
          <cell r="G749" t="str">
            <v>N</v>
          </cell>
        </row>
        <row r="750">
          <cell r="A750">
            <v>401002004</v>
          </cell>
          <cell r="B750" t="str">
            <v>Construcc andene mármol hasta e=0.12m</v>
          </cell>
          <cell r="C750" t="str">
            <v>M2</v>
          </cell>
          <cell r="D750">
            <v>115784.46</v>
          </cell>
          <cell r="E750">
            <v>0</v>
          </cell>
          <cell r="F750" t="str">
            <v>SIN CAMBIOS</v>
          </cell>
          <cell r="G750" t="str">
            <v>N</v>
          </cell>
        </row>
        <row r="751">
          <cell r="A751">
            <v>401002005</v>
          </cell>
          <cell r="B751" t="str">
            <v>Construcción andenes Tipo B (DAPD)</v>
          </cell>
          <cell r="D751">
            <v>0</v>
          </cell>
          <cell r="E751">
            <v>0</v>
          </cell>
        </row>
        <row r="752">
          <cell r="A752">
            <v>401002005001</v>
          </cell>
          <cell r="B752" t="str">
            <v>Construc./reconstruc. andenes T B-30</v>
          </cell>
          <cell r="C752" t="str">
            <v>M2</v>
          </cell>
          <cell r="D752">
            <v>67055.41</v>
          </cell>
          <cell r="E752">
            <v>0</v>
          </cell>
          <cell r="F752" t="str">
            <v>SIN CAMBIOS</v>
          </cell>
          <cell r="G752" t="str">
            <v>P</v>
          </cell>
        </row>
        <row r="753">
          <cell r="A753">
            <v>401002005009</v>
          </cell>
          <cell r="B753" t="str">
            <v>Const o reconst anden concreto e&lt;=0.12m</v>
          </cell>
          <cell r="C753" t="str">
            <v>M2</v>
          </cell>
          <cell r="D753">
            <v>72488.789999999994</v>
          </cell>
          <cell r="E753">
            <v>0</v>
          </cell>
          <cell r="F753" t="str">
            <v>SIN CAMBIOS</v>
          </cell>
          <cell r="G753" t="str">
            <v>P</v>
          </cell>
        </row>
        <row r="754">
          <cell r="A754">
            <v>401002006</v>
          </cell>
          <cell r="B754" t="str">
            <v>Constr anden tabl pref T-A DAPDsin color</v>
          </cell>
          <cell r="C754" t="str">
            <v>M2</v>
          </cell>
          <cell r="D754">
            <v>85641.79</v>
          </cell>
          <cell r="E754">
            <v>0</v>
          </cell>
          <cell r="F754" t="str">
            <v>CAMBIO EN EL APU</v>
          </cell>
          <cell r="G754" t="str">
            <v>N</v>
          </cell>
        </row>
        <row r="755">
          <cell r="A755">
            <v>401002008</v>
          </cell>
          <cell r="B755" t="str">
            <v>Rotura andenes en tableta</v>
          </cell>
          <cell r="C755" t="str">
            <v>M2</v>
          </cell>
          <cell r="D755">
            <v>11293.8</v>
          </cell>
          <cell r="E755">
            <v>0</v>
          </cell>
          <cell r="F755" t="str">
            <v>CAMBIO EN EL APU Y RENDIMIENTOS</v>
          </cell>
          <cell r="G755" t="str">
            <v>P</v>
          </cell>
        </row>
        <row r="756">
          <cell r="A756">
            <v>401002009</v>
          </cell>
          <cell r="B756" t="str">
            <v>Rotura andenes en mármol</v>
          </cell>
          <cell r="C756" t="str">
            <v>M2</v>
          </cell>
          <cell r="D756">
            <v>24694.11</v>
          </cell>
          <cell r="E756">
            <v>0</v>
          </cell>
          <cell r="F756" t="str">
            <v>CAMBIO EN EL APU Y RENDIMIENTOS</v>
          </cell>
          <cell r="G756" t="str">
            <v>P</v>
          </cell>
        </row>
        <row r="757">
          <cell r="A757">
            <v>401002011</v>
          </cell>
          <cell r="B757" t="str">
            <v>CONSTR ANDEN CONCRETO 0.12 REP PUNTUAL</v>
          </cell>
          <cell r="C757" t="str">
            <v>M2</v>
          </cell>
          <cell r="D757">
            <v>73499.149999999994</v>
          </cell>
          <cell r="E757">
            <v>0</v>
          </cell>
          <cell r="F757" t="str">
            <v>CAMBIO EN EL APU</v>
          </cell>
          <cell r="G757" t="str">
            <v>P</v>
          </cell>
        </row>
        <row r="758">
          <cell r="A758">
            <v>401003</v>
          </cell>
          <cell r="B758" t="str">
            <v>Sardineles</v>
          </cell>
          <cell r="D758">
            <v>0</v>
          </cell>
          <cell r="E758">
            <v>0</v>
          </cell>
        </row>
        <row r="759">
          <cell r="A759">
            <v>401003001</v>
          </cell>
          <cell r="B759" t="str">
            <v>Rotura sardineles concreto</v>
          </cell>
          <cell r="C759" t="str">
            <v>M</v>
          </cell>
          <cell r="D759">
            <v>9197.4500000000007</v>
          </cell>
          <cell r="E759">
            <v>0</v>
          </cell>
          <cell r="F759" t="str">
            <v>CAMBIO EN EL APU</v>
          </cell>
          <cell r="G759" t="str">
            <v>N</v>
          </cell>
        </row>
        <row r="760">
          <cell r="A760">
            <v>401003002</v>
          </cell>
          <cell r="B760" t="str">
            <v>Construc. barreras ciclorutas T (DAPD)</v>
          </cell>
          <cell r="D760">
            <v>0</v>
          </cell>
          <cell r="E760">
            <v>0</v>
          </cell>
        </row>
        <row r="761">
          <cell r="A761">
            <v>401003003</v>
          </cell>
          <cell r="B761" t="str">
            <v>Construcción sardineles concreto 0.35 m</v>
          </cell>
          <cell r="C761" t="str">
            <v>M</v>
          </cell>
          <cell r="D761">
            <v>53000.13</v>
          </cell>
          <cell r="E761">
            <v>0</v>
          </cell>
          <cell r="F761" t="str">
            <v>SIN CAMBIOS</v>
          </cell>
          <cell r="G761" t="str">
            <v>N</v>
          </cell>
        </row>
        <row r="762">
          <cell r="A762">
            <v>401003004</v>
          </cell>
          <cell r="B762" t="str">
            <v>Construcción sardineles concreto 0.50 m</v>
          </cell>
          <cell r="C762" t="str">
            <v>M</v>
          </cell>
          <cell r="D762">
            <v>62936.18</v>
          </cell>
          <cell r="E762">
            <v>0</v>
          </cell>
          <cell r="F762" t="str">
            <v>SIN CAMBIOS</v>
          </cell>
          <cell r="G762" t="str">
            <v>N</v>
          </cell>
        </row>
        <row r="763">
          <cell r="A763">
            <v>401003005</v>
          </cell>
          <cell r="B763" t="str">
            <v>Construcción sardinel tipo A tipo (DAPD)</v>
          </cell>
          <cell r="D763">
            <v>0</v>
          </cell>
          <cell r="E763">
            <v>0</v>
          </cell>
        </row>
        <row r="764">
          <cell r="A764">
            <v>401003005001</v>
          </cell>
          <cell r="B764" t="str">
            <v>Construcción sardinel tipo A-10</v>
          </cell>
          <cell r="C764" t="str">
            <v>M</v>
          </cell>
          <cell r="D764">
            <v>61213.68</v>
          </cell>
          <cell r="E764">
            <v>0</v>
          </cell>
          <cell r="F764" t="str">
            <v>CAMBIO EN EL APU Y RENDIMIENTOS</v>
          </cell>
          <cell r="G764" t="str">
            <v>P</v>
          </cell>
        </row>
        <row r="765">
          <cell r="A765">
            <v>401003010</v>
          </cell>
          <cell r="B765" t="str">
            <v>Construc. cañuelas prefabricadas T A-120</v>
          </cell>
          <cell r="C765" t="str">
            <v>M</v>
          </cell>
          <cell r="D765">
            <v>71826.02</v>
          </cell>
          <cell r="E765">
            <v>0</v>
          </cell>
          <cell r="F765" t="str">
            <v>SIN CAMBIOS</v>
          </cell>
          <cell r="G765" t="str">
            <v>N</v>
          </cell>
        </row>
        <row r="766">
          <cell r="A766">
            <v>401003014</v>
          </cell>
          <cell r="B766" t="str">
            <v>Reparación de sardineles en concreto</v>
          </cell>
          <cell r="C766" t="str">
            <v>M</v>
          </cell>
          <cell r="D766">
            <v>59090</v>
          </cell>
          <cell r="E766">
            <v>0</v>
          </cell>
          <cell r="F766" t="str">
            <v>SIN CAMBIOS</v>
          </cell>
          <cell r="G766" t="str">
            <v>P</v>
          </cell>
        </row>
        <row r="767">
          <cell r="A767">
            <v>401004</v>
          </cell>
          <cell r="B767" t="str">
            <v>Vías y andenes en adoquín</v>
          </cell>
          <cell r="D767">
            <v>0</v>
          </cell>
          <cell r="E767">
            <v>0</v>
          </cell>
        </row>
        <row r="768">
          <cell r="A768">
            <v>401004001</v>
          </cell>
          <cell r="B768" t="str">
            <v>Retiro/demolición vías y andenes adoquín</v>
          </cell>
          <cell r="C768" t="str">
            <v>M2</v>
          </cell>
          <cell r="D768">
            <v>10801.72</v>
          </cell>
          <cell r="E768">
            <v>0</v>
          </cell>
          <cell r="F768" t="str">
            <v>SIN CAMBIOS</v>
          </cell>
          <cell r="G768" t="str">
            <v>N</v>
          </cell>
        </row>
        <row r="769">
          <cell r="A769">
            <v>401004002</v>
          </cell>
          <cell r="B769" t="str">
            <v>Const/reconst vías-anden adoq conc vehic</v>
          </cell>
          <cell r="C769" t="str">
            <v>M2</v>
          </cell>
          <cell r="D769">
            <v>42893.78</v>
          </cell>
          <cell r="E769">
            <v>0</v>
          </cell>
          <cell r="F769" t="str">
            <v>SIN CAMBIOS</v>
          </cell>
          <cell r="G769" t="str">
            <v>N</v>
          </cell>
        </row>
        <row r="770">
          <cell r="A770">
            <v>401004003</v>
          </cell>
          <cell r="B770" t="str">
            <v>Construcc/reconstruc adoquín concr T-A25</v>
          </cell>
          <cell r="C770" t="str">
            <v>M2</v>
          </cell>
          <cell r="D770">
            <v>55318.78</v>
          </cell>
          <cell r="E770">
            <v>0</v>
          </cell>
          <cell r="F770" t="str">
            <v>SIN CAMBIOS</v>
          </cell>
          <cell r="G770" t="str">
            <v>N</v>
          </cell>
        </row>
        <row r="771">
          <cell r="A771">
            <v>401004004</v>
          </cell>
          <cell r="B771" t="str">
            <v>Const/recons adoquín concret T-A25 color</v>
          </cell>
          <cell r="C771" t="str">
            <v>M2</v>
          </cell>
          <cell r="D771">
            <v>87168.78</v>
          </cell>
          <cell r="E771">
            <v>0</v>
          </cell>
          <cell r="F771" t="str">
            <v>SIN CAMBIOS</v>
          </cell>
          <cell r="G771" t="str">
            <v>N</v>
          </cell>
        </row>
        <row r="772">
          <cell r="A772">
            <v>401004005</v>
          </cell>
          <cell r="B772" t="str">
            <v>Const/recons adoq ladrill 0.26*0.12*0.06</v>
          </cell>
          <cell r="C772" t="str">
            <v>M2</v>
          </cell>
          <cell r="D772">
            <v>52618.55</v>
          </cell>
          <cell r="E772">
            <v>0</v>
          </cell>
          <cell r="F772" t="str">
            <v>SIN CAMBIOS</v>
          </cell>
          <cell r="G772" t="str">
            <v>N</v>
          </cell>
        </row>
        <row r="773">
          <cell r="A773">
            <v>401004006</v>
          </cell>
          <cell r="B773" t="str">
            <v>Const/recons adoq ladrill 0.26*0.06*0.06</v>
          </cell>
          <cell r="C773" t="str">
            <v>M2</v>
          </cell>
          <cell r="D773">
            <v>61366.55</v>
          </cell>
          <cell r="E773">
            <v>0</v>
          </cell>
          <cell r="F773" t="str">
            <v>SIN CAMBIOS</v>
          </cell>
          <cell r="G773" t="str">
            <v>N</v>
          </cell>
        </row>
        <row r="774">
          <cell r="A774">
            <v>401004007</v>
          </cell>
          <cell r="B774" t="str">
            <v>Const/recon adoq ladril T-corbatín/simil</v>
          </cell>
          <cell r="C774" t="str">
            <v>M2</v>
          </cell>
          <cell r="D774">
            <v>43678.55</v>
          </cell>
          <cell r="E774">
            <v>0</v>
          </cell>
          <cell r="F774" t="str">
            <v>SIN CAMBIOS</v>
          </cell>
          <cell r="G774" t="str">
            <v>N</v>
          </cell>
        </row>
        <row r="775">
          <cell r="A775">
            <v>401004008</v>
          </cell>
          <cell r="B775" t="str">
            <v>Const/recons adoq ladrill 0.20*0.10*0.06</v>
          </cell>
          <cell r="C775" t="str">
            <v>M2</v>
          </cell>
          <cell r="D775">
            <v>53268.78</v>
          </cell>
          <cell r="E775">
            <v>0</v>
          </cell>
          <cell r="F775" t="str">
            <v>SIN CAMBIOS</v>
          </cell>
          <cell r="G775" t="str">
            <v>N</v>
          </cell>
        </row>
        <row r="776">
          <cell r="A776">
            <v>401005</v>
          </cell>
          <cell r="B776" t="str">
            <v>Pisos</v>
          </cell>
          <cell r="D776">
            <v>0</v>
          </cell>
          <cell r="E776">
            <v>0</v>
          </cell>
        </row>
        <row r="777">
          <cell r="A777">
            <v>401005001</v>
          </cell>
          <cell r="B777" t="str">
            <v>Rotura pisos en piedra</v>
          </cell>
          <cell r="C777" t="str">
            <v>M2</v>
          </cell>
          <cell r="D777">
            <v>14980.82</v>
          </cell>
          <cell r="E777">
            <v>0</v>
          </cell>
          <cell r="F777" t="str">
            <v>SIN CAMBIOS</v>
          </cell>
          <cell r="G777" t="str">
            <v>N</v>
          </cell>
        </row>
        <row r="778">
          <cell r="A778">
            <v>401005002</v>
          </cell>
          <cell r="B778" t="str">
            <v>Construcción piso en piedra</v>
          </cell>
          <cell r="C778" t="str">
            <v>M2</v>
          </cell>
          <cell r="D778">
            <v>68808.28</v>
          </cell>
          <cell r="E778">
            <v>0</v>
          </cell>
          <cell r="F778" t="str">
            <v>SIN CAMBIOS</v>
          </cell>
          <cell r="G778" t="str">
            <v>N</v>
          </cell>
        </row>
        <row r="779">
          <cell r="A779">
            <v>401006</v>
          </cell>
          <cell r="B779" t="str">
            <v>Senderos y Plazoletas</v>
          </cell>
          <cell r="D779">
            <v>0</v>
          </cell>
          <cell r="E779">
            <v>0</v>
          </cell>
        </row>
        <row r="780">
          <cell r="A780">
            <v>401006001</v>
          </cell>
          <cell r="B780" t="str">
            <v>Construcción rampa tipo A (B10)</v>
          </cell>
          <cell r="C780" t="str">
            <v>UN</v>
          </cell>
          <cell r="D780">
            <v>691430.8</v>
          </cell>
          <cell r="E780">
            <v>0</v>
          </cell>
          <cell r="F780" t="str">
            <v>SIN CAMBIOS</v>
          </cell>
          <cell r="G780" t="str">
            <v>N</v>
          </cell>
        </row>
        <row r="781">
          <cell r="A781">
            <v>401006002</v>
          </cell>
          <cell r="B781" t="str">
            <v>Construcción rampa tipo B (B12)</v>
          </cell>
          <cell r="C781" t="str">
            <v>UN</v>
          </cell>
          <cell r="D781">
            <v>283437.28000000003</v>
          </cell>
          <cell r="E781">
            <v>0</v>
          </cell>
          <cell r="F781" t="str">
            <v>SIN CAMBIOS</v>
          </cell>
          <cell r="G781" t="str">
            <v>N</v>
          </cell>
        </row>
        <row r="782">
          <cell r="A782">
            <v>401006003</v>
          </cell>
          <cell r="B782" t="str">
            <v>Construc. contenedores raíces T A (B20)</v>
          </cell>
          <cell r="C782" t="str">
            <v>UN</v>
          </cell>
          <cell r="D782">
            <v>335502.82</v>
          </cell>
          <cell r="E782">
            <v>0</v>
          </cell>
          <cell r="F782" t="str">
            <v>SIN CAMBIOS</v>
          </cell>
          <cell r="G782" t="str">
            <v>N</v>
          </cell>
        </row>
        <row r="783">
          <cell r="A783">
            <v>401006004</v>
          </cell>
          <cell r="B783" t="str">
            <v>Construc. contenedores raíces T B (B25)</v>
          </cell>
          <cell r="C783" t="str">
            <v>UN</v>
          </cell>
          <cell r="D783">
            <v>448823.71</v>
          </cell>
          <cell r="E783">
            <v>0</v>
          </cell>
          <cell r="F783" t="str">
            <v>SIN CAMBIOS</v>
          </cell>
          <cell r="G783" t="str">
            <v>N</v>
          </cell>
        </row>
        <row r="784">
          <cell r="A784">
            <v>402</v>
          </cell>
          <cell r="B784" t="str">
            <v>CERRAMIENTOS PERMANENTES</v>
          </cell>
          <cell r="D784">
            <v>0</v>
          </cell>
          <cell r="E784">
            <v>0</v>
          </cell>
        </row>
        <row r="785">
          <cell r="A785">
            <v>402001</v>
          </cell>
          <cell r="B785" t="str">
            <v>Cerramientos en malla eslabonada</v>
          </cell>
          <cell r="D785">
            <v>0</v>
          </cell>
          <cell r="E785">
            <v>0</v>
          </cell>
        </row>
        <row r="786">
          <cell r="A786">
            <v>402001001</v>
          </cell>
          <cell r="B786" t="str">
            <v>Cerram malla eslabon apoyada en tub galv</v>
          </cell>
          <cell r="C786" t="str">
            <v>M2</v>
          </cell>
          <cell r="D786">
            <v>257208.43</v>
          </cell>
          <cell r="E786">
            <v>0</v>
          </cell>
          <cell r="F786" t="str">
            <v>SIN CAMBIOS</v>
          </cell>
          <cell r="G786" t="str">
            <v>N</v>
          </cell>
        </row>
        <row r="787">
          <cell r="A787">
            <v>402001002</v>
          </cell>
          <cell r="B787" t="str">
            <v>Cerram malla eslabon enmarca ángul metál</v>
          </cell>
          <cell r="C787" t="str">
            <v>M2</v>
          </cell>
          <cell r="D787">
            <v>232078.23</v>
          </cell>
          <cell r="E787">
            <v>0</v>
          </cell>
          <cell r="F787" t="str">
            <v>CAMBIO EN EL APU Y RENDIMIENTOS</v>
          </cell>
          <cell r="G787" t="str">
            <v>N</v>
          </cell>
        </row>
        <row r="788">
          <cell r="A788">
            <v>402001004</v>
          </cell>
          <cell r="B788" t="str">
            <v>Muros en ladrillo</v>
          </cell>
          <cell r="D788">
            <v>0</v>
          </cell>
          <cell r="E788">
            <v>0</v>
          </cell>
        </row>
        <row r="789">
          <cell r="A789">
            <v>402001004001</v>
          </cell>
          <cell r="B789" t="str">
            <v>Prensado a la vista ambas caras e=15cm</v>
          </cell>
          <cell r="C789" t="str">
            <v>M2</v>
          </cell>
          <cell r="D789">
            <v>46497.440000000002</v>
          </cell>
          <cell r="E789">
            <v>0</v>
          </cell>
          <cell r="F789" t="str">
            <v>CAMBIO EN EL APU</v>
          </cell>
          <cell r="G789" t="str">
            <v>N</v>
          </cell>
        </row>
        <row r="790">
          <cell r="A790">
            <v>402001004002</v>
          </cell>
          <cell r="B790" t="str">
            <v>Prensado a la vista ambas caras e=25cm</v>
          </cell>
          <cell r="C790" t="str">
            <v>M2</v>
          </cell>
          <cell r="D790">
            <v>96715.69</v>
          </cell>
          <cell r="E790">
            <v>0</v>
          </cell>
          <cell r="F790" t="str">
            <v>SIN CAMBIOS</v>
          </cell>
          <cell r="G790" t="str">
            <v>N</v>
          </cell>
        </row>
        <row r="791">
          <cell r="A791">
            <v>402001007</v>
          </cell>
          <cell r="B791" t="str">
            <v>Puerta marco tub galvan+malla eslabonada</v>
          </cell>
          <cell r="D791">
            <v>0</v>
          </cell>
          <cell r="E791">
            <v>0</v>
          </cell>
        </row>
        <row r="792">
          <cell r="A792">
            <v>402001008</v>
          </cell>
          <cell r="B792" t="str">
            <v>De doble hoja</v>
          </cell>
          <cell r="C792" t="str">
            <v>M2</v>
          </cell>
          <cell r="D792">
            <v>236392.81</v>
          </cell>
          <cell r="E792">
            <v>0</v>
          </cell>
          <cell r="F792" t="str">
            <v>CAMBIO EN EL APU Y RENDIMIENTOS</v>
          </cell>
          <cell r="G792" t="str">
            <v>N</v>
          </cell>
        </row>
        <row r="793">
          <cell r="A793">
            <v>402001009</v>
          </cell>
          <cell r="B793" t="str">
            <v>De hoja sencilla</v>
          </cell>
          <cell r="C793" t="str">
            <v>M2</v>
          </cell>
          <cell r="D793">
            <v>199583.57</v>
          </cell>
          <cell r="E793">
            <v>0</v>
          </cell>
          <cell r="F793" t="str">
            <v>CAMBIO EN EL APU Y RENDIMIENTOS</v>
          </cell>
          <cell r="G793" t="str">
            <v>N</v>
          </cell>
        </row>
        <row r="794">
          <cell r="A794">
            <v>402002</v>
          </cell>
          <cell r="B794" t="str">
            <v>Cerramiento en muro ladrillo</v>
          </cell>
          <cell r="C794" t="str">
            <v>M2</v>
          </cell>
          <cell r="D794">
            <v>43393.79</v>
          </cell>
          <cell r="E794">
            <v>0</v>
          </cell>
          <cell r="F794" t="str">
            <v>CAMBIO EN EL APU Y RENDIMIENTOS</v>
          </cell>
          <cell r="G794" t="str">
            <v>N</v>
          </cell>
        </row>
        <row r="795">
          <cell r="A795">
            <v>402003</v>
          </cell>
          <cell r="B795" t="str">
            <v>Cerramientos en alambre púas</v>
          </cell>
          <cell r="C795" t="str">
            <v>M</v>
          </cell>
          <cell r="D795">
            <v>40398.74</v>
          </cell>
          <cell r="E795">
            <v>0</v>
          </cell>
          <cell r="F795" t="str">
            <v>SIN CAMBIOS</v>
          </cell>
          <cell r="G795" t="str">
            <v>N</v>
          </cell>
        </row>
        <row r="796">
          <cell r="A796">
            <v>403</v>
          </cell>
          <cell r="B796" t="str">
            <v>MOBILIARIO URBANO</v>
          </cell>
          <cell r="D796">
            <v>0</v>
          </cell>
          <cell r="E796">
            <v>0</v>
          </cell>
        </row>
        <row r="797">
          <cell r="A797">
            <v>403002</v>
          </cell>
          <cell r="B797" t="str">
            <v>Sumin.-Instal. Banca concreto Tipo M-30</v>
          </cell>
          <cell r="C797" t="str">
            <v>UN</v>
          </cell>
          <cell r="D797">
            <v>512401.36</v>
          </cell>
          <cell r="E797">
            <v>0</v>
          </cell>
          <cell r="F797" t="str">
            <v>CAMBIO EN EL APU Y RENDIMIENTOS</v>
          </cell>
          <cell r="G797" t="str">
            <v>N</v>
          </cell>
        </row>
        <row r="798">
          <cell r="A798">
            <v>403003</v>
          </cell>
          <cell r="B798" t="str">
            <v>Sumin.-Instal. Banca concreto Tipo M-31</v>
          </cell>
          <cell r="C798" t="str">
            <v>UN</v>
          </cell>
          <cell r="D798">
            <v>285498.36</v>
          </cell>
          <cell r="E798">
            <v>0</v>
          </cell>
          <cell r="F798" t="str">
            <v>CAMBIO EN EL APU</v>
          </cell>
          <cell r="G798" t="str">
            <v>N</v>
          </cell>
        </row>
        <row r="799">
          <cell r="A799">
            <v>403004</v>
          </cell>
          <cell r="B799" t="str">
            <v>Sumin.-Instal. Banca concreto Tipo M-40</v>
          </cell>
          <cell r="C799" t="str">
            <v>UN</v>
          </cell>
          <cell r="D799">
            <v>150643.65</v>
          </cell>
          <cell r="E799">
            <v>0</v>
          </cell>
          <cell r="F799" t="str">
            <v>CAMBIO EN EL APU Y RENDIMIENTOS</v>
          </cell>
          <cell r="G799" t="str">
            <v>N</v>
          </cell>
        </row>
        <row r="800">
          <cell r="A800">
            <v>403006</v>
          </cell>
          <cell r="B800" t="str">
            <v>Sumin-instal Bolardos concreto Tipo M-60</v>
          </cell>
          <cell r="C800" t="str">
            <v>UN</v>
          </cell>
          <cell r="D800">
            <v>111344.59</v>
          </cell>
          <cell r="E800">
            <v>0</v>
          </cell>
          <cell r="F800" t="str">
            <v>CAMBIO EN EL APU Y RENDIMIENTOS</v>
          </cell>
          <cell r="G800" t="str">
            <v>N</v>
          </cell>
        </row>
        <row r="801">
          <cell r="A801">
            <v>403007</v>
          </cell>
          <cell r="B801" t="str">
            <v>Sumin-instal Bolardos concreto Tipo M-61</v>
          </cell>
          <cell r="C801" t="str">
            <v>UN</v>
          </cell>
          <cell r="D801">
            <v>98892.59</v>
          </cell>
          <cell r="E801">
            <v>0</v>
          </cell>
          <cell r="F801" t="str">
            <v>CAMBIO EN EL APU Y RENDIMIENTOS</v>
          </cell>
          <cell r="G801" t="str">
            <v>N</v>
          </cell>
        </row>
        <row r="802">
          <cell r="A802">
            <v>403010</v>
          </cell>
          <cell r="B802" t="str">
            <v>Sumin. e instalación Barandas Tipo M-80</v>
          </cell>
          <cell r="C802" t="str">
            <v>M</v>
          </cell>
          <cell r="D802">
            <v>262097.51</v>
          </cell>
          <cell r="E802">
            <v>0</v>
          </cell>
          <cell r="F802" t="str">
            <v>SIN CAMBIOS</v>
          </cell>
          <cell r="G802" t="str">
            <v>N</v>
          </cell>
        </row>
        <row r="803">
          <cell r="A803">
            <v>403012</v>
          </cell>
          <cell r="B803" t="str">
            <v>Sumin-inst. Protector árbol Tipo M-90</v>
          </cell>
          <cell r="C803" t="str">
            <v>UN</v>
          </cell>
          <cell r="D803">
            <v>414034.58</v>
          </cell>
          <cell r="E803">
            <v>0</v>
          </cell>
          <cell r="F803" t="str">
            <v>CAMBIO EN EL APU Y RENDIMIENTOS</v>
          </cell>
          <cell r="G803" t="str">
            <v>N</v>
          </cell>
        </row>
        <row r="804">
          <cell r="A804">
            <v>403013</v>
          </cell>
          <cell r="B804" t="str">
            <v>Sumin-inst. Protector árbol Tipo M-91</v>
          </cell>
          <cell r="C804" t="str">
            <v>UN</v>
          </cell>
          <cell r="D804">
            <v>148941.53</v>
          </cell>
          <cell r="E804">
            <v>0</v>
          </cell>
          <cell r="F804" t="str">
            <v>CAMBIO EN EL APU Y RENDIMIENTOS</v>
          </cell>
          <cell r="G804" t="str">
            <v>N</v>
          </cell>
        </row>
        <row r="805">
          <cell r="A805">
            <v>403016</v>
          </cell>
          <cell r="B805" t="str">
            <v>Sumin. e instalación Caneca Tipo M-120</v>
          </cell>
          <cell r="C805" t="str">
            <v>UN</v>
          </cell>
          <cell r="D805">
            <v>305360.15999999997</v>
          </cell>
          <cell r="E805">
            <v>0</v>
          </cell>
          <cell r="F805" t="str">
            <v>CAMBIO EN EL APU Y RENDIMIENTOS</v>
          </cell>
          <cell r="G805" t="str">
            <v>N</v>
          </cell>
        </row>
        <row r="806">
          <cell r="A806">
            <v>404</v>
          </cell>
          <cell r="B806" t="str">
            <v>OBRAS COMPLEMENTARIAS</v>
          </cell>
          <cell r="D806">
            <v>0</v>
          </cell>
          <cell r="E806">
            <v>0</v>
          </cell>
        </row>
        <row r="807">
          <cell r="A807">
            <v>404001</v>
          </cell>
          <cell r="B807" t="str">
            <v>Reconstrucción banco ducto cable teléf.</v>
          </cell>
          <cell r="D807">
            <v>0</v>
          </cell>
          <cell r="E807">
            <v>0</v>
          </cell>
        </row>
        <row r="808">
          <cell r="A808">
            <v>404001001</v>
          </cell>
          <cell r="B808" t="str">
            <v>"Reconstr bancos cabl teléf D=4"" 1 duct</v>
          </cell>
          <cell r="C808" t="str">
            <v>M</v>
          </cell>
          <cell r="D808">
            <v>10290.200000000001</v>
          </cell>
          <cell r="E808">
            <v>0</v>
          </cell>
          <cell r="F808" t="str">
            <v>CAMBIO EN EL APU Y RENDIMIENTOS</v>
          </cell>
          <cell r="G808" t="str">
            <v>P</v>
          </cell>
        </row>
        <row r="809">
          <cell r="A809">
            <v>404002</v>
          </cell>
          <cell r="B809" t="str">
            <v>Reconstr bancos duct energía eléctr D4</v>
          </cell>
          <cell r="D809">
            <v>0</v>
          </cell>
          <cell r="E809">
            <v>0</v>
          </cell>
        </row>
        <row r="810">
          <cell r="A810">
            <v>404002001</v>
          </cell>
          <cell r="B810" t="str">
            <v>Reconstr bancos duct energía D4" 1 duc</v>
          </cell>
          <cell r="C810" t="str">
            <v>M</v>
          </cell>
          <cell r="D810">
            <v>10290.200000000001</v>
          </cell>
          <cell r="E810">
            <v>0</v>
          </cell>
          <cell r="G810" t="str">
            <v>N</v>
          </cell>
        </row>
        <row r="811">
          <cell r="A811">
            <v>404002002</v>
          </cell>
          <cell r="B811" t="str">
            <v>"Reconstr bancos duct energía D4"" 4 duc</v>
          </cell>
          <cell r="C811" t="str">
            <v>M</v>
          </cell>
          <cell r="D811">
            <v>41161.61</v>
          </cell>
          <cell r="E811">
            <v>0</v>
          </cell>
          <cell r="F811" t="str">
            <v>CAMBIO EN EL APU Y RENDIMIENTOS</v>
          </cell>
          <cell r="G811" t="str">
            <v>N</v>
          </cell>
        </row>
        <row r="812">
          <cell r="A812">
            <v>404002003</v>
          </cell>
          <cell r="B812" t="str">
            <v>"Reconstr bancos duct energía D4"" 6 duc</v>
          </cell>
          <cell r="C812" t="str">
            <v>M</v>
          </cell>
          <cell r="D812">
            <v>61814.25</v>
          </cell>
          <cell r="E812">
            <v>0</v>
          </cell>
          <cell r="F812" t="str">
            <v>CAMBIO EN EL APU Y RENDIMIENTOS</v>
          </cell>
          <cell r="G812" t="str">
            <v>N</v>
          </cell>
        </row>
        <row r="813">
          <cell r="A813">
            <v>404002004</v>
          </cell>
          <cell r="B813" t="str">
            <v>"Reconstr bancos duct energía D4"" 8 duc</v>
          </cell>
          <cell r="C813" t="str">
            <v>M</v>
          </cell>
          <cell r="D813">
            <v>82307.210000000006</v>
          </cell>
          <cell r="E813">
            <v>0</v>
          </cell>
          <cell r="F813" t="str">
            <v>CAMBIO EN EL APU Y RENDIMIENTOS</v>
          </cell>
          <cell r="G813" t="str">
            <v>N</v>
          </cell>
        </row>
        <row r="814">
          <cell r="A814">
            <v>404002005</v>
          </cell>
          <cell r="B814" t="str">
            <v>"Reconstr bancos duct energía D4"" 22 du</v>
          </cell>
          <cell r="C814" t="str">
            <v>M</v>
          </cell>
          <cell r="D814">
            <v>226462.54</v>
          </cell>
          <cell r="E814">
            <v>0</v>
          </cell>
          <cell r="F814" t="str">
            <v>CAMBIO EN EL APU Y RENDIMIENTOS</v>
          </cell>
          <cell r="G814" t="str">
            <v>N</v>
          </cell>
        </row>
        <row r="815">
          <cell r="A815">
            <v>404002006</v>
          </cell>
          <cell r="B815" t="str">
            <v>"Reconstr bancos duct energía D4"" 18 du</v>
          </cell>
          <cell r="C815" t="str">
            <v>M</v>
          </cell>
          <cell r="D815">
            <v>185318.93</v>
          </cell>
          <cell r="E815">
            <v>0</v>
          </cell>
          <cell r="F815" t="str">
            <v>CAMBIO EN EL APU Y RENDIMIENTOS</v>
          </cell>
          <cell r="G815" t="str">
            <v>N</v>
          </cell>
        </row>
        <row r="816">
          <cell r="A816">
            <v>404003</v>
          </cell>
          <cell r="B816" t="str">
            <v>Rotura cajas para cables energía eléctic</v>
          </cell>
          <cell r="D816">
            <v>0</v>
          </cell>
          <cell r="E816">
            <v>0</v>
          </cell>
        </row>
        <row r="817">
          <cell r="A817">
            <v>404003001</v>
          </cell>
          <cell r="B817" t="str">
            <v>Rotura caja cable energ eléct sencilla</v>
          </cell>
          <cell r="C817" t="str">
            <v>UN</v>
          </cell>
          <cell r="D817">
            <v>68961.16</v>
          </cell>
          <cell r="E817">
            <v>0</v>
          </cell>
          <cell r="F817" t="str">
            <v>CAMBIO EN EL APU Y RENDIMIENTOS</v>
          </cell>
          <cell r="G817" t="str">
            <v>P</v>
          </cell>
        </row>
        <row r="818">
          <cell r="A818">
            <v>404003002</v>
          </cell>
          <cell r="B818" t="str">
            <v>Rotura caja cable energ eléct doble</v>
          </cell>
          <cell r="C818" t="str">
            <v>UN</v>
          </cell>
          <cell r="D818">
            <v>137922.32</v>
          </cell>
          <cell r="E818">
            <v>0</v>
          </cell>
          <cell r="F818" t="str">
            <v>CAMBIO EN EL APU Y RENDIMIENTOS</v>
          </cell>
          <cell r="G818" t="str">
            <v>P</v>
          </cell>
        </row>
        <row r="819">
          <cell r="A819">
            <v>404004</v>
          </cell>
          <cell r="B819" t="str">
            <v>Reconstruc caja cables energía eléctrica</v>
          </cell>
          <cell r="D819">
            <v>0</v>
          </cell>
          <cell r="E819">
            <v>0</v>
          </cell>
        </row>
        <row r="820">
          <cell r="A820">
            <v>404004001</v>
          </cell>
          <cell r="B820" t="str">
            <v>Reconst caja cable energ eléctr sencilla</v>
          </cell>
          <cell r="C820" t="str">
            <v>UN</v>
          </cell>
          <cell r="D820">
            <v>341735.86</v>
          </cell>
          <cell r="E820">
            <v>0</v>
          </cell>
          <cell r="F820" t="str">
            <v>CONSULTORÍA UN</v>
          </cell>
          <cell r="G820" t="str">
            <v>N</v>
          </cell>
        </row>
        <row r="821">
          <cell r="A821">
            <v>404004002</v>
          </cell>
          <cell r="B821" t="str">
            <v>Reconst caja cable energ eléctr doble</v>
          </cell>
          <cell r="C821" t="str">
            <v>UN</v>
          </cell>
          <cell r="D821">
            <v>912468.47999999998</v>
          </cell>
          <cell r="E821">
            <v>0</v>
          </cell>
          <cell r="F821" t="str">
            <v>CONSULTORÍA UN</v>
          </cell>
          <cell r="G821" t="str">
            <v>N</v>
          </cell>
        </row>
        <row r="822">
          <cell r="A822">
            <v>404005</v>
          </cell>
          <cell r="B822" t="str">
            <v>Rotura ductos y cajas semaforización</v>
          </cell>
          <cell r="D822">
            <v>0</v>
          </cell>
          <cell r="E822">
            <v>0</v>
          </cell>
        </row>
        <row r="823">
          <cell r="A823">
            <v>404005001</v>
          </cell>
          <cell r="B823" t="str">
            <v>Rotura ductos-cajas semaforizac. Ductos</v>
          </cell>
          <cell r="C823" t="str">
            <v>M</v>
          </cell>
          <cell r="D823">
            <v>6896.12</v>
          </cell>
          <cell r="E823">
            <v>0</v>
          </cell>
          <cell r="F823" t="str">
            <v>CAMBIO EN EL APU Y RENDIMIENTOS</v>
          </cell>
          <cell r="G823" t="str">
            <v>N</v>
          </cell>
        </row>
        <row r="824">
          <cell r="A824">
            <v>404005002</v>
          </cell>
          <cell r="B824" t="str">
            <v>Rotura ducto y caja semaforiza Caja paso</v>
          </cell>
          <cell r="C824" t="str">
            <v>UN</v>
          </cell>
          <cell r="D824">
            <v>53138.78</v>
          </cell>
          <cell r="E824">
            <v>0</v>
          </cell>
          <cell r="F824" t="str">
            <v>CAMBIO EN EL APU Y RENDIMIENTOS</v>
          </cell>
          <cell r="G824" t="str">
            <v>N</v>
          </cell>
        </row>
        <row r="825">
          <cell r="A825">
            <v>404006</v>
          </cell>
          <cell r="B825" t="str">
            <v>Reconstruc ductos y cajas semaforización</v>
          </cell>
          <cell r="D825">
            <v>0</v>
          </cell>
          <cell r="E825">
            <v>0</v>
          </cell>
        </row>
        <row r="826">
          <cell r="A826">
            <v>404006001</v>
          </cell>
          <cell r="B826" t="str">
            <v>Reconst ductos-cajas semaforiza ductos</v>
          </cell>
          <cell r="C826" t="str">
            <v>M</v>
          </cell>
          <cell r="D826">
            <v>41161.61</v>
          </cell>
          <cell r="E826">
            <v>0</v>
          </cell>
          <cell r="F826" t="str">
            <v>CONSULTORÍA UN</v>
          </cell>
          <cell r="G826" t="str">
            <v>N</v>
          </cell>
        </row>
        <row r="827">
          <cell r="A827">
            <v>404006002</v>
          </cell>
          <cell r="B827" t="str">
            <v>Reconst ducto-caja semaforiza caja paso</v>
          </cell>
          <cell r="C827" t="str">
            <v>UN</v>
          </cell>
          <cell r="D827">
            <v>370560.13</v>
          </cell>
          <cell r="E827">
            <v>0</v>
          </cell>
          <cell r="F827" t="str">
            <v>CONSULTORÍA UN</v>
          </cell>
          <cell r="G827" t="str">
            <v>N</v>
          </cell>
        </row>
        <row r="828">
          <cell r="A828">
            <v>404007</v>
          </cell>
          <cell r="B828" t="str">
            <v>Rotura y Reconstrucción tuberías gas</v>
          </cell>
          <cell r="D828">
            <v>0</v>
          </cell>
          <cell r="E828">
            <v>0</v>
          </cell>
        </row>
        <row r="829">
          <cell r="A829">
            <v>404007001</v>
          </cell>
          <cell r="B829" t="str">
            <v>"Reconstrucción tuberías gas 1/2"""</v>
          </cell>
          <cell r="C829" t="str">
            <v>M</v>
          </cell>
          <cell r="D829">
            <v>932093.78</v>
          </cell>
          <cell r="E829">
            <v>0</v>
          </cell>
          <cell r="F829" t="str">
            <v>CONSULTORÍA UN</v>
          </cell>
          <cell r="G829" t="str">
            <v>P</v>
          </cell>
        </row>
        <row r="830">
          <cell r="A830">
            <v>404007002</v>
          </cell>
          <cell r="B830" t="str">
            <v>Reconstrucción tuberías gas 3/4"</v>
          </cell>
          <cell r="C830" t="str">
            <v>M</v>
          </cell>
          <cell r="D830">
            <v>932741.78</v>
          </cell>
          <cell r="E830">
            <v>0</v>
          </cell>
          <cell r="F830" t="str">
            <v>CAMBIO EN EL APU</v>
          </cell>
          <cell r="G830" t="str">
            <v>N</v>
          </cell>
        </row>
        <row r="831">
          <cell r="A831">
            <v>404007003</v>
          </cell>
          <cell r="B831" t="str">
            <v>"Reconstrucción tuberías gas 1"""</v>
          </cell>
          <cell r="C831" t="str">
            <v>M</v>
          </cell>
          <cell r="D831">
            <v>935766.78</v>
          </cell>
          <cell r="E831">
            <v>0</v>
          </cell>
          <cell r="F831" t="str">
            <v>CONSULTORÍA UN</v>
          </cell>
          <cell r="G831" t="str">
            <v>P</v>
          </cell>
        </row>
        <row r="832">
          <cell r="A832">
            <v>404010</v>
          </cell>
          <cell r="B832" t="str">
            <v>Cunetas o canaletas prefabricadas</v>
          </cell>
          <cell r="D832">
            <v>0</v>
          </cell>
          <cell r="E832">
            <v>0</v>
          </cell>
        </row>
        <row r="833">
          <cell r="A833">
            <v>404010001</v>
          </cell>
          <cell r="B833" t="str">
            <v>Cuneta/canaleta prefabri secc triangular</v>
          </cell>
          <cell r="C833" t="str">
            <v>M</v>
          </cell>
          <cell r="D833">
            <v>40789.410000000003</v>
          </cell>
          <cell r="E833">
            <v>0</v>
          </cell>
          <cell r="F833" t="str">
            <v>CAMBIO EN EL APU Y RENDIMIENTOS</v>
          </cell>
          <cell r="G833" t="str">
            <v>N</v>
          </cell>
        </row>
        <row r="834">
          <cell r="A834">
            <v>404010002</v>
          </cell>
          <cell r="B834" t="str">
            <v>Cuneta/canalet prefabric secc semicircul</v>
          </cell>
          <cell r="C834" t="str">
            <v>M</v>
          </cell>
          <cell r="D834">
            <v>25402.41</v>
          </cell>
          <cell r="E834">
            <v>0</v>
          </cell>
          <cell r="F834" t="str">
            <v>CAMBIO EN EL APU Y RENDIMIENTOS</v>
          </cell>
          <cell r="G834" t="str">
            <v>N</v>
          </cell>
        </row>
        <row r="835">
          <cell r="A835">
            <v>404010003</v>
          </cell>
          <cell r="B835" t="str">
            <v>Cuneta/canaleta prefabr secc rectangular</v>
          </cell>
          <cell r="C835" t="str">
            <v>M</v>
          </cell>
          <cell r="D835">
            <v>40789.410000000003</v>
          </cell>
          <cell r="E835">
            <v>0</v>
          </cell>
          <cell r="F835" t="str">
            <v>CAMBIO EN EL APU Y RENDIMIENTOS</v>
          </cell>
          <cell r="G835" t="str">
            <v>N</v>
          </cell>
        </row>
        <row r="836">
          <cell r="A836">
            <v>404010004</v>
          </cell>
          <cell r="B836" t="str">
            <v>Sardinel-cuneta prefabricado</v>
          </cell>
          <cell r="C836" t="str">
            <v>M</v>
          </cell>
          <cell r="D836">
            <v>35461.410000000003</v>
          </cell>
          <cell r="E836">
            <v>0</v>
          </cell>
          <cell r="F836" t="str">
            <v>CAMBIO EN EL APU Y RENDIMIENTOS</v>
          </cell>
          <cell r="G836" t="str">
            <v>N</v>
          </cell>
        </row>
        <row r="837">
          <cell r="A837">
            <v>404011</v>
          </cell>
          <cell r="B837" t="str">
            <v>Muros</v>
          </cell>
          <cell r="D837">
            <v>0</v>
          </cell>
          <cell r="E837">
            <v>0</v>
          </cell>
        </row>
        <row r="838">
          <cell r="A838">
            <v>404011001</v>
          </cell>
          <cell r="B838" t="str">
            <v>Muros en ladrillo precocido 0.15m</v>
          </cell>
          <cell r="C838" t="str">
            <v>M2</v>
          </cell>
          <cell r="D838">
            <v>52767.79</v>
          </cell>
          <cell r="E838">
            <v>0</v>
          </cell>
          <cell r="F838" t="str">
            <v>CAMBIO EN EL APU Y RENDIMIENTOS</v>
          </cell>
          <cell r="G838" t="str">
            <v>N</v>
          </cell>
        </row>
        <row r="839">
          <cell r="A839">
            <v>404011002</v>
          </cell>
          <cell r="B839" t="str">
            <v>Muros en ladrillo precocido 0.25m</v>
          </cell>
          <cell r="C839" t="str">
            <v>M2</v>
          </cell>
          <cell r="D839">
            <v>100923.69</v>
          </cell>
          <cell r="E839">
            <v>0</v>
          </cell>
          <cell r="F839" t="str">
            <v>CAMBIO EN EL APU Y RENDIMIENTOS</v>
          </cell>
          <cell r="G839" t="str">
            <v>N</v>
          </cell>
        </row>
        <row r="840">
          <cell r="A840">
            <v>404011003</v>
          </cell>
          <cell r="B840" t="str">
            <v>Muros en piedra</v>
          </cell>
          <cell r="C840" t="str">
            <v>M2</v>
          </cell>
          <cell r="D840">
            <v>72666.98</v>
          </cell>
          <cell r="E840">
            <v>0</v>
          </cell>
          <cell r="F840" t="str">
            <v>CAMBIO EN EL APU Y RENDIMIENTOS</v>
          </cell>
          <cell r="G840" t="str">
            <v>N</v>
          </cell>
        </row>
        <row r="841">
          <cell r="A841">
            <v>404012</v>
          </cell>
          <cell r="B841" t="str">
            <v>Gaviones</v>
          </cell>
          <cell r="C841" t="str">
            <v>M3</v>
          </cell>
          <cell r="D841">
            <v>136563.10999999999</v>
          </cell>
          <cell r="E841">
            <v>0</v>
          </cell>
          <cell r="F841" t="str">
            <v>SIN CAMBIOS</v>
          </cell>
          <cell r="G841" t="str">
            <v>N</v>
          </cell>
        </row>
        <row r="842">
          <cell r="A842">
            <v>404013</v>
          </cell>
          <cell r="B842" t="str">
            <v>Muro en tierra mecánica/te estabilizada</v>
          </cell>
          <cell r="C842" t="str">
            <v>M3</v>
          </cell>
          <cell r="D842">
            <v>223421.89</v>
          </cell>
          <cell r="E842">
            <v>0</v>
          </cell>
          <cell r="F842" t="str">
            <v>SIN CAMBIOS</v>
          </cell>
          <cell r="G842" t="str">
            <v>N</v>
          </cell>
        </row>
        <row r="843">
          <cell r="A843">
            <v>404014</v>
          </cell>
          <cell r="B843" t="str">
            <v>Sumin e instal tub perforadas filtros</v>
          </cell>
          <cell r="D843">
            <v>0</v>
          </cell>
          <cell r="E843">
            <v>0</v>
          </cell>
        </row>
        <row r="844">
          <cell r="A844">
            <v>404014001</v>
          </cell>
          <cell r="B844" t="str">
            <v>"Tub perforad concr 8"" incluid accesori</v>
          </cell>
          <cell r="C844" t="str">
            <v>M</v>
          </cell>
          <cell r="D844">
            <v>141855.38</v>
          </cell>
          <cell r="E844">
            <v>0</v>
          </cell>
          <cell r="F844" t="str">
            <v>CAMBIO EN EL APU Y RENDIMIENTOS</v>
          </cell>
          <cell r="G844" t="str">
            <v>N</v>
          </cell>
        </row>
        <row r="845">
          <cell r="A845">
            <v>404014002</v>
          </cell>
          <cell r="B845" t="str">
            <v>"Tub perforad concr 10"" incluid accesor</v>
          </cell>
          <cell r="C845" t="str">
            <v>M</v>
          </cell>
          <cell r="D845">
            <v>213547.28</v>
          </cell>
          <cell r="E845">
            <v>0</v>
          </cell>
          <cell r="F845" t="str">
            <v>CAMBIO EN EL APU Y RENDIMIENTOS</v>
          </cell>
          <cell r="G845" t="str">
            <v>N</v>
          </cell>
        </row>
        <row r="846">
          <cell r="A846">
            <v>404014003</v>
          </cell>
          <cell r="B846" t="str">
            <v>"Tub perforad concr 12"" incluid accesor</v>
          </cell>
          <cell r="C846" t="str">
            <v>M</v>
          </cell>
          <cell r="D846">
            <v>298752.40000000002</v>
          </cell>
          <cell r="E846">
            <v>0</v>
          </cell>
          <cell r="F846" t="str">
            <v>CAMBIO EN EL APU Y RENDIMIENTOS</v>
          </cell>
          <cell r="G846" t="str">
            <v>N</v>
          </cell>
        </row>
        <row r="847">
          <cell r="A847">
            <v>404015</v>
          </cell>
          <cell r="B847" t="str">
            <v>Recubr piedra pegada canal cuneta protec</v>
          </cell>
          <cell r="C847" t="str">
            <v>M2</v>
          </cell>
          <cell r="D847">
            <v>113813.24</v>
          </cell>
          <cell r="E847">
            <v>0</v>
          </cell>
          <cell r="F847" t="str">
            <v>SIN CAMBIOS</v>
          </cell>
          <cell r="G847" t="str">
            <v>N</v>
          </cell>
        </row>
        <row r="848">
          <cell r="A848">
            <v>404016</v>
          </cell>
          <cell r="B848" t="str">
            <v>Remoción tuberías acueducto</v>
          </cell>
          <cell r="D848">
            <v>0</v>
          </cell>
          <cell r="E848">
            <v>0</v>
          </cell>
        </row>
        <row r="849">
          <cell r="A849">
            <v>404017</v>
          </cell>
          <cell r="B849" t="str">
            <v>Relocalización tuberías acueducto</v>
          </cell>
          <cell r="D849">
            <v>0</v>
          </cell>
          <cell r="E849">
            <v>0</v>
          </cell>
        </row>
        <row r="850">
          <cell r="A850">
            <v>404018</v>
          </cell>
          <cell r="B850" t="str">
            <v>Remoción tuberías alcantarillado</v>
          </cell>
          <cell r="D850">
            <v>0</v>
          </cell>
          <cell r="E850">
            <v>0</v>
          </cell>
        </row>
        <row r="851">
          <cell r="A851">
            <v>404019</v>
          </cell>
          <cell r="B851" t="str">
            <v>Relocalización tuberías alcantarillado</v>
          </cell>
          <cell r="D851">
            <v>0</v>
          </cell>
          <cell r="E851">
            <v>0</v>
          </cell>
        </row>
        <row r="852">
          <cell r="A852">
            <v>404020</v>
          </cell>
          <cell r="B852" t="str">
            <v>Rotura bancos ductos cables teléfono</v>
          </cell>
          <cell r="D852">
            <v>0</v>
          </cell>
          <cell r="E852">
            <v>0</v>
          </cell>
        </row>
        <row r="853">
          <cell r="A853">
            <v>404020001</v>
          </cell>
          <cell r="B853" t="str">
            <v>Rotura Bancos Ductos Cables Teléfono</v>
          </cell>
          <cell r="C853" t="str">
            <v>M</v>
          </cell>
          <cell r="D853">
            <v>6896.12</v>
          </cell>
          <cell r="E853">
            <v>0</v>
          </cell>
          <cell r="F853" t="str">
            <v>CONSULTORIA UN</v>
          </cell>
          <cell r="G853" t="str">
            <v>P</v>
          </cell>
        </row>
        <row r="854">
          <cell r="A854">
            <v>404022</v>
          </cell>
          <cell r="B854" t="str">
            <v>Rotura caja-cámara telecomu-transm dato</v>
          </cell>
          <cell r="D854">
            <v>0</v>
          </cell>
          <cell r="E854">
            <v>0</v>
          </cell>
        </row>
        <row r="855">
          <cell r="A855">
            <v>404022001</v>
          </cell>
          <cell r="B855" t="str">
            <v>Rotura Caja-Cámara Telecomu-Transm Dat</v>
          </cell>
          <cell r="C855" t="str">
            <v>UN</v>
          </cell>
          <cell r="D855">
            <v>114774.99</v>
          </cell>
          <cell r="E855">
            <v>0</v>
          </cell>
          <cell r="F855" t="str">
            <v>CONSULTORIA UN</v>
          </cell>
          <cell r="G855" t="str">
            <v>P</v>
          </cell>
        </row>
        <row r="856">
          <cell r="A856">
            <v>404023</v>
          </cell>
          <cell r="B856" t="str">
            <v>Recons caja+cámara telecom-transmis dat</v>
          </cell>
          <cell r="D856">
            <v>0</v>
          </cell>
          <cell r="E856">
            <v>0</v>
          </cell>
        </row>
        <row r="857">
          <cell r="A857">
            <v>404023001</v>
          </cell>
          <cell r="B857" t="str">
            <v>Reconst Caja+Cámara Telecom-Transm Dat</v>
          </cell>
          <cell r="C857" t="str">
            <v>UN</v>
          </cell>
          <cell r="D857">
            <v>561582.27</v>
          </cell>
          <cell r="E857">
            <v>0</v>
          </cell>
          <cell r="F857" t="str">
            <v>CONSULTORIA UN</v>
          </cell>
          <cell r="G857" t="str">
            <v>P</v>
          </cell>
        </row>
        <row r="858">
          <cell r="A858">
            <v>404024</v>
          </cell>
          <cell r="B858" t="str">
            <v>"Rotura banco ducto energ eléctric D4"""</v>
          </cell>
          <cell r="D858">
            <v>0</v>
          </cell>
          <cell r="E858">
            <v>0</v>
          </cell>
        </row>
        <row r="859">
          <cell r="A859">
            <v>404024001</v>
          </cell>
          <cell r="B859" t="str">
            <v>Rotura Banco Ducto Energía Eléctr D4"</v>
          </cell>
          <cell r="C859" t="str">
            <v>M</v>
          </cell>
          <cell r="D859">
            <v>6896.12</v>
          </cell>
          <cell r="E859">
            <v>0</v>
          </cell>
          <cell r="F859" t="str">
            <v>CONSULTORIA UN</v>
          </cell>
          <cell r="G859" t="str">
            <v>P</v>
          </cell>
        </row>
        <row r="860">
          <cell r="A860">
            <v>404027</v>
          </cell>
          <cell r="B860" t="str">
            <v>Pañetes para mampostería</v>
          </cell>
          <cell r="D860">
            <v>0</v>
          </cell>
          <cell r="E860">
            <v>0</v>
          </cell>
        </row>
        <row r="861">
          <cell r="A861">
            <v>404027001</v>
          </cell>
          <cell r="B861" t="str">
            <v>Pañete común espesor 1.5 cm</v>
          </cell>
          <cell r="C861" t="str">
            <v>M2</v>
          </cell>
          <cell r="D861">
            <v>16434.349999999999</v>
          </cell>
          <cell r="E861">
            <v>0</v>
          </cell>
          <cell r="F861" t="str">
            <v>CAMBIO EN EL APU Y RENDIMIENTOS</v>
          </cell>
          <cell r="G861" t="str">
            <v>P</v>
          </cell>
        </row>
        <row r="862">
          <cell r="A862">
            <v>404027002</v>
          </cell>
          <cell r="B862" t="str">
            <v>Pañete Impermeabilizado 1.5 cm</v>
          </cell>
          <cell r="C862" t="str">
            <v>M2</v>
          </cell>
          <cell r="D862">
            <v>18604.849999999999</v>
          </cell>
          <cell r="E862">
            <v>0</v>
          </cell>
          <cell r="F862" t="str">
            <v>CAMBIO EN EL APU Y RENDIMIENTOS</v>
          </cell>
          <cell r="G862" t="str">
            <v>P</v>
          </cell>
        </row>
        <row r="863">
          <cell r="A863">
            <v>404028</v>
          </cell>
          <cell r="B863" t="str">
            <v>Tela Geotextil no tejido</v>
          </cell>
          <cell r="C863" t="str">
            <v>M2</v>
          </cell>
          <cell r="D863">
            <v>0</v>
          </cell>
          <cell r="E863">
            <v>0</v>
          </cell>
          <cell r="F863" t="str">
            <v>SIN CAMBIOS</v>
          </cell>
          <cell r="G863" t="str">
            <v>P</v>
          </cell>
        </row>
        <row r="864">
          <cell r="A864">
            <v>501</v>
          </cell>
          <cell r="B864" t="str">
            <v>LAVAD-IMPERMEAB TANQUE ALMAC AGUA POTAB</v>
          </cell>
          <cell r="D864">
            <v>0</v>
          </cell>
          <cell r="E864">
            <v>0</v>
          </cell>
        </row>
        <row r="865">
          <cell r="A865">
            <v>501001</v>
          </cell>
          <cell r="B865" t="str">
            <v>Lavado y desinfección tanque</v>
          </cell>
          <cell r="C865" t="str">
            <v>M2</v>
          </cell>
          <cell r="D865">
            <v>2766.41</v>
          </cell>
          <cell r="E865">
            <v>0</v>
          </cell>
          <cell r="F865" t="str">
            <v>SIN CAMBIOS</v>
          </cell>
          <cell r="G865" t="str">
            <v>N</v>
          </cell>
        </row>
        <row r="866">
          <cell r="A866">
            <v>501002</v>
          </cell>
          <cell r="B866" t="str">
            <v>Relleno de fiuras con sellante elástico</v>
          </cell>
          <cell r="C866" t="str">
            <v>ML</v>
          </cell>
          <cell r="D866">
            <v>0</v>
          </cell>
          <cell r="E866">
            <v>0</v>
          </cell>
          <cell r="F866" t="str">
            <v>CAMBIO EN EL APU</v>
          </cell>
          <cell r="G866" t="str">
            <v>P</v>
          </cell>
        </row>
        <row r="867">
          <cell r="A867">
            <v>501003</v>
          </cell>
          <cell r="B867" t="str">
            <v>Tratamiento hormigueros</v>
          </cell>
          <cell r="C867" t="str">
            <v>M2</v>
          </cell>
          <cell r="D867">
            <v>0</v>
          </cell>
          <cell r="E867">
            <v>0</v>
          </cell>
          <cell r="F867" t="str">
            <v>CAMBIO EN EL APU</v>
          </cell>
          <cell r="G867" t="str">
            <v>P</v>
          </cell>
        </row>
        <row r="868">
          <cell r="A868">
            <v>501004</v>
          </cell>
          <cell r="B868" t="str">
            <v>Mediascañas</v>
          </cell>
          <cell r="C868" t="str">
            <v>M2</v>
          </cell>
          <cell r="D868">
            <v>0</v>
          </cell>
          <cell r="E868">
            <v>0</v>
          </cell>
          <cell r="F868" t="str">
            <v>CAMBIO EN EL APU</v>
          </cell>
          <cell r="G868" t="str">
            <v>P</v>
          </cell>
        </row>
        <row r="869">
          <cell r="A869">
            <v>501005</v>
          </cell>
          <cell r="B869" t="str">
            <v>Taponamiento filtraciones puntuales</v>
          </cell>
          <cell r="C869" t="str">
            <v>KG</v>
          </cell>
          <cell r="D869">
            <v>0</v>
          </cell>
          <cell r="E869">
            <v>0</v>
          </cell>
          <cell r="F869" t="str">
            <v>CAMBIO EN EL APU</v>
          </cell>
          <cell r="G869" t="str">
            <v>P</v>
          </cell>
        </row>
        <row r="870">
          <cell r="A870">
            <v>501006</v>
          </cell>
          <cell r="B870" t="str">
            <v>Inyección grietas sin movimiento</v>
          </cell>
          <cell r="C870" t="str">
            <v>KG</v>
          </cell>
          <cell r="D870">
            <v>0</v>
          </cell>
          <cell r="E870">
            <v>0</v>
          </cell>
          <cell r="F870" t="str">
            <v>CAMBIO EN EL APU</v>
          </cell>
          <cell r="G870" t="str">
            <v>P</v>
          </cell>
        </row>
        <row r="871">
          <cell r="A871">
            <v>501007</v>
          </cell>
          <cell r="B871" t="str">
            <v>Impermeabilización</v>
          </cell>
          <cell r="D871">
            <v>0</v>
          </cell>
          <cell r="E871">
            <v>0</v>
          </cell>
        </row>
        <row r="872">
          <cell r="A872">
            <v>501007010</v>
          </cell>
          <cell r="B872" t="str">
            <v>Impermeabil cubierta con acrílco elástic</v>
          </cell>
          <cell r="C872" t="str">
            <v>M2</v>
          </cell>
          <cell r="D872">
            <v>0</v>
          </cell>
          <cell r="E872">
            <v>0</v>
          </cell>
          <cell r="F872" t="str">
            <v>SIN CAMBIOS</v>
          </cell>
          <cell r="G872" t="str">
            <v>P</v>
          </cell>
        </row>
        <row r="873">
          <cell r="A873">
            <v>501007011</v>
          </cell>
          <cell r="B873" t="str">
            <v>Impermeabil cubierta pint reflect alumin</v>
          </cell>
          <cell r="C873" t="str">
            <v>M2</v>
          </cell>
          <cell r="D873">
            <v>0</v>
          </cell>
          <cell r="E873">
            <v>0</v>
          </cell>
          <cell r="F873" t="str">
            <v>CAMBIO EN EL APU</v>
          </cell>
          <cell r="G873" t="str">
            <v>P</v>
          </cell>
        </row>
        <row r="874">
          <cell r="A874">
            <v>501008</v>
          </cell>
          <cell r="B874" t="str">
            <v>Preparación de superficies</v>
          </cell>
          <cell r="D874">
            <v>0</v>
          </cell>
          <cell r="E874">
            <v>0</v>
          </cell>
        </row>
        <row r="875">
          <cell r="A875">
            <v>501008002</v>
          </cell>
          <cell r="B875" t="str">
            <v>Limpieza superf concreto chorro de agua</v>
          </cell>
          <cell r="C875" t="str">
            <v>M2</v>
          </cell>
          <cell r="D875">
            <v>321.83</v>
          </cell>
          <cell r="E875">
            <v>0</v>
          </cell>
          <cell r="F875" t="str">
            <v>CAMBIO EN EL APU</v>
          </cell>
          <cell r="G875" t="str">
            <v>P</v>
          </cell>
        </row>
        <row r="876">
          <cell r="A876">
            <v>501008003</v>
          </cell>
          <cell r="B876" t="str">
            <v>Escarific conc estruct muro placa e&gt;=6mm</v>
          </cell>
          <cell r="C876" t="str">
            <v>M2</v>
          </cell>
          <cell r="D876">
            <v>8647.2900000000009</v>
          </cell>
          <cell r="E876">
            <v>0</v>
          </cell>
          <cell r="F876" t="str">
            <v>SIN CAMBIOS</v>
          </cell>
          <cell r="G876" t="str">
            <v>P</v>
          </cell>
        </row>
        <row r="877">
          <cell r="A877">
            <v>501008004</v>
          </cell>
          <cell r="B877" t="str">
            <v>Escarific conc estruct viga colum e&gt;=6mm</v>
          </cell>
          <cell r="C877" t="str">
            <v>M</v>
          </cell>
          <cell r="D877">
            <v>5764.86</v>
          </cell>
          <cell r="E877">
            <v>0</v>
          </cell>
          <cell r="F877" t="str">
            <v>SIN CAMBIOS</v>
          </cell>
          <cell r="G877" t="str">
            <v>P</v>
          </cell>
        </row>
        <row r="878">
          <cell r="A878">
            <v>501009</v>
          </cell>
          <cell r="B878" t="str">
            <v>Lavado exterior tanques almacenamiento</v>
          </cell>
          <cell r="C878" t="str">
            <v>M2</v>
          </cell>
          <cell r="D878">
            <v>1271.53</v>
          </cell>
          <cell r="E878">
            <v>0</v>
          </cell>
          <cell r="F878" t="str">
            <v>SIN CAMBIOS</v>
          </cell>
          <cell r="G878" t="str">
            <v>P</v>
          </cell>
        </row>
        <row r="879">
          <cell r="A879">
            <v>501010</v>
          </cell>
          <cell r="B879" t="str">
            <v>Prot Recub epóxi sin solv volát e=12mils</v>
          </cell>
          <cell r="C879" t="str">
            <v>M2</v>
          </cell>
          <cell r="D879">
            <v>35182.239999999998</v>
          </cell>
          <cell r="E879">
            <v>0</v>
          </cell>
          <cell r="F879" t="str">
            <v>SIN CAMBIOS</v>
          </cell>
          <cell r="G879" t="str">
            <v>P</v>
          </cell>
        </row>
        <row r="880">
          <cell r="A880">
            <v>501011</v>
          </cell>
          <cell r="B880" t="str">
            <v>Lavado-limpieza-desinfección pila</v>
          </cell>
          <cell r="C880" t="str">
            <v>UN</v>
          </cell>
          <cell r="D880">
            <v>7412.83</v>
          </cell>
          <cell r="E880">
            <v>0</v>
          </cell>
          <cell r="F880" t="str">
            <v>CONSULTORIA UN</v>
          </cell>
          <cell r="G880" t="str">
            <v>P</v>
          </cell>
        </row>
        <row r="881">
          <cell r="A881">
            <v>501012</v>
          </cell>
          <cell r="B881" t="str">
            <v>Lavado-limpieza-desinfección estacion</v>
          </cell>
          <cell r="C881" t="str">
            <v>UN</v>
          </cell>
          <cell r="D881">
            <v>12824.24</v>
          </cell>
          <cell r="E881">
            <v>0</v>
          </cell>
          <cell r="F881" t="str">
            <v>CONSULTORIA UN</v>
          </cell>
          <cell r="G881" t="str">
            <v>P</v>
          </cell>
        </row>
        <row r="882">
          <cell r="A882">
            <v>502</v>
          </cell>
          <cell r="B882" t="str">
            <v>INSTALACION MACROMEDIDORES</v>
          </cell>
          <cell r="D882">
            <v>0</v>
          </cell>
          <cell r="E882">
            <v>0</v>
          </cell>
        </row>
        <row r="883">
          <cell r="A883">
            <v>502001</v>
          </cell>
          <cell r="B883" t="str">
            <v>Cilindro Cámara enterra Di=1.20m e=0.12m</v>
          </cell>
          <cell r="C883" t="str">
            <v>M</v>
          </cell>
          <cell r="D883">
            <v>512725.23</v>
          </cell>
          <cell r="E883">
            <v>0</v>
          </cell>
          <cell r="F883" t="str">
            <v>CAMBIO EN EL APU</v>
          </cell>
          <cell r="G883" t="str">
            <v>N</v>
          </cell>
        </row>
        <row r="884">
          <cell r="A884">
            <v>502002</v>
          </cell>
          <cell r="B884" t="str">
            <v>Cilindro Cámara enterra Di=1.20m e=0.25m</v>
          </cell>
          <cell r="C884" t="str">
            <v>M</v>
          </cell>
          <cell r="D884">
            <v>711513.47</v>
          </cell>
          <cell r="E884">
            <v>0</v>
          </cell>
          <cell r="F884" t="str">
            <v>CAMBIO EN EL APU</v>
          </cell>
          <cell r="G884" t="str">
            <v>N</v>
          </cell>
        </row>
        <row r="885">
          <cell r="A885">
            <v>502004</v>
          </cell>
          <cell r="B885" t="str">
            <v>Sumin-instal medid fijo ultrasónic flujo</v>
          </cell>
          <cell r="C885" t="str">
            <v>UN</v>
          </cell>
          <cell r="D885">
            <v>17417000.890000001</v>
          </cell>
          <cell r="E885">
            <v>0</v>
          </cell>
          <cell r="F885" t="str">
            <v>SIN CAMBIOS</v>
          </cell>
          <cell r="G885" t="str">
            <v>N</v>
          </cell>
        </row>
        <row r="886">
          <cell r="A886">
            <v>502006</v>
          </cell>
          <cell r="B886" t="str">
            <v>Suministro e instalac. Sondas intrusivas</v>
          </cell>
          <cell r="C886" t="str">
            <v>UN</v>
          </cell>
          <cell r="D886">
            <v>5149844.2300000004</v>
          </cell>
          <cell r="E886">
            <v>0</v>
          </cell>
          <cell r="F886" t="str">
            <v>SIN CAMBIOS</v>
          </cell>
          <cell r="G886" t="str">
            <v>N</v>
          </cell>
        </row>
        <row r="887">
          <cell r="A887">
            <v>502008</v>
          </cell>
          <cell r="B887" t="str">
            <v>Caja inspección</v>
          </cell>
          <cell r="C887" t="str">
            <v>UN</v>
          </cell>
          <cell r="D887">
            <v>220089.94</v>
          </cell>
          <cell r="E887">
            <v>0</v>
          </cell>
          <cell r="F887" t="str">
            <v>CAMBIO EN EL APU Y RENDIMIENTOS</v>
          </cell>
          <cell r="G887" t="str">
            <v>N</v>
          </cell>
        </row>
        <row r="888">
          <cell r="A888">
            <v>503</v>
          </cell>
          <cell r="B888" t="str">
            <v>TAPON REVIVID ACOM ACUE+REINS MEDI HURTO</v>
          </cell>
          <cell r="D888">
            <v>0</v>
          </cell>
          <cell r="E888">
            <v>0</v>
          </cell>
        </row>
        <row r="889">
          <cell r="A889">
            <v>503001</v>
          </cell>
          <cell r="B889" t="str">
            <v>Taponamiento a la red</v>
          </cell>
          <cell r="C889" t="str">
            <v>UN</v>
          </cell>
          <cell r="D889">
            <v>138296.85999999999</v>
          </cell>
          <cell r="E889">
            <v>0</v>
          </cell>
          <cell r="F889" t="str">
            <v>CAMBIO EN EL APU Y RENDIMIENTOS</v>
          </cell>
          <cell r="G889" t="str">
            <v>N</v>
          </cell>
        </row>
        <row r="890">
          <cell r="A890">
            <v>503002</v>
          </cell>
          <cell r="B890" t="str">
            <v>Revivida</v>
          </cell>
          <cell r="C890" t="str">
            <v>UN</v>
          </cell>
          <cell r="D890">
            <v>5719.21</v>
          </cell>
          <cell r="E890">
            <v>0</v>
          </cell>
          <cell r="F890" t="str">
            <v>CAMBIO EN EL APU Y RENDIMIENTOS</v>
          </cell>
          <cell r="G890" t="str">
            <v>N</v>
          </cell>
        </row>
        <row r="891">
          <cell r="A891">
            <v>503003</v>
          </cell>
          <cell r="B891" t="str">
            <v>Reinstalación medidor</v>
          </cell>
          <cell r="C891" t="str">
            <v>UN</v>
          </cell>
          <cell r="D891">
            <v>23827.9</v>
          </cell>
          <cell r="E891">
            <v>0</v>
          </cell>
          <cell r="F891" t="str">
            <v>CAMBIO EN EL APU Y RENDIMIENTOS</v>
          </cell>
          <cell r="G891" t="str">
            <v>N</v>
          </cell>
        </row>
        <row r="892">
          <cell r="A892">
            <v>503004</v>
          </cell>
          <cell r="B892" t="str">
            <v>Taponamiento con dispositivo</v>
          </cell>
          <cell r="C892" t="str">
            <v>UN</v>
          </cell>
          <cell r="D892">
            <v>15251.23</v>
          </cell>
          <cell r="E892">
            <v>0</v>
          </cell>
          <cell r="F892" t="str">
            <v>CAMBIO EN EL APU Y RENDIMIENTOS</v>
          </cell>
          <cell r="G892" t="str">
            <v>N</v>
          </cell>
        </row>
        <row r="893">
          <cell r="A893">
            <v>503005</v>
          </cell>
          <cell r="B893" t="str">
            <v>Retiro medidor</v>
          </cell>
          <cell r="C893" t="str">
            <v>UN</v>
          </cell>
          <cell r="D893">
            <v>11438.42</v>
          </cell>
          <cell r="E893">
            <v>0</v>
          </cell>
          <cell r="F893" t="str">
            <v>CAMBIO EN EL APU Y RENDIMIENTOS</v>
          </cell>
          <cell r="G893" t="str">
            <v>N</v>
          </cell>
        </row>
        <row r="894">
          <cell r="A894">
            <v>503006</v>
          </cell>
          <cell r="B894" t="str">
            <v>Reinstalación medidor por hurto</v>
          </cell>
          <cell r="C894" t="str">
            <v>UN</v>
          </cell>
          <cell r="D894">
            <v>28596.05</v>
          </cell>
          <cell r="E894">
            <v>0</v>
          </cell>
          <cell r="F894" t="str">
            <v>CAMBIO EN EL APU Y RENDIMIENTOS</v>
          </cell>
          <cell r="G894" t="str">
            <v>N</v>
          </cell>
        </row>
        <row r="895">
          <cell r="A895">
            <v>504</v>
          </cell>
          <cell r="B895" t="str">
            <v>REVISIONES INTERNA Y EXTERNA</v>
          </cell>
          <cell r="D895">
            <v>0</v>
          </cell>
          <cell r="E895">
            <v>0</v>
          </cell>
        </row>
        <row r="896">
          <cell r="A896">
            <v>504001</v>
          </cell>
          <cell r="B896" t="str">
            <v>Revisión interna instal domicil acueduct</v>
          </cell>
          <cell r="C896" t="str">
            <v>UN</v>
          </cell>
          <cell r="D896">
            <v>11438.42</v>
          </cell>
          <cell r="E896">
            <v>0</v>
          </cell>
          <cell r="F896" t="str">
            <v>CAMBIO EN EL APU Y RENDIMIENTOS</v>
          </cell>
          <cell r="G896" t="str">
            <v>N</v>
          </cell>
        </row>
        <row r="897">
          <cell r="A897">
            <v>504002</v>
          </cell>
          <cell r="B897" t="str">
            <v>Revisión externa instal domicil acueduct</v>
          </cell>
          <cell r="C897" t="str">
            <v>UN</v>
          </cell>
          <cell r="D897">
            <v>5719.21</v>
          </cell>
          <cell r="E897">
            <v>0</v>
          </cell>
          <cell r="F897" t="str">
            <v>CAMBIO EN EL APU Y RENDIMIENTOS</v>
          </cell>
          <cell r="G897" t="str">
            <v>N</v>
          </cell>
        </row>
        <row r="898">
          <cell r="A898">
            <v>505</v>
          </cell>
          <cell r="B898" t="str">
            <v>SUSPENSION Y RECONEXION SERVICIO ACUEDUC</v>
          </cell>
          <cell r="D898">
            <v>0</v>
          </cell>
          <cell r="E898">
            <v>0</v>
          </cell>
        </row>
        <row r="899">
          <cell r="A899">
            <v>505001</v>
          </cell>
          <cell r="B899" t="str">
            <v>Suspensión - Reconexión servicio</v>
          </cell>
          <cell r="C899" t="str">
            <v>UN</v>
          </cell>
          <cell r="D899">
            <v>5719.21</v>
          </cell>
          <cell r="E899">
            <v>0</v>
          </cell>
          <cell r="F899" t="str">
            <v>CAMBIO EN EL APU Y RENDIMIENTOS</v>
          </cell>
          <cell r="G899" t="str">
            <v>N</v>
          </cell>
        </row>
        <row r="900">
          <cell r="A900">
            <v>506</v>
          </cell>
          <cell r="B900" t="str">
            <v>REPARACION REDES MATRICES ACUEDUCTO</v>
          </cell>
          <cell r="D900">
            <v>0</v>
          </cell>
          <cell r="E900">
            <v>0</v>
          </cell>
        </row>
        <row r="901">
          <cell r="A901">
            <v>506001</v>
          </cell>
          <cell r="B901" t="str">
            <v>"Instalación parche acero espesor 3/16""</v>
          </cell>
          <cell r="D901">
            <v>0</v>
          </cell>
          <cell r="E901">
            <v>0</v>
          </cell>
        </row>
        <row r="902">
          <cell r="A902">
            <v>506001001</v>
          </cell>
          <cell r="B902" t="str">
            <v>"Instalación parche acero e=3/16"" D10""</v>
          </cell>
          <cell r="C902" t="str">
            <v>UN</v>
          </cell>
          <cell r="D902">
            <v>216037.56</v>
          </cell>
          <cell r="E902">
            <v>0</v>
          </cell>
          <cell r="F902" t="str">
            <v>CAMBIO EN EL APU Y RENDIMIENTOS</v>
          </cell>
          <cell r="G902" t="str">
            <v>N</v>
          </cell>
        </row>
        <row r="903">
          <cell r="A903">
            <v>506001002</v>
          </cell>
          <cell r="B903" t="str">
            <v>"Inst parche acero e=3/16"" D12"""</v>
          </cell>
          <cell r="C903" t="str">
            <v>UN</v>
          </cell>
          <cell r="D903">
            <v>242404.71</v>
          </cell>
          <cell r="E903">
            <v>0</v>
          </cell>
          <cell r="F903" t="str">
            <v>CAMBIO EN EL APU Y RENDIMIENTOS</v>
          </cell>
          <cell r="G903" t="str">
            <v>N</v>
          </cell>
        </row>
        <row r="904">
          <cell r="A904">
            <v>506001003</v>
          </cell>
          <cell r="B904" t="str">
            <v>"Inst parche acero e=3/16"" D14"""</v>
          </cell>
          <cell r="C904" t="str">
            <v>UN</v>
          </cell>
          <cell r="D904">
            <v>290102.03000000003</v>
          </cell>
          <cell r="E904">
            <v>0</v>
          </cell>
          <cell r="F904" t="str">
            <v>CAMBIO EN EL APU Y RENDIMIENTOS</v>
          </cell>
          <cell r="G904" t="str">
            <v>N</v>
          </cell>
        </row>
        <row r="905">
          <cell r="A905">
            <v>506001004</v>
          </cell>
          <cell r="B905" t="str">
            <v>"Instalación parche acero e=3/16"" D16""</v>
          </cell>
          <cell r="C905" t="str">
            <v>UN</v>
          </cell>
          <cell r="D905">
            <v>292833.40999999997</v>
          </cell>
          <cell r="E905">
            <v>0</v>
          </cell>
          <cell r="F905" t="str">
            <v>CAMBIO EN EL APU Y RENDIMIENTOS</v>
          </cell>
          <cell r="G905" t="str">
            <v>N</v>
          </cell>
        </row>
        <row r="906">
          <cell r="A906">
            <v>506001005</v>
          </cell>
          <cell r="B906" t="str">
            <v>"Instalación parche acero e=3/16"" D18""</v>
          </cell>
          <cell r="C906" t="str">
            <v>UN</v>
          </cell>
          <cell r="D906">
            <v>350433.23</v>
          </cell>
          <cell r="E906">
            <v>0</v>
          </cell>
          <cell r="F906" t="str">
            <v>CAMBIO EN EL APU Y RENDIMIENTOS</v>
          </cell>
          <cell r="G906" t="str">
            <v>N</v>
          </cell>
        </row>
        <row r="907">
          <cell r="A907">
            <v>506001006</v>
          </cell>
          <cell r="B907" t="str">
            <v>"Instalación parche acero e=3/16"" D20""</v>
          </cell>
          <cell r="C907" t="str">
            <v>UN</v>
          </cell>
          <cell r="D907">
            <v>357659.04</v>
          </cell>
          <cell r="E907">
            <v>0</v>
          </cell>
          <cell r="F907" t="str">
            <v>CAMBIO EN EL APU Y RENDIMIENTOS</v>
          </cell>
          <cell r="G907" t="str">
            <v>N</v>
          </cell>
        </row>
        <row r="908">
          <cell r="A908">
            <v>506001007</v>
          </cell>
          <cell r="B908" t="str">
            <v>"Instalación parche acero e=3/16"" D21""</v>
          </cell>
          <cell r="C908" t="str">
            <v>UN</v>
          </cell>
          <cell r="D908">
            <v>390063.04</v>
          </cell>
          <cell r="E908">
            <v>0</v>
          </cell>
          <cell r="F908" t="str">
            <v>CAMBIO EN EL APU Y RENDIMIENTOS</v>
          </cell>
          <cell r="G908" t="str">
            <v>N</v>
          </cell>
        </row>
        <row r="909">
          <cell r="A909">
            <v>506001008</v>
          </cell>
          <cell r="B909" t="str">
            <v>"Instalación parche acero e=3/16"" D24""</v>
          </cell>
          <cell r="C909" t="str">
            <v>UN</v>
          </cell>
          <cell r="D909">
            <v>398882.22</v>
          </cell>
          <cell r="E909">
            <v>0</v>
          </cell>
          <cell r="F909" t="str">
            <v>CAMBIO EN EL APU Y RENDIMIENTOS</v>
          </cell>
          <cell r="G909" t="str">
            <v>N</v>
          </cell>
        </row>
        <row r="910">
          <cell r="A910">
            <v>506001009</v>
          </cell>
          <cell r="B910" t="str">
            <v>"Instalación parche acero e=3/16"" D27""</v>
          </cell>
          <cell r="C910" t="str">
            <v>UN</v>
          </cell>
          <cell r="D910">
            <v>494573.64</v>
          </cell>
          <cell r="E910">
            <v>0</v>
          </cell>
          <cell r="F910" t="str">
            <v>CAMBIO EN EL APU Y RENDIMIENTOS</v>
          </cell>
          <cell r="G910" t="str">
            <v>N</v>
          </cell>
        </row>
        <row r="911">
          <cell r="A911">
            <v>506001010</v>
          </cell>
          <cell r="B911" t="str">
            <v>"Instalación parche acero e=3/16"" D30""</v>
          </cell>
          <cell r="C911" t="str">
            <v>UN</v>
          </cell>
          <cell r="D911">
            <v>550290.37</v>
          </cell>
          <cell r="E911">
            <v>0</v>
          </cell>
          <cell r="F911" t="str">
            <v>CAMBIO EN EL APU Y RENDIMIENTOS</v>
          </cell>
          <cell r="G911" t="str">
            <v>N</v>
          </cell>
        </row>
        <row r="912">
          <cell r="A912">
            <v>506001011</v>
          </cell>
          <cell r="B912" t="str">
            <v>"Instalación parche acero e=3/16"" D33""</v>
          </cell>
          <cell r="C912" t="str">
            <v>UN</v>
          </cell>
          <cell r="D912">
            <v>591230.01</v>
          </cell>
          <cell r="E912">
            <v>0</v>
          </cell>
          <cell r="F912" t="str">
            <v>CAMBIO EN EL APU Y RENDIMIENTOS</v>
          </cell>
          <cell r="G912" t="str">
            <v>N</v>
          </cell>
        </row>
        <row r="913">
          <cell r="A913">
            <v>506001012</v>
          </cell>
          <cell r="B913" t="str">
            <v>"Instalación parche acero e=3/16"" D36""</v>
          </cell>
          <cell r="C913" t="str">
            <v>UN</v>
          </cell>
          <cell r="D913">
            <v>601140.54</v>
          </cell>
          <cell r="E913">
            <v>0</v>
          </cell>
          <cell r="F913" t="str">
            <v>CAMBIO EN EL APU Y RENDIMIENTOS</v>
          </cell>
          <cell r="G913" t="str">
            <v>N</v>
          </cell>
        </row>
        <row r="914">
          <cell r="A914">
            <v>506002</v>
          </cell>
          <cell r="B914" t="str">
            <v>"Instalación parche acero espesor 1/4"""</v>
          </cell>
          <cell r="D914">
            <v>0</v>
          </cell>
          <cell r="E914">
            <v>0</v>
          </cell>
        </row>
        <row r="915">
          <cell r="A915">
            <v>506002001</v>
          </cell>
          <cell r="B915" t="str">
            <v>Instalación parche acero e1/4" D tub 20"</v>
          </cell>
          <cell r="C915" t="str">
            <v>UN</v>
          </cell>
          <cell r="D915">
            <v>354069.34</v>
          </cell>
          <cell r="E915">
            <v>0</v>
          </cell>
          <cell r="F915" t="str">
            <v>CAMBIO EN EL APU Y RENDIMIENTOS</v>
          </cell>
          <cell r="G915" t="str">
            <v>N</v>
          </cell>
        </row>
        <row r="916">
          <cell r="A916">
            <v>506002002</v>
          </cell>
          <cell r="B916" t="str">
            <v>Instalación parche acero e1/4" D tub 21"</v>
          </cell>
          <cell r="C916" t="str">
            <v>UN</v>
          </cell>
          <cell r="D916">
            <v>387590.17</v>
          </cell>
          <cell r="E916">
            <v>0</v>
          </cell>
          <cell r="F916" t="str">
            <v>CAMBIO EN EL APU Y RENDIMIENTOS</v>
          </cell>
          <cell r="G916" t="str">
            <v>N</v>
          </cell>
        </row>
        <row r="917">
          <cell r="A917">
            <v>506002003</v>
          </cell>
          <cell r="B917" t="str">
            <v>Instalación parche acero e1/4" D tub 24"</v>
          </cell>
          <cell r="C917" t="str">
            <v>UN</v>
          </cell>
          <cell r="D917">
            <v>386415.24</v>
          </cell>
          <cell r="E917">
            <v>0</v>
          </cell>
          <cell r="F917" t="str">
            <v>CAMBIO EN EL APU Y RENDIMIENTOS</v>
          </cell>
          <cell r="G917" t="str">
            <v>N</v>
          </cell>
        </row>
        <row r="918">
          <cell r="A918">
            <v>506002004</v>
          </cell>
          <cell r="B918" t="str">
            <v>Instalación parche acero e1/4" D tub 27"</v>
          </cell>
          <cell r="C918" t="str">
            <v>UN</v>
          </cell>
          <cell r="D918">
            <v>465741.64</v>
          </cell>
          <cell r="E918">
            <v>0</v>
          </cell>
          <cell r="F918" t="str">
            <v>CAMBIO EN EL APU Y RENDIMIENTOS</v>
          </cell>
          <cell r="G918" t="str">
            <v>N</v>
          </cell>
        </row>
        <row r="919">
          <cell r="A919">
            <v>506002005</v>
          </cell>
          <cell r="B919" t="str">
            <v>Instalación parche acero e1/4" D tub 30"</v>
          </cell>
          <cell r="C919" t="str">
            <v>UN</v>
          </cell>
          <cell r="D919">
            <v>525065.51</v>
          </cell>
          <cell r="E919">
            <v>0</v>
          </cell>
          <cell r="F919" t="str">
            <v>CAMBIO EN EL APU Y RENDIMIENTOS</v>
          </cell>
          <cell r="G919" t="str">
            <v>N</v>
          </cell>
        </row>
        <row r="920">
          <cell r="A920">
            <v>506002006</v>
          </cell>
          <cell r="B920" t="str">
            <v>Instalación parche acero e1/4"D tub 33"</v>
          </cell>
          <cell r="C920" t="str">
            <v>UN</v>
          </cell>
          <cell r="D920">
            <v>569793.04</v>
          </cell>
          <cell r="E920">
            <v>0</v>
          </cell>
          <cell r="F920" t="str">
            <v>CAMBIO EN EL APU Y RENDIMIENTOS</v>
          </cell>
          <cell r="G920" t="str">
            <v>N</v>
          </cell>
        </row>
        <row r="921">
          <cell r="A921">
            <v>506002007</v>
          </cell>
          <cell r="B921" t="str">
            <v>Instalación parche acero e1/4"D tub 36"</v>
          </cell>
          <cell r="C921" t="str">
            <v>UN</v>
          </cell>
          <cell r="D921">
            <v>589269.55000000005</v>
          </cell>
          <cell r="E921">
            <v>0</v>
          </cell>
          <cell r="F921" t="str">
            <v>CAMBIO EN EL APU Y RENDIMIENTOS</v>
          </cell>
          <cell r="G921" t="str">
            <v>N</v>
          </cell>
        </row>
        <row r="922">
          <cell r="A922">
            <v>506002008</v>
          </cell>
          <cell r="B922" t="str">
            <v>Instalación parche acero e1/4"D tub 39"</v>
          </cell>
          <cell r="C922" t="str">
            <v>UN</v>
          </cell>
          <cell r="D922">
            <v>601976.91</v>
          </cell>
          <cell r="E922">
            <v>0</v>
          </cell>
          <cell r="F922" t="str">
            <v>CAMBIO EN EL APU Y RENDIMIENTOS</v>
          </cell>
          <cell r="G922" t="str">
            <v>N</v>
          </cell>
        </row>
        <row r="923">
          <cell r="A923">
            <v>506002009</v>
          </cell>
          <cell r="B923" t="str">
            <v>Instalación parche acero e1/4"D tub 42"</v>
          </cell>
          <cell r="C923" t="str">
            <v>UN</v>
          </cell>
          <cell r="D923">
            <v>603781.06000000006</v>
          </cell>
          <cell r="E923">
            <v>0</v>
          </cell>
          <cell r="F923" t="str">
            <v>CAMBIO EN EL APU Y RENDIMIENTOS</v>
          </cell>
          <cell r="G923" t="str">
            <v>N</v>
          </cell>
        </row>
        <row r="924">
          <cell r="A924">
            <v>506002010</v>
          </cell>
          <cell r="B924" t="str">
            <v>Instalación parche acero e1/4"D tub 45"</v>
          </cell>
          <cell r="C924" t="str">
            <v>UN</v>
          </cell>
          <cell r="D924">
            <v>605801.59</v>
          </cell>
          <cell r="E924">
            <v>0</v>
          </cell>
          <cell r="F924" t="str">
            <v>CAMBIO EN EL APU Y RENDIMIENTOS</v>
          </cell>
          <cell r="G924" t="str">
            <v>N</v>
          </cell>
        </row>
        <row r="925">
          <cell r="A925">
            <v>506002011</v>
          </cell>
          <cell r="B925" t="str">
            <v>Instalación parche acero e1/4"D tub 48"</v>
          </cell>
          <cell r="C925" t="str">
            <v>UN</v>
          </cell>
          <cell r="D925">
            <v>605801.59</v>
          </cell>
          <cell r="E925">
            <v>0</v>
          </cell>
          <cell r="F925" t="str">
            <v>CAMBIO EN EL APU Y RENDIMIENTOS</v>
          </cell>
          <cell r="G925" t="str">
            <v>N</v>
          </cell>
        </row>
        <row r="926">
          <cell r="A926">
            <v>506003</v>
          </cell>
          <cell r="B926" t="str">
            <v>"Instalación parche acero espesor 5/16""</v>
          </cell>
          <cell r="D926">
            <v>0</v>
          </cell>
          <cell r="E926">
            <v>0</v>
          </cell>
        </row>
        <row r="927">
          <cell r="A927">
            <v>506003001</v>
          </cell>
          <cell r="B927" t="str">
            <v>"Instalación parche acero e=5/16"" D27""</v>
          </cell>
          <cell r="C927" t="str">
            <v>UN</v>
          </cell>
          <cell r="D927">
            <v>465741.64</v>
          </cell>
          <cell r="E927">
            <v>0</v>
          </cell>
          <cell r="F927" t="str">
            <v>CAMBIO EN EL APU Y RENDIMIENTOS</v>
          </cell>
          <cell r="G927" t="str">
            <v>N</v>
          </cell>
        </row>
        <row r="928">
          <cell r="A928">
            <v>506003002</v>
          </cell>
          <cell r="B928" t="str">
            <v>"Instalación parche acero e=5/16"" D30""</v>
          </cell>
          <cell r="C928" t="str">
            <v>UN</v>
          </cell>
          <cell r="D928">
            <v>524866.01</v>
          </cell>
          <cell r="E928">
            <v>0</v>
          </cell>
          <cell r="F928" t="str">
            <v>CAMBIO EN EL APU Y RENDIMIENTOS</v>
          </cell>
          <cell r="G928" t="str">
            <v>N</v>
          </cell>
        </row>
        <row r="929">
          <cell r="A929">
            <v>506003003</v>
          </cell>
          <cell r="B929" t="str">
            <v>"Instalación parche acero e=5/16"" D33""</v>
          </cell>
          <cell r="C929" t="str">
            <v>UN</v>
          </cell>
          <cell r="D929">
            <v>576406.17000000004</v>
          </cell>
          <cell r="E929">
            <v>0</v>
          </cell>
          <cell r="F929" t="str">
            <v>CAMBIO EN EL APU Y RENDIMIENTOS</v>
          </cell>
          <cell r="G929" t="str">
            <v>N</v>
          </cell>
        </row>
        <row r="930">
          <cell r="A930">
            <v>506003004</v>
          </cell>
          <cell r="B930" t="str">
            <v>"Instalación parche acero e=5/16"" D36""</v>
          </cell>
          <cell r="C930" t="str">
            <v>UN</v>
          </cell>
          <cell r="D930">
            <v>579491.21</v>
          </cell>
          <cell r="E930">
            <v>0</v>
          </cell>
          <cell r="F930" t="str">
            <v>CAMBIO EN EL APU Y RENDIMIENTOS</v>
          </cell>
          <cell r="G930" t="str">
            <v>N</v>
          </cell>
        </row>
        <row r="931">
          <cell r="A931">
            <v>506003005</v>
          </cell>
          <cell r="B931" t="str">
            <v>"Instalación parche acero e=5/16"" D39""</v>
          </cell>
          <cell r="C931" t="str">
            <v>UN</v>
          </cell>
          <cell r="D931">
            <v>579491.21</v>
          </cell>
          <cell r="E931">
            <v>0</v>
          </cell>
          <cell r="F931" t="str">
            <v>CAMBIO EN EL APU Y RENDIMIENTOS</v>
          </cell>
          <cell r="G931" t="str">
            <v>N</v>
          </cell>
        </row>
        <row r="932">
          <cell r="A932">
            <v>506003006</v>
          </cell>
          <cell r="B932" t="str">
            <v>"Instalación parche acero e=5/16"" D42""</v>
          </cell>
          <cell r="C932" t="str">
            <v>UN</v>
          </cell>
          <cell r="D932">
            <v>599977.63</v>
          </cell>
          <cell r="E932">
            <v>0</v>
          </cell>
          <cell r="F932" t="str">
            <v>CAMBIO EN EL APU Y RENDIMIENTOS</v>
          </cell>
          <cell r="G932" t="str">
            <v>N</v>
          </cell>
        </row>
        <row r="933">
          <cell r="A933">
            <v>506003007</v>
          </cell>
          <cell r="B933" t="str">
            <v>"Instalación parche acero e=5/16"" D45""</v>
          </cell>
          <cell r="C933" t="str">
            <v>UN</v>
          </cell>
          <cell r="D933">
            <v>601006.26</v>
          </cell>
          <cell r="E933">
            <v>0</v>
          </cell>
          <cell r="F933" t="str">
            <v>CAMBIO EN EL APU Y RENDIMIENTOS</v>
          </cell>
          <cell r="G933" t="str">
            <v>N</v>
          </cell>
        </row>
        <row r="934">
          <cell r="A934">
            <v>506003008</v>
          </cell>
          <cell r="B934" t="str">
            <v>"Instalación parche acero e=5/16"" D48""</v>
          </cell>
          <cell r="C934" t="str">
            <v>UN</v>
          </cell>
          <cell r="D934">
            <v>607418.73</v>
          </cell>
          <cell r="E934">
            <v>0</v>
          </cell>
          <cell r="F934" t="str">
            <v>CAMBIO EN EL APU Y RENDIMIENTOS</v>
          </cell>
          <cell r="G934" t="str">
            <v>N</v>
          </cell>
        </row>
        <row r="935">
          <cell r="A935">
            <v>506003009</v>
          </cell>
          <cell r="B935" t="str">
            <v>"Instalación parche acero e=5/16"" D51""</v>
          </cell>
          <cell r="C935" t="str">
            <v>UN</v>
          </cell>
          <cell r="D935">
            <v>622919.03</v>
          </cell>
          <cell r="E935">
            <v>0</v>
          </cell>
          <cell r="F935" t="str">
            <v>CAMBIO EN EL APU Y RENDIMIENTOS</v>
          </cell>
          <cell r="G935" t="str">
            <v>N</v>
          </cell>
        </row>
        <row r="936">
          <cell r="A936">
            <v>506003010</v>
          </cell>
          <cell r="B936" t="str">
            <v>"Instalación parche acero e=5/16"" D54""</v>
          </cell>
          <cell r="C936" t="str">
            <v>UN</v>
          </cell>
          <cell r="D936">
            <v>631551.06999999995</v>
          </cell>
          <cell r="E936">
            <v>0</v>
          </cell>
          <cell r="F936" t="str">
            <v>CAMBIO EN EL APU Y RENDIMIENTOS</v>
          </cell>
          <cell r="G936" t="str">
            <v>N</v>
          </cell>
        </row>
        <row r="937">
          <cell r="A937">
            <v>506003011</v>
          </cell>
          <cell r="B937" t="str">
            <v>"Instalación parche acero e=5/16"" D57""</v>
          </cell>
          <cell r="C937" t="str">
            <v>UN</v>
          </cell>
          <cell r="D937">
            <v>649215.6</v>
          </cell>
          <cell r="E937">
            <v>0</v>
          </cell>
          <cell r="F937" t="str">
            <v>CAMBIO EN EL APU Y RENDIMIENTOS</v>
          </cell>
          <cell r="G937" t="str">
            <v>N</v>
          </cell>
        </row>
        <row r="938">
          <cell r="A938">
            <v>506004</v>
          </cell>
          <cell r="B938" t="str">
            <v>"Instalación parche acero espesor 3/8"""</v>
          </cell>
          <cell r="D938">
            <v>0</v>
          </cell>
          <cell r="E938">
            <v>0</v>
          </cell>
        </row>
        <row r="939">
          <cell r="A939">
            <v>506004001</v>
          </cell>
          <cell r="B939" t="str">
            <v>Instalación parche acero e3/8"D tub 27"</v>
          </cell>
          <cell r="C939" t="str">
            <v>UN</v>
          </cell>
          <cell r="D939">
            <v>465741.64</v>
          </cell>
          <cell r="E939">
            <v>0</v>
          </cell>
          <cell r="F939" t="str">
            <v>CAMBIO EN EL APU Y RENDIMIENTOS</v>
          </cell>
          <cell r="G939" t="str">
            <v>N</v>
          </cell>
        </row>
        <row r="940">
          <cell r="A940">
            <v>506004002</v>
          </cell>
          <cell r="B940" t="str">
            <v>Instalación parche acero e3/8"D tub 30"</v>
          </cell>
          <cell r="C940" t="str">
            <v>UN</v>
          </cell>
          <cell r="D940">
            <v>524866.01</v>
          </cell>
          <cell r="E940">
            <v>0</v>
          </cell>
          <cell r="F940" t="str">
            <v>CAMBIO EN EL APU Y RENDIMIENTOS</v>
          </cell>
          <cell r="G940" t="str">
            <v>N</v>
          </cell>
        </row>
        <row r="941">
          <cell r="A941">
            <v>506004003</v>
          </cell>
          <cell r="B941" t="str">
            <v>Instalación parche acero e3/8"D tub 33"</v>
          </cell>
          <cell r="C941" t="str">
            <v>UN</v>
          </cell>
          <cell r="D941">
            <v>576406.17000000004</v>
          </cell>
          <cell r="E941">
            <v>0</v>
          </cell>
          <cell r="F941" t="str">
            <v>CAMBIO EN EL APU Y RENDIMIENTOS</v>
          </cell>
          <cell r="G941" t="str">
            <v>N</v>
          </cell>
        </row>
        <row r="942">
          <cell r="A942">
            <v>506004004</v>
          </cell>
          <cell r="B942" t="str">
            <v>Instalación parche acero e3/8"D tub 36"</v>
          </cell>
          <cell r="C942" t="str">
            <v>UN</v>
          </cell>
          <cell r="D942">
            <v>579491.21</v>
          </cell>
          <cell r="E942">
            <v>0</v>
          </cell>
          <cell r="F942" t="str">
            <v>CAMBIO EN EL APU Y RENDIMIENTOS</v>
          </cell>
          <cell r="G942" t="str">
            <v>N</v>
          </cell>
        </row>
        <row r="943">
          <cell r="A943">
            <v>506004005</v>
          </cell>
          <cell r="B943" t="str">
            <v>Instalación parche acero e3/8"D tub 39"</v>
          </cell>
          <cell r="C943" t="str">
            <v>UN</v>
          </cell>
          <cell r="D943">
            <v>579491.21</v>
          </cell>
          <cell r="E943">
            <v>0</v>
          </cell>
          <cell r="F943" t="str">
            <v>CAMBIO EN EL APU Y RENDIMIENTOS</v>
          </cell>
          <cell r="G943" t="str">
            <v>N</v>
          </cell>
        </row>
        <row r="944">
          <cell r="A944">
            <v>506004006</v>
          </cell>
          <cell r="B944" t="str">
            <v>Instalación parche acero e3/8"D tub 42"</v>
          </cell>
          <cell r="C944" t="str">
            <v>UN</v>
          </cell>
          <cell r="D944">
            <v>599977.63</v>
          </cell>
          <cell r="E944">
            <v>0</v>
          </cell>
          <cell r="F944" t="str">
            <v>CAMBIO EN EL APU Y RENDIMIENTOS</v>
          </cell>
          <cell r="G944" t="str">
            <v>N</v>
          </cell>
        </row>
        <row r="945">
          <cell r="A945">
            <v>506004007</v>
          </cell>
          <cell r="B945" t="str">
            <v>Instalación parche acero e3/8"D tub 45"</v>
          </cell>
          <cell r="C945" t="str">
            <v>UN</v>
          </cell>
          <cell r="D945">
            <v>612852.39</v>
          </cell>
          <cell r="E945">
            <v>0</v>
          </cell>
          <cell r="F945" t="str">
            <v>CAMBIO EN EL APU Y RENDIMIENTOS</v>
          </cell>
          <cell r="G945" t="str">
            <v>N</v>
          </cell>
        </row>
        <row r="946">
          <cell r="A946">
            <v>506004008</v>
          </cell>
          <cell r="B946" t="str">
            <v>Instalación parche acero e3/8"D tub 48"</v>
          </cell>
          <cell r="C946" t="str">
            <v>UN</v>
          </cell>
          <cell r="D946">
            <v>607418.73</v>
          </cell>
          <cell r="E946">
            <v>0</v>
          </cell>
          <cell r="F946" t="str">
            <v>CAMBIO EN EL APU Y RENDIMIENTOS</v>
          </cell>
          <cell r="G946" t="str">
            <v>N</v>
          </cell>
        </row>
        <row r="947">
          <cell r="A947">
            <v>506004009</v>
          </cell>
          <cell r="B947" t="str">
            <v>Instalación parche acero e3/8"D tub 51"</v>
          </cell>
          <cell r="C947" t="str">
            <v>UN</v>
          </cell>
          <cell r="D947">
            <v>622919.03</v>
          </cell>
          <cell r="E947">
            <v>0</v>
          </cell>
          <cell r="F947" t="str">
            <v>CAMBIO EN EL APU Y RENDIMIENTOS</v>
          </cell>
          <cell r="G947" t="str">
            <v>N</v>
          </cell>
        </row>
        <row r="948">
          <cell r="A948">
            <v>506004010</v>
          </cell>
          <cell r="B948" t="str">
            <v>Instalación parche acero e3/8"D tub 54"</v>
          </cell>
          <cell r="C948" t="str">
            <v>UN</v>
          </cell>
          <cell r="D948">
            <v>631551.06999999995</v>
          </cell>
          <cell r="E948">
            <v>0</v>
          </cell>
          <cell r="F948" t="str">
            <v>CAMBIO EN EL APU Y RENDIMIENTOS</v>
          </cell>
          <cell r="G948" t="str">
            <v>N</v>
          </cell>
        </row>
        <row r="949">
          <cell r="A949">
            <v>506004011</v>
          </cell>
          <cell r="B949" t="str">
            <v>Instalación parche acero e3/8"D tub 57"</v>
          </cell>
          <cell r="C949" t="str">
            <v>UN</v>
          </cell>
          <cell r="D949">
            <v>649215.6</v>
          </cell>
          <cell r="E949">
            <v>0</v>
          </cell>
          <cell r="F949" t="str">
            <v>CAMBIO EN EL APU Y RENDIMIENTOS</v>
          </cell>
          <cell r="G949" t="str">
            <v>N</v>
          </cell>
        </row>
        <row r="950">
          <cell r="A950">
            <v>506004012</v>
          </cell>
          <cell r="B950" t="str">
            <v>Instalación parche acero e3/8"D tub 60"</v>
          </cell>
          <cell r="C950" t="str">
            <v>UN</v>
          </cell>
          <cell r="D950">
            <v>975060.75</v>
          </cell>
          <cell r="E950">
            <v>0</v>
          </cell>
          <cell r="F950" t="str">
            <v>CAMBIO EN EL APU Y RENDIMIENTOS</v>
          </cell>
          <cell r="G950" t="str">
            <v>N</v>
          </cell>
        </row>
        <row r="951">
          <cell r="A951">
            <v>506005</v>
          </cell>
          <cell r="B951" t="str">
            <v>"Instalación parche acero espesor 1/2"""</v>
          </cell>
          <cell r="D951">
            <v>0</v>
          </cell>
          <cell r="E951">
            <v>0</v>
          </cell>
        </row>
        <row r="952">
          <cell r="A952">
            <v>506005001</v>
          </cell>
          <cell r="B952" t="str">
            <v>Instalación parche acero e1/2"D tub 42"</v>
          </cell>
          <cell r="C952" t="str">
            <v>UN</v>
          </cell>
          <cell r="D952">
            <v>946960.03</v>
          </cell>
          <cell r="E952">
            <v>0</v>
          </cell>
          <cell r="F952" t="str">
            <v>CAMBIO EN EL APU Y RENDIMIENTOS</v>
          </cell>
          <cell r="G952" t="str">
            <v>N</v>
          </cell>
        </row>
        <row r="953">
          <cell r="A953">
            <v>506006</v>
          </cell>
          <cell r="B953" t="str">
            <v>"Instalación cinturón cierre e=3/16"""</v>
          </cell>
          <cell r="D953">
            <v>0</v>
          </cell>
          <cell r="E953">
            <v>0</v>
          </cell>
        </row>
        <row r="954">
          <cell r="A954">
            <v>506006001</v>
          </cell>
          <cell r="B954" t="str">
            <v>Instalación cinturón cierre e3/16" D10"</v>
          </cell>
          <cell r="C954" t="str">
            <v>UN</v>
          </cell>
          <cell r="D954">
            <v>226947.43</v>
          </cell>
          <cell r="E954">
            <v>0</v>
          </cell>
          <cell r="F954" t="str">
            <v>CAMBIO EN EL APU Y RENDIMIENTOS</v>
          </cell>
          <cell r="G954" t="str">
            <v>N</v>
          </cell>
        </row>
        <row r="955">
          <cell r="A955">
            <v>506006002</v>
          </cell>
          <cell r="B955" t="str">
            <v>Instalación cinturón cierre e3/16" D12"</v>
          </cell>
          <cell r="C955" t="str">
            <v>UN</v>
          </cell>
          <cell r="D955">
            <v>251373.75</v>
          </cell>
          <cell r="E955">
            <v>0</v>
          </cell>
          <cell r="F955" t="str">
            <v>CAMBIO EN EL APU Y RENDIMIENTOS</v>
          </cell>
          <cell r="G955" t="str">
            <v>N</v>
          </cell>
        </row>
        <row r="956">
          <cell r="A956">
            <v>506006003</v>
          </cell>
          <cell r="B956" t="str">
            <v>Instalación cinturón cierre e3/16" D14"</v>
          </cell>
          <cell r="C956" t="str">
            <v>UN</v>
          </cell>
          <cell r="D956">
            <v>309369.95</v>
          </cell>
          <cell r="E956">
            <v>0</v>
          </cell>
          <cell r="F956" t="str">
            <v>CAMBIO EN EL APU Y RENDIMIENTOS</v>
          </cell>
          <cell r="G956" t="str">
            <v>N</v>
          </cell>
        </row>
        <row r="957">
          <cell r="A957">
            <v>506006004</v>
          </cell>
          <cell r="B957" t="str">
            <v>Instalación cinturón cierre e3/16" D16"</v>
          </cell>
          <cell r="C957" t="str">
            <v>UN</v>
          </cell>
          <cell r="D957">
            <v>318922.78000000003</v>
          </cell>
          <cell r="E957">
            <v>0</v>
          </cell>
          <cell r="F957" t="str">
            <v>CAMBIO EN EL APU Y RENDIMIENTOS</v>
          </cell>
          <cell r="G957" t="str">
            <v>N</v>
          </cell>
        </row>
        <row r="958">
          <cell r="A958">
            <v>506006005</v>
          </cell>
          <cell r="B958" t="str">
            <v>Instalación cinturón cierre e3/16" D18"</v>
          </cell>
          <cell r="C958" t="str">
            <v>UN</v>
          </cell>
          <cell r="D958">
            <v>376119.18</v>
          </cell>
          <cell r="E958">
            <v>0</v>
          </cell>
          <cell r="F958" t="str">
            <v>CAMBIO EN EL APU Y RENDIMIENTOS</v>
          </cell>
          <cell r="G958" t="str">
            <v>N</v>
          </cell>
        </row>
        <row r="959">
          <cell r="A959">
            <v>506006006</v>
          </cell>
          <cell r="B959" t="str">
            <v>Instalación cinturón cierre e3/16" D20"</v>
          </cell>
          <cell r="C959" t="str">
            <v>UN</v>
          </cell>
          <cell r="D959">
            <v>384329.36</v>
          </cell>
          <cell r="E959">
            <v>0</v>
          </cell>
          <cell r="F959" t="str">
            <v>CAMBIO EN EL APU Y RENDIMIENTOS</v>
          </cell>
          <cell r="G959" t="str">
            <v>N</v>
          </cell>
        </row>
        <row r="960">
          <cell r="A960">
            <v>506006007</v>
          </cell>
          <cell r="B960" t="str">
            <v>Instalación cinturón cierre e3/16" D21"</v>
          </cell>
          <cell r="C960" t="str">
            <v>UN</v>
          </cell>
          <cell r="D960">
            <v>416733.36</v>
          </cell>
          <cell r="E960">
            <v>0</v>
          </cell>
          <cell r="F960" t="str">
            <v>CAMBIO EN EL APU Y RENDIMIENTOS</v>
          </cell>
          <cell r="G960" t="str">
            <v>N</v>
          </cell>
        </row>
        <row r="961">
          <cell r="A961">
            <v>506006008</v>
          </cell>
          <cell r="B961" t="str">
            <v>Instalación cinturón cierre e3/16" D24"</v>
          </cell>
          <cell r="C961" t="str">
            <v>UN</v>
          </cell>
          <cell r="D961">
            <v>435366.3</v>
          </cell>
          <cell r="E961">
            <v>0</v>
          </cell>
          <cell r="F961" t="str">
            <v>CAMBIO EN EL APU Y RENDIMIENTOS</v>
          </cell>
          <cell r="G961" t="str">
            <v>N</v>
          </cell>
        </row>
        <row r="962">
          <cell r="A962">
            <v>506006009</v>
          </cell>
          <cell r="B962" t="str">
            <v>Instalación cinturón cierre e3/16" D27"</v>
          </cell>
          <cell r="C962" t="str">
            <v>UN</v>
          </cell>
          <cell r="D962">
            <v>611267.64</v>
          </cell>
          <cell r="E962">
            <v>0</v>
          </cell>
          <cell r="F962" t="str">
            <v>CAMBIO EN EL APU Y RENDIMIENTOS</v>
          </cell>
          <cell r="G962" t="str">
            <v>N</v>
          </cell>
        </row>
        <row r="963">
          <cell r="A963">
            <v>506006010</v>
          </cell>
          <cell r="B963" t="str">
            <v>Instalación cinturón cierre e3/16" D30"</v>
          </cell>
          <cell r="C963" t="str">
            <v>UN</v>
          </cell>
          <cell r="D963">
            <v>576637.98</v>
          </cell>
          <cell r="E963">
            <v>0</v>
          </cell>
          <cell r="F963" t="str">
            <v>CAMBIO EN EL APU Y RENDIMIENTOS</v>
          </cell>
          <cell r="G963" t="str">
            <v>N</v>
          </cell>
        </row>
        <row r="964">
          <cell r="A964">
            <v>506006011</v>
          </cell>
          <cell r="B964" t="str">
            <v>Instalación cinturón cierre e3/16" D33"</v>
          </cell>
          <cell r="C964" t="str">
            <v>UN</v>
          </cell>
          <cell r="D964">
            <v>627777.61</v>
          </cell>
          <cell r="E964">
            <v>0</v>
          </cell>
          <cell r="F964" t="str">
            <v>CAMBIO EN EL APU Y RENDIMIENTOS</v>
          </cell>
          <cell r="G964" t="str">
            <v>N</v>
          </cell>
        </row>
        <row r="965">
          <cell r="A965">
            <v>506006012</v>
          </cell>
          <cell r="B965" t="str">
            <v>Instalación cinturón cierre e3/16" D36"</v>
          </cell>
          <cell r="C965" t="str">
            <v>UN</v>
          </cell>
          <cell r="D965">
            <v>647738.29</v>
          </cell>
          <cell r="E965">
            <v>0</v>
          </cell>
          <cell r="F965" t="str">
            <v>CAMBIO EN EL APU Y RENDIMIENTOS</v>
          </cell>
          <cell r="G965" t="str">
            <v>N</v>
          </cell>
        </row>
        <row r="966">
          <cell r="A966">
            <v>506007</v>
          </cell>
          <cell r="B966" t="str">
            <v>Instalación cinturón cierre espesor 1/4</v>
          </cell>
          <cell r="D966">
            <v>0</v>
          </cell>
          <cell r="E966">
            <v>0</v>
          </cell>
        </row>
        <row r="967">
          <cell r="A967">
            <v>506007001</v>
          </cell>
          <cell r="B967" t="str">
            <v>"Inst cinturón cierre e=1/4"" D20"""</v>
          </cell>
          <cell r="C967" t="str">
            <v>UN</v>
          </cell>
          <cell r="D967">
            <v>448096.8</v>
          </cell>
          <cell r="E967">
            <v>0</v>
          </cell>
          <cell r="F967" t="str">
            <v>CAMBIO EN EL APU Y RENDIMIENTOS</v>
          </cell>
          <cell r="G967" t="str">
            <v>N</v>
          </cell>
        </row>
        <row r="968">
          <cell r="A968">
            <v>506007002</v>
          </cell>
          <cell r="B968" t="str">
            <v>"Inst cinturón cierre e=1/4"" D21"""</v>
          </cell>
          <cell r="C968" t="str">
            <v>UN</v>
          </cell>
          <cell r="D968">
            <v>496874.7</v>
          </cell>
          <cell r="E968">
            <v>0</v>
          </cell>
          <cell r="F968" t="str">
            <v>CAMBIO EN EL APU Y RENDIMIENTOS</v>
          </cell>
          <cell r="G968" t="str">
            <v>N</v>
          </cell>
        </row>
        <row r="969">
          <cell r="A969">
            <v>506007003</v>
          </cell>
          <cell r="B969" t="str">
            <v>"Inst cinturón cierre e=1/4"" D24"""</v>
          </cell>
          <cell r="C969" t="str">
            <v>UN</v>
          </cell>
          <cell r="D969">
            <v>511474.12</v>
          </cell>
          <cell r="E969">
            <v>0</v>
          </cell>
          <cell r="F969" t="str">
            <v>CAMBIO EN EL APU Y RENDIMIENTOS</v>
          </cell>
          <cell r="G969" t="str">
            <v>N</v>
          </cell>
        </row>
        <row r="970">
          <cell r="A970">
            <v>506007004</v>
          </cell>
          <cell r="B970" t="str">
            <v>"Inst cinturón cierre e=1/4"" D27"""</v>
          </cell>
          <cell r="C970" t="str">
            <v>UN</v>
          </cell>
          <cell r="D970">
            <v>612587.35</v>
          </cell>
          <cell r="E970">
            <v>0</v>
          </cell>
          <cell r="F970" t="str">
            <v>CAMBIO EN EL APU Y RENDIMIENTOS</v>
          </cell>
          <cell r="G970" t="str">
            <v>N</v>
          </cell>
        </row>
        <row r="971">
          <cell r="A971">
            <v>506007005</v>
          </cell>
          <cell r="B971" t="str">
            <v>"Inst cinturón cierre e=1/4"" D30"""</v>
          </cell>
          <cell r="C971" t="str">
            <v>UN</v>
          </cell>
          <cell r="D971">
            <v>683219.08</v>
          </cell>
          <cell r="E971">
            <v>0</v>
          </cell>
          <cell r="F971" t="str">
            <v>CAMBIO EN EL APU Y RENDIMIENTOS</v>
          </cell>
          <cell r="G971" t="str">
            <v>N</v>
          </cell>
        </row>
        <row r="972">
          <cell r="A972">
            <v>506007006</v>
          </cell>
          <cell r="B972" t="str">
            <v>"Inst cinturón cierre e=1/4"" D33"""</v>
          </cell>
          <cell r="C972" t="str">
            <v>UN</v>
          </cell>
          <cell r="D972">
            <v>750448.39</v>
          </cell>
          <cell r="E972">
            <v>0</v>
          </cell>
          <cell r="F972" t="str">
            <v>CAMBIO EN EL APU Y RENDIMIENTOS</v>
          </cell>
          <cell r="G972" t="str">
            <v>N</v>
          </cell>
        </row>
        <row r="973">
          <cell r="A973">
            <v>506007007</v>
          </cell>
          <cell r="B973" t="str">
            <v>"Inst cinturón cierre e=1/4"" D36"""</v>
          </cell>
          <cell r="C973" t="str">
            <v>UN</v>
          </cell>
          <cell r="D973">
            <v>794442.12</v>
          </cell>
          <cell r="E973">
            <v>0</v>
          </cell>
          <cell r="F973" t="str">
            <v>CAMBIO EN EL APU Y RENDIMIENTOS</v>
          </cell>
          <cell r="G973" t="str">
            <v>N</v>
          </cell>
        </row>
        <row r="974">
          <cell r="A974">
            <v>506007008</v>
          </cell>
          <cell r="B974" t="str">
            <v>"Inst cinturón cierre e=1/4"" D39"""</v>
          </cell>
          <cell r="C974" t="str">
            <v>UN</v>
          </cell>
          <cell r="D974">
            <v>798052.6</v>
          </cell>
          <cell r="E974">
            <v>0</v>
          </cell>
          <cell r="F974" t="str">
            <v>CAMBIO EN EL APU Y RENDIMIENTOS</v>
          </cell>
          <cell r="G974" t="str">
            <v>N</v>
          </cell>
        </row>
        <row r="975">
          <cell r="A975">
            <v>506007009</v>
          </cell>
          <cell r="B975" t="str">
            <v>"Inst cinturón cierre e=1/4"" D42"""</v>
          </cell>
          <cell r="C975" t="str">
            <v>UN</v>
          </cell>
          <cell r="D975">
            <v>810934.14</v>
          </cell>
          <cell r="E975">
            <v>0</v>
          </cell>
          <cell r="F975" t="str">
            <v>CAMBIO EN EL APU Y RENDIMIENTOS</v>
          </cell>
          <cell r="G975" t="str">
            <v>N</v>
          </cell>
        </row>
        <row r="976">
          <cell r="A976">
            <v>506007010</v>
          </cell>
          <cell r="B976" t="str">
            <v>"Inst cinturón cierre e=1/4"" D45"""</v>
          </cell>
          <cell r="C976" t="str">
            <v>UN</v>
          </cell>
          <cell r="D976">
            <v>874585.7</v>
          </cell>
          <cell r="E976">
            <v>0</v>
          </cell>
          <cell r="F976" t="str">
            <v>CAMBIO EN EL APU Y RENDIMIENTOS</v>
          </cell>
          <cell r="G976" t="str">
            <v>N</v>
          </cell>
        </row>
        <row r="977">
          <cell r="A977">
            <v>506007011</v>
          </cell>
          <cell r="B977" t="str">
            <v>"Inst cinturón cierre e=1/4"" D48"""</v>
          </cell>
          <cell r="C977" t="str">
            <v>UN</v>
          </cell>
          <cell r="D977">
            <v>941925.26</v>
          </cell>
          <cell r="E977">
            <v>0</v>
          </cell>
          <cell r="F977" t="str">
            <v>CAMBIO EN EL APU Y RENDIMIENTOS</v>
          </cell>
          <cell r="G977" t="str">
            <v>N</v>
          </cell>
        </row>
        <row r="978">
          <cell r="A978">
            <v>506008</v>
          </cell>
          <cell r="B978" t="str">
            <v>"Instalación cinturón cierre e=5/16"""</v>
          </cell>
          <cell r="D978">
            <v>0</v>
          </cell>
          <cell r="E978">
            <v>0</v>
          </cell>
        </row>
        <row r="979">
          <cell r="A979">
            <v>506008001</v>
          </cell>
          <cell r="B979" t="str">
            <v>Instalación cinturón cierre e5/16" D27"</v>
          </cell>
          <cell r="C979" t="str">
            <v>UN</v>
          </cell>
          <cell r="D979">
            <v>612587.35</v>
          </cell>
          <cell r="E979">
            <v>0</v>
          </cell>
          <cell r="F979" t="str">
            <v>CAMBIO EN EL APU Y RENDIMIENTOS</v>
          </cell>
          <cell r="G979" t="str">
            <v>N</v>
          </cell>
        </row>
        <row r="980">
          <cell r="A980">
            <v>506008002</v>
          </cell>
          <cell r="B980" t="str">
            <v>Instalación cinturón cierre e5/16" D30"</v>
          </cell>
          <cell r="C980" t="str">
            <v>UN</v>
          </cell>
          <cell r="D980">
            <v>683219.08</v>
          </cell>
          <cell r="E980">
            <v>0</v>
          </cell>
          <cell r="F980" t="str">
            <v>CAMBIO EN EL APU Y RENDIMIENTOS</v>
          </cell>
          <cell r="G980" t="str">
            <v>N</v>
          </cell>
        </row>
        <row r="981">
          <cell r="A981">
            <v>506008003</v>
          </cell>
          <cell r="B981" t="str">
            <v>Instalación cinturón cierre e5/16" D33"</v>
          </cell>
          <cell r="C981" t="str">
            <v>UN</v>
          </cell>
          <cell r="D981">
            <v>750448.39</v>
          </cell>
          <cell r="E981">
            <v>0</v>
          </cell>
          <cell r="F981" t="str">
            <v>CAMBIO EN EL APU Y RENDIMIENTOS</v>
          </cell>
          <cell r="G981" t="str">
            <v>N</v>
          </cell>
        </row>
        <row r="982">
          <cell r="A982">
            <v>506008004</v>
          </cell>
          <cell r="B982" t="str">
            <v>Instalación cinturón cierre e5/16" D36"</v>
          </cell>
          <cell r="C982" t="str">
            <v>UN</v>
          </cell>
          <cell r="D982">
            <v>794442.12</v>
          </cell>
          <cell r="E982">
            <v>0</v>
          </cell>
          <cell r="F982" t="str">
            <v>CAMBIO EN EL APU Y RENDIMIENTOS</v>
          </cell>
          <cell r="G982" t="str">
            <v>N</v>
          </cell>
        </row>
        <row r="983">
          <cell r="A983">
            <v>506008005</v>
          </cell>
          <cell r="B983" t="str">
            <v>Instalación cinturón cierre e5/16" D39"</v>
          </cell>
          <cell r="C983" t="str">
            <v>UN</v>
          </cell>
          <cell r="D983">
            <v>798052.6</v>
          </cell>
          <cell r="E983">
            <v>0</v>
          </cell>
          <cell r="F983" t="str">
            <v>CAMBIO EN EL APU Y RENDIMIENTOS</v>
          </cell>
          <cell r="G983" t="str">
            <v>N</v>
          </cell>
        </row>
        <row r="984">
          <cell r="A984">
            <v>506008006</v>
          </cell>
          <cell r="B984" t="str">
            <v>Instalación cinturón cierre e5/16" D42"</v>
          </cell>
          <cell r="C984" t="str">
            <v>UN</v>
          </cell>
          <cell r="D984">
            <v>810934.14</v>
          </cell>
          <cell r="E984">
            <v>0</v>
          </cell>
          <cell r="F984" t="str">
            <v>CAMBIO EN EL APU Y RENDIMIENTOS</v>
          </cell>
          <cell r="G984" t="str">
            <v>N</v>
          </cell>
        </row>
        <row r="985">
          <cell r="A985">
            <v>506008007</v>
          </cell>
          <cell r="B985" t="str">
            <v>Instalación cinturón cierre e5/16" D45"</v>
          </cell>
          <cell r="C985" t="str">
            <v>UN</v>
          </cell>
          <cell r="D985">
            <v>874585.7</v>
          </cell>
          <cell r="E985">
            <v>0</v>
          </cell>
          <cell r="F985" t="str">
            <v>CAMBIO EN EL APU Y RENDIMIENTOS</v>
          </cell>
          <cell r="G985" t="str">
            <v>N</v>
          </cell>
        </row>
        <row r="986">
          <cell r="A986">
            <v>506008008</v>
          </cell>
          <cell r="B986" t="str">
            <v>Instalación cinturón cierre e5/16" D48"</v>
          </cell>
          <cell r="C986" t="str">
            <v>UN</v>
          </cell>
          <cell r="D986">
            <v>941925.26</v>
          </cell>
          <cell r="E986">
            <v>0</v>
          </cell>
          <cell r="F986" t="str">
            <v>CAMBIO EN EL APU Y RENDIMIENTOS</v>
          </cell>
          <cell r="G986" t="str">
            <v>N</v>
          </cell>
        </row>
        <row r="987">
          <cell r="A987">
            <v>506008009</v>
          </cell>
          <cell r="B987" t="str">
            <v>Instalación cinturón cierre e5/16" D51"</v>
          </cell>
          <cell r="C987" t="str">
            <v>UN</v>
          </cell>
          <cell r="D987">
            <v>947339.3</v>
          </cell>
          <cell r="E987">
            <v>0</v>
          </cell>
          <cell r="F987" t="str">
            <v>CAMBIO EN EL APU Y RENDIMIENTOS</v>
          </cell>
          <cell r="G987" t="str">
            <v>N</v>
          </cell>
        </row>
        <row r="988">
          <cell r="A988">
            <v>506008010</v>
          </cell>
          <cell r="B988" t="str">
            <v>Instalación cinturón cierre e5/16" D54"</v>
          </cell>
          <cell r="C988" t="str">
            <v>UN</v>
          </cell>
          <cell r="D988">
            <v>975690.34</v>
          </cell>
          <cell r="E988">
            <v>0</v>
          </cell>
          <cell r="F988" t="str">
            <v>CAMBIO EN EL APU Y RENDIMIENTOS</v>
          </cell>
          <cell r="G988" t="str">
            <v>N</v>
          </cell>
        </row>
        <row r="989">
          <cell r="A989">
            <v>506008011</v>
          </cell>
          <cell r="B989" t="str">
            <v>Instalación cinturón cierre e5/16" D57"</v>
          </cell>
          <cell r="C989" t="str">
            <v>UN</v>
          </cell>
          <cell r="D989">
            <v>1061285.06</v>
          </cell>
          <cell r="E989">
            <v>0</v>
          </cell>
          <cell r="F989" t="str">
            <v>CAMBIO EN EL APU Y RENDIMIENTOS</v>
          </cell>
          <cell r="G989" t="str">
            <v>N</v>
          </cell>
        </row>
        <row r="990">
          <cell r="A990">
            <v>506009</v>
          </cell>
          <cell r="B990" t="str">
            <v>Instalación cinturón cierre espesor 3/8</v>
          </cell>
          <cell r="D990">
            <v>0</v>
          </cell>
          <cell r="E990">
            <v>0</v>
          </cell>
        </row>
        <row r="991">
          <cell r="A991">
            <v>506009001</v>
          </cell>
          <cell r="B991" t="str">
            <v>"Inst cinturón cierre e=3/8"" D27"""</v>
          </cell>
          <cell r="C991" t="str">
            <v>UN</v>
          </cell>
          <cell r="D991">
            <v>612587.35</v>
          </cell>
          <cell r="E991">
            <v>0</v>
          </cell>
          <cell r="F991" t="str">
            <v>CAMBIO EN EL APU Y RENDIMIENTOS</v>
          </cell>
          <cell r="G991" t="str">
            <v>N</v>
          </cell>
        </row>
        <row r="992">
          <cell r="A992">
            <v>506009002</v>
          </cell>
          <cell r="B992" t="str">
            <v>"Inst cinturón cierre e=3/8"" D30"""</v>
          </cell>
          <cell r="C992" t="str">
            <v>UN</v>
          </cell>
          <cell r="D992">
            <v>760446.41</v>
          </cell>
          <cell r="E992">
            <v>0</v>
          </cell>
          <cell r="F992" t="str">
            <v>CAMBIO EN EL APU Y RENDIMIENTOS</v>
          </cell>
          <cell r="G992" t="str">
            <v>N</v>
          </cell>
        </row>
        <row r="993">
          <cell r="A993">
            <v>506009003</v>
          </cell>
          <cell r="B993" t="str">
            <v>"Inst cinturón cierre e=3/8"" D33"""</v>
          </cell>
          <cell r="C993" t="str">
            <v>UN</v>
          </cell>
          <cell r="D993">
            <v>750448.39</v>
          </cell>
          <cell r="E993">
            <v>0</v>
          </cell>
          <cell r="F993" t="str">
            <v>CAMBIO EN EL APU Y RENDIMIENTOS</v>
          </cell>
          <cell r="G993" t="str">
            <v>N</v>
          </cell>
        </row>
        <row r="994">
          <cell r="A994">
            <v>506009004</v>
          </cell>
          <cell r="B994" t="str">
            <v>"Inst cinturón cierre e=3/8"" D36"""</v>
          </cell>
          <cell r="C994" t="str">
            <v>UN</v>
          </cell>
          <cell r="D994">
            <v>794442.12</v>
          </cell>
          <cell r="E994">
            <v>0</v>
          </cell>
          <cell r="F994" t="str">
            <v>CAMBIO EN EL APU Y RENDIMIENTOS</v>
          </cell>
          <cell r="G994" t="str">
            <v>N</v>
          </cell>
        </row>
        <row r="995">
          <cell r="A995">
            <v>506009005</v>
          </cell>
          <cell r="B995" t="str">
            <v>"Inst cinturón cierre e=3/8"" D39"""</v>
          </cell>
          <cell r="C995" t="str">
            <v>UN</v>
          </cell>
          <cell r="D995">
            <v>798052.6</v>
          </cell>
          <cell r="E995">
            <v>0</v>
          </cell>
          <cell r="F995" t="str">
            <v>CAMBIO EN EL APU Y RENDIMIENTOS</v>
          </cell>
          <cell r="G995" t="str">
            <v>N</v>
          </cell>
        </row>
        <row r="996">
          <cell r="A996">
            <v>506009006</v>
          </cell>
          <cell r="B996" t="str">
            <v>"Inst cinturón cierre e=3/8"" D42"""</v>
          </cell>
          <cell r="C996" t="str">
            <v>UN</v>
          </cell>
          <cell r="D996">
            <v>810934.14</v>
          </cell>
          <cell r="E996">
            <v>0</v>
          </cell>
          <cell r="F996" t="str">
            <v>CAMBIO EN EL APU Y RENDIMIENTOS</v>
          </cell>
          <cell r="G996" t="str">
            <v>N</v>
          </cell>
        </row>
        <row r="997">
          <cell r="A997">
            <v>506009007</v>
          </cell>
          <cell r="B997" t="str">
            <v>"Inst cinturón cierre e=3/8"" D45"""</v>
          </cell>
          <cell r="C997" t="str">
            <v>UN</v>
          </cell>
          <cell r="D997">
            <v>874585.7</v>
          </cell>
          <cell r="E997">
            <v>0</v>
          </cell>
          <cell r="F997" t="str">
            <v>CAMBIO EN EL APU Y RENDIMIENTOS</v>
          </cell>
          <cell r="G997" t="str">
            <v>N</v>
          </cell>
        </row>
        <row r="998">
          <cell r="A998">
            <v>506009008</v>
          </cell>
          <cell r="B998" t="str">
            <v>"Inst cinturón cierre e=3/8"" D48"""</v>
          </cell>
          <cell r="C998" t="str">
            <v>UN</v>
          </cell>
          <cell r="D998">
            <v>941925.26</v>
          </cell>
          <cell r="E998">
            <v>0</v>
          </cell>
          <cell r="F998" t="str">
            <v>CAMBIO EN EL APU Y RENDIMIENTOS</v>
          </cell>
          <cell r="G998" t="str">
            <v>N</v>
          </cell>
        </row>
        <row r="999">
          <cell r="A999">
            <v>506009009</v>
          </cell>
          <cell r="B999" t="str">
            <v>"Inst cinturón cierre e=3/8"" D51"""</v>
          </cell>
          <cell r="C999" t="str">
            <v>UN</v>
          </cell>
          <cell r="D999">
            <v>947339.3</v>
          </cell>
          <cell r="E999">
            <v>0</v>
          </cell>
          <cell r="F999" t="str">
            <v>CAMBIO EN EL APU Y RENDIMIENTOS</v>
          </cell>
          <cell r="G999" t="str">
            <v>N</v>
          </cell>
        </row>
        <row r="1000">
          <cell r="A1000">
            <v>506009010</v>
          </cell>
          <cell r="B1000" t="str">
            <v>"Inst cinturón cierre e=3/8"" D54"""</v>
          </cell>
          <cell r="C1000" t="str">
            <v>UN</v>
          </cell>
          <cell r="D1000">
            <v>1065546.8899999999</v>
          </cell>
          <cell r="E1000">
            <v>0</v>
          </cell>
          <cell r="F1000" t="str">
            <v>CAMBIO EN EL APU Y RENDIMIENTOS</v>
          </cell>
          <cell r="G1000" t="str">
            <v>N</v>
          </cell>
        </row>
        <row r="1001">
          <cell r="A1001">
            <v>506009011</v>
          </cell>
          <cell r="B1001" t="str">
            <v>"Inst cinturón cierre e=3/8"" D57"""</v>
          </cell>
          <cell r="C1001" t="str">
            <v>UN</v>
          </cell>
          <cell r="D1001">
            <v>1061285.06</v>
          </cell>
          <cell r="E1001">
            <v>0</v>
          </cell>
          <cell r="F1001" t="str">
            <v>CAMBIO EN EL APU Y RENDIMIENTOS</v>
          </cell>
          <cell r="G1001" t="str">
            <v>N</v>
          </cell>
        </row>
        <row r="1002">
          <cell r="A1002">
            <v>506009012</v>
          </cell>
          <cell r="B1002" t="str">
            <v>"Inst cinturón cierre e=3/8"" D60"""</v>
          </cell>
          <cell r="C1002" t="str">
            <v>UN</v>
          </cell>
          <cell r="D1002">
            <v>1145837.1100000001</v>
          </cell>
          <cell r="E1002">
            <v>0</v>
          </cell>
          <cell r="F1002" t="str">
            <v>CAMBIO EN EL APU Y RENDIMIENTOS</v>
          </cell>
          <cell r="G1002" t="str">
            <v>N</v>
          </cell>
        </row>
        <row r="1003">
          <cell r="A1003">
            <v>506010</v>
          </cell>
          <cell r="B1003" t="str">
            <v>Instalación cinturón cierre espesor 1/2</v>
          </cell>
          <cell r="D1003">
            <v>0</v>
          </cell>
          <cell r="E1003">
            <v>0</v>
          </cell>
        </row>
        <row r="1004">
          <cell r="A1004">
            <v>506010001</v>
          </cell>
          <cell r="B1004" t="str">
            <v>"Inst cinturón cierre e=1/2"" D42"""</v>
          </cell>
          <cell r="C1004" t="str">
            <v>UN</v>
          </cell>
          <cell r="D1004">
            <v>864277.85</v>
          </cell>
          <cell r="E1004">
            <v>0</v>
          </cell>
          <cell r="F1004" t="str">
            <v>CAMBIO EN EL APU Y RENDIMIENTOS</v>
          </cell>
          <cell r="G1004" t="str">
            <v>N</v>
          </cell>
        </row>
        <row r="1005">
          <cell r="A1005">
            <v>506010002</v>
          </cell>
          <cell r="B1005" t="str">
            <v>"Inst cinturón cierre e=1/2"" D45"""</v>
          </cell>
          <cell r="C1005" t="str">
            <v>UN</v>
          </cell>
          <cell r="D1005">
            <v>874585.7</v>
          </cell>
          <cell r="E1005">
            <v>0</v>
          </cell>
          <cell r="F1005" t="str">
            <v>CAMBIO EN EL APU Y RENDIMIENTOS</v>
          </cell>
          <cell r="G1005" t="str">
            <v>N</v>
          </cell>
        </row>
        <row r="1006">
          <cell r="A1006">
            <v>506010003</v>
          </cell>
          <cell r="B1006" t="str">
            <v>"Inst cinturón cierre e=1/2"" D48"""</v>
          </cell>
          <cell r="C1006" t="str">
            <v>UN</v>
          </cell>
          <cell r="D1006">
            <v>941925.26</v>
          </cell>
          <cell r="E1006">
            <v>0</v>
          </cell>
          <cell r="F1006" t="str">
            <v>CAMBIO EN EL APU Y RENDIMIENTOS</v>
          </cell>
          <cell r="G1006" t="str">
            <v>N</v>
          </cell>
        </row>
        <row r="1007">
          <cell r="A1007">
            <v>506010004</v>
          </cell>
          <cell r="B1007" t="str">
            <v>"Inst cinturón cierre e=1/2"" D51"""</v>
          </cell>
          <cell r="C1007" t="str">
            <v>UN</v>
          </cell>
          <cell r="D1007">
            <v>947339.3</v>
          </cell>
          <cell r="E1007">
            <v>0</v>
          </cell>
          <cell r="F1007" t="str">
            <v>CAMBIO EN EL APU Y RENDIMIENTOS</v>
          </cell>
          <cell r="G1007" t="str">
            <v>N</v>
          </cell>
        </row>
        <row r="1008">
          <cell r="A1008">
            <v>506010005</v>
          </cell>
          <cell r="B1008" t="str">
            <v>"Inst cinturón cierre e=1/2"" D54"""</v>
          </cell>
          <cell r="C1008" t="str">
            <v>UN</v>
          </cell>
          <cell r="D1008">
            <v>1070198.74</v>
          </cell>
          <cell r="E1008">
            <v>0</v>
          </cell>
          <cell r="F1008" t="str">
            <v>CAMBIO EN EL APU Y RENDIMIENTOS</v>
          </cell>
          <cell r="G1008" t="str">
            <v>N</v>
          </cell>
        </row>
        <row r="1009">
          <cell r="A1009">
            <v>506010006</v>
          </cell>
          <cell r="B1009" t="str">
            <v>"Inst cinturón cierre e=1/2"" D57"""</v>
          </cell>
          <cell r="C1009" t="str">
            <v>UN</v>
          </cell>
          <cell r="D1009">
            <v>1237950.6100000001</v>
          </cell>
          <cell r="E1009">
            <v>0</v>
          </cell>
          <cell r="F1009" t="str">
            <v>CAMBIO EN EL APU Y RENDIMIENTOS</v>
          </cell>
          <cell r="G1009" t="str">
            <v>N</v>
          </cell>
        </row>
        <row r="1010">
          <cell r="A1010">
            <v>506010007</v>
          </cell>
          <cell r="B1010" t="str">
            <v>"Inst cinturón cierre e=1/2"" D60"""</v>
          </cell>
          <cell r="C1010" t="str">
            <v>UN</v>
          </cell>
          <cell r="D1010">
            <v>1145837.1100000001</v>
          </cell>
          <cell r="E1010">
            <v>0</v>
          </cell>
          <cell r="F1010" t="str">
            <v>CAMBIO EN EL APU Y RENDIMIENTOS</v>
          </cell>
          <cell r="G1010" t="str">
            <v>N</v>
          </cell>
        </row>
        <row r="1011">
          <cell r="A1011">
            <v>506011</v>
          </cell>
          <cell r="B1011" t="str">
            <v>Instalación boca acceso</v>
          </cell>
          <cell r="D1011">
            <v>0</v>
          </cell>
          <cell r="E1011">
            <v>0</v>
          </cell>
        </row>
        <row r="1012">
          <cell r="A1012">
            <v>506011001</v>
          </cell>
          <cell r="B1012" t="str">
            <v>"Instalación boca acceso D tubo 24"""</v>
          </cell>
          <cell r="C1012" t="str">
            <v>UN</v>
          </cell>
          <cell r="D1012">
            <v>458251.75</v>
          </cell>
          <cell r="E1012">
            <v>0</v>
          </cell>
          <cell r="F1012" t="str">
            <v>CAMBIO EN EL APU Y RENDIMIENTOS</v>
          </cell>
          <cell r="G1012" t="str">
            <v>N</v>
          </cell>
        </row>
        <row r="1013">
          <cell r="A1013">
            <v>506011002</v>
          </cell>
          <cell r="B1013" t="str">
            <v>"Instalación boca acceso D tubo 27"""</v>
          </cell>
          <cell r="C1013" t="str">
            <v>UN</v>
          </cell>
          <cell r="D1013">
            <v>539940.51</v>
          </cell>
          <cell r="E1013">
            <v>0</v>
          </cell>
          <cell r="F1013" t="str">
            <v>CAMBIO EN EL APU Y RENDIMIENTOS</v>
          </cell>
          <cell r="G1013" t="str">
            <v>N</v>
          </cell>
        </row>
        <row r="1014">
          <cell r="A1014">
            <v>506011003</v>
          </cell>
          <cell r="B1014" t="str">
            <v>"Instalación boca acceso D tubo 30"""</v>
          </cell>
          <cell r="C1014" t="str">
            <v>UN</v>
          </cell>
          <cell r="D1014">
            <v>601456.16</v>
          </cell>
          <cell r="E1014">
            <v>0</v>
          </cell>
          <cell r="F1014" t="str">
            <v>CAMBIO EN EL APU Y RENDIMIENTOS</v>
          </cell>
          <cell r="G1014" t="str">
            <v>N</v>
          </cell>
        </row>
        <row r="1015">
          <cell r="A1015">
            <v>506011004</v>
          </cell>
          <cell r="B1015" t="str">
            <v>"Instalación boca acceso D tubo 33"""</v>
          </cell>
          <cell r="C1015" t="str">
            <v>UN</v>
          </cell>
          <cell r="D1015">
            <v>674196.16</v>
          </cell>
          <cell r="E1015">
            <v>0</v>
          </cell>
          <cell r="F1015" t="str">
            <v>CAMBIO EN EL APU Y RENDIMIENTOS</v>
          </cell>
          <cell r="G1015" t="str">
            <v>N</v>
          </cell>
        </row>
        <row r="1016">
          <cell r="A1016">
            <v>506011005</v>
          </cell>
          <cell r="B1016" t="str">
            <v>"Instalación boca acceso D tubo 36"""</v>
          </cell>
          <cell r="C1016" t="str">
            <v>UN</v>
          </cell>
          <cell r="D1016">
            <v>687051.53</v>
          </cell>
          <cell r="E1016">
            <v>0</v>
          </cell>
          <cell r="F1016" t="str">
            <v>CAMBIO EN EL APU Y RENDIMIENTOS</v>
          </cell>
          <cell r="G1016" t="str">
            <v>N</v>
          </cell>
        </row>
        <row r="1017">
          <cell r="A1017">
            <v>506011006</v>
          </cell>
          <cell r="B1017" t="str">
            <v>"Instalación boca acceso D tubo 39"""</v>
          </cell>
          <cell r="C1017" t="str">
            <v>UN</v>
          </cell>
          <cell r="D1017">
            <v>902918.45</v>
          </cell>
          <cell r="E1017">
            <v>0</v>
          </cell>
          <cell r="F1017" t="str">
            <v>CAMBIO EN EL APU Y RENDIMIENTOS</v>
          </cell>
          <cell r="G1017" t="str">
            <v>N</v>
          </cell>
        </row>
        <row r="1018">
          <cell r="A1018">
            <v>506011007</v>
          </cell>
          <cell r="B1018" t="str">
            <v>"Instalación boca acceso D tubo 42"""</v>
          </cell>
          <cell r="C1018" t="str">
            <v>UN</v>
          </cell>
          <cell r="D1018">
            <v>745737.96</v>
          </cell>
          <cell r="E1018">
            <v>0</v>
          </cell>
          <cell r="F1018" t="str">
            <v>CAMBIO EN EL APU Y RENDIMIENTOS</v>
          </cell>
          <cell r="G1018" t="str">
            <v>N</v>
          </cell>
        </row>
        <row r="1019">
          <cell r="A1019">
            <v>506011008</v>
          </cell>
          <cell r="B1019" t="str">
            <v>"Instalación boca acceso D tubo 45"""</v>
          </cell>
          <cell r="C1019" t="str">
            <v>UN</v>
          </cell>
          <cell r="D1019">
            <v>724408</v>
          </cell>
          <cell r="E1019">
            <v>0</v>
          </cell>
          <cell r="F1019" t="str">
            <v>CAMBIO EN EL APU Y RENDIMIENTOS</v>
          </cell>
          <cell r="G1019" t="str">
            <v>N</v>
          </cell>
        </row>
        <row r="1020">
          <cell r="A1020">
            <v>506011009</v>
          </cell>
          <cell r="B1020" t="str">
            <v>"Instalación boca acceso D tubo 48"""</v>
          </cell>
          <cell r="C1020" t="str">
            <v>UN</v>
          </cell>
          <cell r="D1020">
            <v>724408</v>
          </cell>
          <cell r="E1020">
            <v>0</v>
          </cell>
          <cell r="F1020" t="str">
            <v>CAMBIO EN EL APU Y RENDIMIENTOS</v>
          </cell>
          <cell r="G1020" t="str">
            <v>N</v>
          </cell>
        </row>
        <row r="1021">
          <cell r="A1021">
            <v>506011010</v>
          </cell>
          <cell r="B1021" t="str">
            <v>"Instalación boca acceso D tubo 51"""</v>
          </cell>
          <cell r="C1021" t="str">
            <v>UN</v>
          </cell>
          <cell r="D1021">
            <v>764999.81</v>
          </cell>
          <cell r="E1021">
            <v>0</v>
          </cell>
          <cell r="F1021" t="str">
            <v>CAMBIO EN EL APU Y RENDIMIENTOS</v>
          </cell>
          <cell r="G1021" t="str">
            <v>N</v>
          </cell>
        </row>
        <row r="1022">
          <cell r="A1022">
            <v>506011011</v>
          </cell>
          <cell r="B1022" t="str">
            <v>"Instalación boca acceso D tubo 54"""</v>
          </cell>
          <cell r="C1022" t="str">
            <v>UN</v>
          </cell>
          <cell r="D1022">
            <v>796088.86</v>
          </cell>
          <cell r="E1022">
            <v>0</v>
          </cell>
          <cell r="F1022" t="str">
            <v>CAMBIO EN EL APU Y RENDIMIENTOS</v>
          </cell>
          <cell r="G1022" t="str">
            <v>N</v>
          </cell>
        </row>
        <row r="1023">
          <cell r="A1023">
            <v>506011012</v>
          </cell>
          <cell r="B1023" t="str">
            <v>"Instalación boca acceso D tubo 57"""</v>
          </cell>
          <cell r="C1023" t="str">
            <v>UN</v>
          </cell>
          <cell r="D1023">
            <v>844185.74</v>
          </cell>
          <cell r="E1023">
            <v>0</v>
          </cell>
          <cell r="F1023" t="str">
            <v>CAMBIO EN EL APU Y RENDIMIENTOS</v>
          </cell>
          <cell r="G1023" t="str">
            <v>N</v>
          </cell>
        </row>
        <row r="1024">
          <cell r="A1024">
            <v>506011013</v>
          </cell>
          <cell r="B1024" t="str">
            <v>"Instalación boca acceso D tubo 60"""</v>
          </cell>
          <cell r="C1024" t="str">
            <v>UN</v>
          </cell>
          <cell r="D1024">
            <v>900816.12</v>
          </cell>
          <cell r="E1024">
            <v>0</v>
          </cell>
          <cell r="F1024" t="str">
            <v>CAMBIO EN EL APU Y RENDIMIENTOS</v>
          </cell>
          <cell r="G1024" t="str">
            <v>N</v>
          </cell>
        </row>
        <row r="1025">
          <cell r="A1025">
            <v>506012</v>
          </cell>
          <cell r="B1025" t="str">
            <v>Sellado unión espigo campana tub CCP</v>
          </cell>
          <cell r="D1025">
            <v>0</v>
          </cell>
          <cell r="E1025">
            <v>0</v>
          </cell>
        </row>
        <row r="1026">
          <cell r="A1026">
            <v>506012001</v>
          </cell>
          <cell r="B1026" t="str">
            <v>Sellado unión espigo campan tub CCP D10</v>
          </cell>
          <cell r="C1026" t="str">
            <v>UN</v>
          </cell>
          <cell r="D1026">
            <v>392611.84000000003</v>
          </cell>
          <cell r="E1026">
            <v>0</v>
          </cell>
          <cell r="F1026" t="str">
            <v>CAMBIO EN EL APU Y RENDIMIENTOS</v>
          </cell>
          <cell r="G1026" t="str">
            <v>N</v>
          </cell>
        </row>
        <row r="1027">
          <cell r="A1027">
            <v>506012002</v>
          </cell>
          <cell r="B1027" t="str">
            <v>Sellado unión espigo campan tub CCP D12</v>
          </cell>
          <cell r="C1027" t="str">
            <v>UN</v>
          </cell>
          <cell r="D1027">
            <v>416039.39</v>
          </cell>
          <cell r="E1027">
            <v>0</v>
          </cell>
          <cell r="F1027" t="str">
            <v>CAMBIO EN EL APU Y RENDIMIENTOS</v>
          </cell>
          <cell r="G1027" t="str">
            <v>N</v>
          </cell>
        </row>
        <row r="1028">
          <cell r="A1028">
            <v>506012003</v>
          </cell>
          <cell r="B1028" t="str">
            <v>Sellado unión espigo campan tub CCP D14</v>
          </cell>
          <cell r="C1028" t="str">
            <v>UN</v>
          </cell>
          <cell r="D1028">
            <v>463388.75</v>
          </cell>
          <cell r="E1028">
            <v>0</v>
          </cell>
          <cell r="F1028" t="str">
            <v>CAMBIO EN EL APU Y RENDIMIENTOS</v>
          </cell>
          <cell r="G1028" t="str">
            <v>N</v>
          </cell>
        </row>
        <row r="1029">
          <cell r="A1029">
            <v>506012004</v>
          </cell>
          <cell r="B1029" t="str">
            <v>Sellado unión espigo campan tub CCP D16</v>
          </cell>
          <cell r="C1029" t="str">
            <v>UN</v>
          </cell>
          <cell r="D1029">
            <v>463388.75</v>
          </cell>
          <cell r="E1029">
            <v>0</v>
          </cell>
          <cell r="F1029" t="str">
            <v>CAMBIO EN EL APU Y RENDIMIENTOS</v>
          </cell>
          <cell r="G1029" t="str">
            <v>N</v>
          </cell>
        </row>
        <row r="1030">
          <cell r="A1030">
            <v>506012005</v>
          </cell>
          <cell r="B1030" t="str">
            <v>Sellado unión espigo campan tub CCP D18</v>
          </cell>
          <cell r="C1030" t="str">
            <v>UN</v>
          </cell>
          <cell r="D1030">
            <v>521916.86</v>
          </cell>
          <cell r="E1030">
            <v>0</v>
          </cell>
          <cell r="F1030" t="str">
            <v>CAMBIO EN EL APU Y RENDIMIENTOS</v>
          </cell>
          <cell r="G1030" t="str">
            <v>N</v>
          </cell>
        </row>
        <row r="1031">
          <cell r="A1031">
            <v>506012006</v>
          </cell>
          <cell r="B1031" t="str">
            <v>Sellado unión espigo campan tub CCP D20</v>
          </cell>
          <cell r="C1031" t="str">
            <v>UN</v>
          </cell>
          <cell r="D1031">
            <v>528128.48</v>
          </cell>
          <cell r="E1031">
            <v>0</v>
          </cell>
          <cell r="F1031" t="str">
            <v>CAMBIO EN EL APU Y RENDIMIENTOS</v>
          </cell>
          <cell r="G1031" t="str">
            <v>N</v>
          </cell>
        </row>
        <row r="1032">
          <cell r="A1032">
            <v>506012007</v>
          </cell>
          <cell r="B1032" t="str">
            <v>Sellado unión espigo campan tub CCP D21</v>
          </cell>
          <cell r="C1032" t="str">
            <v>UN</v>
          </cell>
          <cell r="D1032">
            <v>574188.06000000006</v>
          </cell>
          <cell r="E1032">
            <v>0</v>
          </cell>
          <cell r="F1032" t="str">
            <v>CAMBIO EN EL APU Y RENDIMIENTOS</v>
          </cell>
          <cell r="G1032" t="str">
            <v>N</v>
          </cell>
        </row>
        <row r="1033">
          <cell r="A1033">
            <v>506012008</v>
          </cell>
          <cell r="B1033" t="str">
            <v>Sellado unión espigo campan tub CCP D24</v>
          </cell>
          <cell r="C1033" t="str">
            <v>UN</v>
          </cell>
          <cell r="D1033">
            <v>579634.93000000005</v>
          </cell>
          <cell r="E1033">
            <v>0</v>
          </cell>
          <cell r="F1033" t="str">
            <v>CAMBIO EN EL APU Y RENDIMIENTOS</v>
          </cell>
          <cell r="G1033" t="str">
            <v>N</v>
          </cell>
        </row>
        <row r="1034">
          <cell r="A1034">
            <v>506012009</v>
          </cell>
          <cell r="B1034" t="str">
            <v>Sellado unión espigo campan tub CCP D27</v>
          </cell>
          <cell r="C1034" t="str">
            <v>UN</v>
          </cell>
          <cell r="D1034">
            <v>659606.55000000005</v>
          </cell>
          <cell r="E1034">
            <v>0</v>
          </cell>
          <cell r="F1034" t="str">
            <v>CAMBIO EN EL APU Y RENDIMIENTOS</v>
          </cell>
          <cell r="G1034" t="str">
            <v>N</v>
          </cell>
        </row>
        <row r="1035">
          <cell r="A1035">
            <v>506012010</v>
          </cell>
          <cell r="B1035" t="str">
            <v>Sellado unión espigo campan tub CCP D30</v>
          </cell>
          <cell r="C1035" t="str">
            <v>UN</v>
          </cell>
          <cell r="D1035">
            <v>726184.55</v>
          </cell>
          <cell r="E1035">
            <v>0</v>
          </cell>
          <cell r="F1035" t="str">
            <v>CAMBIO EN EL APU Y RENDIMIENTOS</v>
          </cell>
          <cell r="G1035" t="str">
            <v>N</v>
          </cell>
        </row>
        <row r="1036">
          <cell r="A1036">
            <v>506012011</v>
          </cell>
          <cell r="B1036" t="str">
            <v>Sellado unión espigo campan tub CCP D33</v>
          </cell>
          <cell r="C1036" t="str">
            <v>UN</v>
          </cell>
          <cell r="D1036">
            <v>766967.2</v>
          </cell>
          <cell r="E1036">
            <v>0</v>
          </cell>
          <cell r="F1036" t="str">
            <v>CAMBIO EN EL APU Y RENDIMIENTOS</v>
          </cell>
          <cell r="G1036" t="str">
            <v>N</v>
          </cell>
        </row>
        <row r="1037">
          <cell r="A1037">
            <v>506012012</v>
          </cell>
          <cell r="B1037" t="str">
            <v>Sellado unión espigo campan tub CCP D36</v>
          </cell>
          <cell r="C1037" t="str">
            <v>UN</v>
          </cell>
          <cell r="D1037">
            <v>782983.19</v>
          </cell>
          <cell r="E1037">
            <v>0</v>
          </cell>
          <cell r="F1037" t="str">
            <v>CAMBIO EN EL APU Y RENDIMIENTOS</v>
          </cell>
          <cell r="G1037" t="str">
            <v>N</v>
          </cell>
        </row>
        <row r="1038">
          <cell r="A1038">
            <v>506012013</v>
          </cell>
          <cell r="B1038" t="str">
            <v>Sellado unión espigo campan tub CCP D39</v>
          </cell>
          <cell r="C1038" t="str">
            <v>UN</v>
          </cell>
          <cell r="D1038">
            <v>795076.79</v>
          </cell>
          <cell r="E1038">
            <v>0</v>
          </cell>
          <cell r="F1038" t="str">
            <v>CAMBIO EN EL APU Y RENDIMIENTOS</v>
          </cell>
          <cell r="G1038" t="str">
            <v>N</v>
          </cell>
        </row>
        <row r="1039">
          <cell r="A1039">
            <v>506012014</v>
          </cell>
          <cell r="B1039" t="str">
            <v>Sellado unión espigo campan tub CCP D42</v>
          </cell>
          <cell r="C1039" t="str">
            <v>UN</v>
          </cell>
          <cell r="D1039">
            <v>800954.22</v>
          </cell>
          <cell r="E1039">
            <v>0</v>
          </cell>
          <cell r="F1039" t="str">
            <v>CAMBIO EN EL APU Y RENDIMIENTOS</v>
          </cell>
          <cell r="G1039" t="str">
            <v>N</v>
          </cell>
        </row>
        <row r="1040">
          <cell r="A1040">
            <v>506012015</v>
          </cell>
          <cell r="B1040" t="str">
            <v>Sellado unión espigo campan tub CCP D45</v>
          </cell>
          <cell r="C1040" t="str">
            <v>UN</v>
          </cell>
          <cell r="D1040">
            <v>805741.72</v>
          </cell>
          <cell r="E1040">
            <v>0</v>
          </cell>
          <cell r="F1040" t="str">
            <v>CAMBIO EN EL APU Y RENDIMIENTOS</v>
          </cell>
          <cell r="G1040" t="str">
            <v>N</v>
          </cell>
        </row>
        <row r="1041">
          <cell r="A1041">
            <v>506012016</v>
          </cell>
          <cell r="B1041" t="str">
            <v>Sellado unión espigo campan tub CCP D48</v>
          </cell>
          <cell r="C1041" t="str">
            <v>UN</v>
          </cell>
          <cell r="D1041">
            <v>820421.51</v>
          </cell>
          <cell r="E1041">
            <v>0</v>
          </cell>
          <cell r="F1041" t="str">
            <v>CAMBIO EN EL APU Y RENDIMIENTOS</v>
          </cell>
          <cell r="G1041" t="str">
            <v>N</v>
          </cell>
        </row>
        <row r="1042">
          <cell r="A1042">
            <v>506012017</v>
          </cell>
          <cell r="B1042" t="str">
            <v>Sellado unión espigo campan tub CCP D51</v>
          </cell>
          <cell r="C1042" t="str">
            <v>UN</v>
          </cell>
          <cell r="D1042">
            <v>822183.91</v>
          </cell>
          <cell r="E1042">
            <v>0</v>
          </cell>
          <cell r="F1042" t="str">
            <v>CAMBIO EN EL APU Y RENDIMIENTOS</v>
          </cell>
          <cell r="G1042" t="str">
            <v>N</v>
          </cell>
        </row>
        <row r="1043">
          <cell r="A1043">
            <v>506012018</v>
          </cell>
          <cell r="B1043" t="str">
            <v>Sellado unión espigo campan tub CCP D54</v>
          </cell>
          <cell r="C1043" t="str">
            <v>UN</v>
          </cell>
          <cell r="D1043">
            <v>822927.17</v>
          </cell>
          <cell r="E1043">
            <v>0</v>
          </cell>
          <cell r="F1043" t="str">
            <v>CAMBIO EN EL APU Y RENDIMIENTOS</v>
          </cell>
          <cell r="G1043" t="str">
            <v>N</v>
          </cell>
        </row>
        <row r="1044">
          <cell r="A1044">
            <v>506012019</v>
          </cell>
          <cell r="B1044" t="str">
            <v>Sellado unión espigo campan tub CCP D57</v>
          </cell>
          <cell r="C1044" t="str">
            <v>UN</v>
          </cell>
          <cell r="D1044">
            <v>829751.91</v>
          </cell>
          <cell r="E1044">
            <v>0</v>
          </cell>
          <cell r="F1044" t="str">
            <v>CAMBIO EN EL APU Y RENDIMIENTOS</v>
          </cell>
          <cell r="G1044" t="str">
            <v>N</v>
          </cell>
        </row>
        <row r="1045">
          <cell r="A1045">
            <v>506012020</v>
          </cell>
          <cell r="B1045" t="str">
            <v>Sellado unión espigo campan tub CCP D60</v>
          </cell>
          <cell r="C1045" t="str">
            <v>UN</v>
          </cell>
          <cell r="D1045">
            <v>848885.28</v>
          </cell>
          <cell r="E1045">
            <v>0</v>
          </cell>
          <cell r="F1045" t="str">
            <v>CAMBIO EN EL APU Y RENDIMIENTOS</v>
          </cell>
          <cell r="G1045" t="str">
            <v>N</v>
          </cell>
        </row>
        <row r="1046">
          <cell r="A1046">
            <v>506013</v>
          </cell>
          <cell r="B1046" t="str">
            <v>Inst kit repar junt espig camp tub CCP</v>
          </cell>
          <cell r="D1046">
            <v>0</v>
          </cell>
          <cell r="E1046">
            <v>0</v>
          </cell>
        </row>
        <row r="1047">
          <cell r="A1047">
            <v>506013001</v>
          </cell>
          <cell r="B1047" t="str">
            <v>Ins kit repa junt espi camp tub CCP D10</v>
          </cell>
          <cell r="C1047" t="str">
            <v>UN</v>
          </cell>
          <cell r="D1047">
            <v>2414379.37</v>
          </cell>
          <cell r="E1047">
            <v>0</v>
          </cell>
          <cell r="F1047" t="str">
            <v>CAMBIO EN EL APU</v>
          </cell>
          <cell r="G1047" t="str">
            <v>N</v>
          </cell>
        </row>
        <row r="1048">
          <cell r="A1048">
            <v>506013002</v>
          </cell>
          <cell r="B1048" t="str">
            <v>Ins kit repa junt espi camp tub CCP D12</v>
          </cell>
          <cell r="C1048" t="str">
            <v>UN</v>
          </cell>
          <cell r="D1048">
            <v>2436640.06</v>
          </cell>
          <cell r="E1048">
            <v>0</v>
          </cell>
          <cell r="F1048" t="str">
            <v>CAMBIO EN EL APU</v>
          </cell>
          <cell r="G1048" t="str">
            <v>N</v>
          </cell>
        </row>
        <row r="1049">
          <cell r="A1049">
            <v>506013003</v>
          </cell>
          <cell r="B1049" t="str">
            <v>Ins kit repa junt espi camp tub CCP D14</v>
          </cell>
          <cell r="C1049" t="str">
            <v>UN</v>
          </cell>
          <cell r="D1049">
            <v>2971550.08</v>
          </cell>
          <cell r="E1049">
            <v>0</v>
          </cell>
          <cell r="F1049" t="str">
            <v>CAMBIO EN EL APU</v>
          </cell>
          <cell r="G1049" t="str">
            <v>N</v>
          </cell>
        </row>
        <row r="1050">
          <cell r="A1050">
            <v>506013004</v>
          </cell>
          <cell r="B1050" t="str">
            <v>Ins kit repa junt espi camp tub CCP D16</v>
          </cell>
          <cell r="C1050" t="str">
            <v>UN</v>
          </cell>
          <cell r="D1050">
            <v>3589450.37</v>
          </cell>
          <cell r="E1050">
            <v>0</v>
          </cell>
          <cell r="F1050" t="str">
            <v>CAMBIO EN EL APU Y RENDIMIENTOS</v>
          </cell>
          <cell r="G1050" t="str">
            <v>N</v>
          </cell>
        </row>
        <row r="1051">
          <cell r="A1051">
            <v>506013005</v>
          </cell>
          <cell r="B1051" t="str">
            <v>Ins kit repa junt espi camp tub CCP D18</v>
          </cell>
          <cell r="C1051" t="str">
            <v>UN</v>
          </cell>
          <cell r="D1051">
            <v>3764754.35</v>
          </cell>
          <cell r="E1051">
            <v>0</v>
          </cell>
          <cell r="F1051" t="str">
            <v>CAMBIO EN EL APU Y RENDIMIENTOS</v>
          </cell>
          <cell r="G1051" t="str">
            <v>N</v>
          </cell>
        </row>
        <row r="1052">
          <cell r="A1052">
            <v>506013006</v>
          </cell>
          <cell r="B1052" t="str">
            <v>Ins kit repa junt espi camp tub CCP D20</v>
          </cell>
          <cell r="C1052" t="str">
            <v>UN</v>
          </cell>
          <cell r="D1052">
            <v>3825970.67</v>
          </cell>
          <cell r="E1052">
            <v>0</v>
          </cell>
          <cell r="F1052" t="str">
            <v>CAMBIO EN EL APU Y RENDIMIENTOS</v>
          </cell>
          <cell r="G1052" t="str">
            <v>N</v>
          </cell>
        </row>
        <row r="1053">
          <cell r="A1053">
            <v>506013007</v>
          </cell>
          <cell r="B1053" t="str">
            <v>Ins kit repa junt espi camp tub CCP D21</v>
          </cell>
          <cell r="C1053" t="str">
            <v>UN</v>
          </cell>
          <cell r="D1053">
            <v>3821276.22</v>
          </cell>
          <cell r="E1053">
            <v>0</v>
          </cell>
          <cell r="F1053" t="str">
            <v>CAMBIO EN EL APU Y RENDIMIENTOS</v>
          </cell>
          <cell r="G1053" t="str">
            <v>N</v>
          </cell>
        </row>
        <row r="1054">
          <cell r="A1054">
            <v>506013008</v>
          </cell>
          <cell r="B1054" t="str">
            <v>Ins kit repa junt espi camp tub CCP D24</v>
          </cell>
          <cell r="C1054" t="str">
            <v>UN</v>
          </cell>
          <cell r="D1054">
            <v>3677695.87</v>
          </cell>
          <cell r="E1054">
            <v>0</v>
          </cell>
          <cell r="F1054" t="str">
            <v>CAMBIO EN EL APU Y RENDIMIENTOS</v>
          </cell>
          <cell r="G1054" t="str">
            <v>N</v>
          </cell>
        </row>
        <row r="1055">
          <cell r="A1055">
            <v>506013009</v>
          </cell>
          <cell r="B1055" t="str">
            <v>Ins kit repa junt espi camp tub CCP D27</v>
          </cell>
          <cell r="C1055" t="str">
            <v>UN</v>
          </cell>
          <cell r="D1055">
            <v>4315870.88</v>
          </cell>
          <cell r="E1055">
            <v>0</v>
          </cell>
          <cell r="F1055" t="str">
            <v>CAMBIO EN EL APU Y RENDIMIENTOS</v>
          </cell>
          <cell r="G1055" t="str">
            <v>N</v>
          </cell>
        </row>
        <row r="1056">
          <cell r="A1056">
            <v>506013010</v>
          </cell>
          <cell r="B1056" t="str">
            <v>Ins kit repa junt espi camp tub CCP D30</v>
          </cell>
          <cell r="C1056" t="str">
            <v>UN</v>
          </cell>
          <cell r="D1056">
            <v>4763253.43</v>
          </cell>
          <cell r="E1056">
            <v>0</v>
          </cell>
          <cell r="F1056" t="str">
            <v>CAMBIO EN EL APU Y RENDIMIENTOS</v>
          </cell>
          <cell r="G1056" t="str">
            <v>N</v>
          </cell>
        </row>
        <row r="1057">
          <cell r="A1057">
            <v>506013011</v>
          </cell>
          <cell r="B1057" t="str">
            <v>Ins kit repa junt espi camp tub CCP D33</v>
          </cell>
          <cell r="C1057" t="str">
            <v>UN</v>
          </cell>
          <cell r="D1057">
            <v>4973362.45</v>
          </cell>
          <cell r="E1057">
            <v>0</v>
          </cell>
          <cell r="F1057" t="str">
            <v>CAMBIO EN EL APU Y RENDIMIENTOS</v>
          </cell>
          <cell r="G1057" t="str">
            <v>N</v>
          </cell>
        </row>
        <row r="1058">
          <cell r="A1058">
            <v>506013012</v>
          </cell>
          <cell r="B1058" t="str">
            <v>Ins kit repa junt espi camp tub CCP D36</v>
          </cell>
          <cell r="C1058" t="str">
            <v>UN</v>
          </cell>
          <cell r="D1058">
            <v>4876810</v>
          </cell>
          <cell r="E1058">
            <v>0</v>
          </cell>
          <cell r="F1058" t="str">
            <v>CAMBIO EN EL APU Y RENDIMIENTOS</v>
          </cell>
          <cell r="G1058" t="str">
            <v>N</v>
          </cell>
        </row>
        <row r="1059">
          <cell r="A1059">
            <v>506013013</v>
          </cell>
          <cell r="B1059" t="str">
            <v>Ins kit repa junt espi camp tub CCP D39</v>
          </cell>
          <cell r="C1059" t="str">
            <v>UN</v>
          </cell>
          <cell r="D1059">
            <v>5266877.3899999997</v>
          </cell>
          <cell r="E1059">
            <v>0</v>
          </cell>
          <cell r="F1059" t="str">
            <v>CAMBIO EN EL APU Y RENDIMIENTOS</v>
          </cell>
          <cell r="G1059" t="str">
            <v>N</v>
          </cell>
        </row>
        <row r="1060">
          <cell r="A1060">
            <v>506013014</v>
          </cell>
          <cell r="B1060" t="str">
            <v>Ins kit repa junt espi camp tub CCP D42</v>
          </cell>
          <cell r="C1060" t="str">
            <v>UN</v>
          </cell>
          <cell r="D1060">
            <v>5283067.3</v>
          </cell>
          <cell r="E1060">
            <v>0</v>
          </cell>
          <cell r="F1060" t="str">
            <v>CAMBIO EN EL APU Y RENDIMIENTOS</v>
          </cell>
          <cell r="G1060" t="str">
            <v>N</v>
          </cell>
        </row>
        <row r="1061">
          <cell r="A1061">
            <v>506013015</v>
          </cell>
          <cell r="B1061" t="str">
            <v>Ins kit repa junt espi camp tub CCP D45</v>
          </cell>
          <cell r="C1061" t="str">
            <v>UN</v>
          </cell>
          <cell r="D1061">
            <v>5408667.5</v>
          </cell>
          <cell r="E1061">
            <v>0</v>
          </cell>
          <cell r="F1061" t="str">
            <v>CAMBIO EN EL APU Y RENDIMIENTOS</v>
          </cell>
          <cell r="G1061" t="str">
            <v>N</v>
          </cell>
        </row>
        <row r="1062">
          <cell r="A1062">
            <v>506013016</v>
          </cell>
          <cell r="B1062" t="str">
            <v>Ins kit repa junt espi camp tub CCP D48</v>
          </cell>
          <cell r="C1062" t="str">
            <v>UN</v>
          </cell>
          <cell r="D1062">
            <v>7380675.6600000001</v>
          </cell>
          <cell r="E1062">
            <v>0</v>
          </cell>
          <cell r="F1062" t="str">
            <v>CAMBIO EN EL APU Y RENDIMIENTOS</v>
          </cell>
          <cell r="G1062" t="str">
            <v>N</v>
          </cell>
        </row>
        <row r="1063">
          <cell r="A1063">
            <v>506013017</v>
          </cell>
          <cell r="B1063" t="str">
            <v>Ins kit repa junt espi camp tub CCP D51</v>
          </cell>
          <cell r="C1063" t="str">
            <v>UN</v>
          </cell>
          <cell r="D1063">
            <v>7527627.4500000002</v>
          </cell>
          <cell r="E1063">
            <v>0</v>
          </cell>
          <cell r="F1063" t="str">
            <v>CAMBIO EN EL APU Y RENDIMIENTOS</v>
          </cell>
          <cell r="G1063" t="str">
            <v>N</v>
          </cell>
        </row>
        <row r="1064">
          <cell r="A1064">
            <v>506013018</v>
          </cell>
          <cell r="B1064" t="str">
            <v>Ins kit repa junt espi camp tub CCP D54</v>
          </cell>
          <cell r="C1064" t="str">
            <v>UN</v>
          </cell>
          <cell r="D1064">
            <v>7737433.6900000004</v>
          </cell>
          <cell r="E1064">
            <v>0</v>
          </cell>
          <cell r="F1064" t="str">
            <v>CAMBIO EN EL APU Y RENDIMIENTOS</v>
          </cell>
          <cell r="G1064" t="str">
            <v>N</v>
          </cell>
        </row>
        <row r="1065">
          <cell r="A1065">
            <v>506013019</v>
          </cell>
          <cell r="B1065" t="str">
            <v>Ins kit repa junt espi camp tub CCP D57</v>
          </cell>
          <cell r="C1065" t="str">
            <v>UN</v>
          </cell>
          <cell r="D1065">
            <v>9011965.5199999996</v>
          </cell>
          <cell r="E1065">
            <v>0</v>
          </cell>
          <cell r="F1065" t="str">
            <v>CAMBIO EN EL APU Y RENDIMIENTOS</v>
          </cell>
          <cell r="G1065" t="str">
            <v>N</v>
          </cell>
        </row>
        <row r="1066">
          <cell r="A1066">
            <v>506013020</v>
          </cell>
          <cell r="B1066" t="str">
            <v>Ins kit repa junt espi camp tub CCP D60</v>
          </cell>
          <cell r="C1066" t="str">
            <v>UN</v>
          </cell>
          <cell r="D1066">
            <v>8380140.5800000001</v>
          </cell>
          <cell r="E1066">
            <v>0</v>
          </cell>
          <cell r="F1066" t="str">
            <v>CAMBIO EN EL APU Y RENDIMIENTOS</v>
          </cell>
          <cell r="G1066" t="str">
            <v>N</v>
          </cell>
        </row>
        <row r="1067">
          <cell r="A1067">
            <v>506014</v>
          </cell>
          <cell r="B1067" t="str">
            <v>Inst kit reparac junt espi camp tub HA</v>
          </cell>
          <cell r="D1067">
            <v>0</v>
          </cell>
          <cell r="E1067">
            <v>0</v>
          </cell>
        </row>
        <row r="1068">
          <cell r="A1068">
            <v>506014001</v>
          </cell>
          <cell r="B1068" t="str">
            <v>Inst kit repa junt espi camp tub HA D10</v>
          </cell>
          <cell r="C1068" t="str">
            <v>UN</v>
          </cell>
          <cell r="D1068">
            <v>2862612.36</v>
          </cell>
          <cell r="E1068">
            <v>0</v>
          </cell>
          <cell r="F1068" t="str">
            <v>CAMBIO EN EL APU</v>
          </cell>
          <cell r="G1068" t="str">
            <v>N</v>
          </cell>
        </row>
        <row r="1069">
          <cell r="A1069">
            <v>506014002</v>
          </cell>
          <cell r="B1069" t="str">
            <v>Inst kit repa junt espi camp tub HA D12</v>
          </cell>
          <cell r="C1069" t="str">
            <v>UN</v>
          </cell>
          <cell r="D1069">
            <v>2829672.96</v>
          </cell>
          <cell r="E1069">
            <v>0</v>
          </cell>
          <cell r="F1069" t="str">
            <v>CAMBIO EN EL APU</v>
          </cell>
          <cell r="G1069" t="str">
            <v>N</v>
          </cell>
        </row>
        <row r="1070">
          <cell r="A1070">
            <v>506014003</v>
          </cell>
          <cell r="B1070" t="str">
            <v>Inst kit repa junt espi camp tub HA D14</v>
          </cell>
          <cell r="C1070" t="str">
            <v>UN</v>
          </cell>
          <cell r="D1070">
            <v>3607417.74</v>
          </cell>
          <cell r="E1070">
            <v>0</v>
          </cell>
          <cell r="F1070" t="str">
            <v>CAMBIO EN EL APU</v>
          </cell>
          <cell r="G1070" t="str">
            <v>N</v>
          </cell>
        </row>
        <row r="1071">
          <cell r="A1071">
            <v>506014004</v>
          </cell>
          <cell r="B1071" t="str">
            <v>Inst kit repa junt espi camp tub HA D16</v>
          </cell>
          <cell r="C1071" t="str">
            <v>UN</v>
          </cell>
          <cell r="D1071">
            <v>3240675.85</v>
          </cell>
          <cell r="E1071">
            <v>0</v>
          </cell>
          <cell r="F1071" t="str">
            <v>CAMBIO EN EL APU Y RENDIMIENTOS</v>
          </cell>
          <cell r="G1071" t="str">
            <v>N</v>
          </cell>
        </row>
        <row r="1072">
          <cell r="A1072">
            <v>506014005</v>
          </cell>
          <cell r="B1072" t="str">
            <v>Inst kit repa junt espi camp tub HA D18</v>
          </cell>
          <cell r="C1072" t="str">
            <v>UN</v>
          </cell>
          <cell r="D1072">
            <v>3676383.6</v>
          </cell>
          <cell r="E1072">
            <v>0</v>
          </cell>
          <cell r="F1072" t="str">
            <v>CAMBIO EN EL APU Y RENDIMIENTOS</v>
          </cell>
          <cell r="G1072" t="str">
            <v>N</v>
          </cell>
        </row>
        <row r="1073">
          <cell r="A1073">
            <v>506014006</v>
          </cell>
          <cell r="B1073" t="str">
            <v>Inst kit repa junt espi camp tub HA D20</v>
          </cell>
          <cell r="C1073" t="str">
            <v>UN</v>
          </cell>
          <cell r="D1073">
            <v>3714573</v>
          </cell>
          <cell r="E1073">
            <v>0</v>
          </cell>
          <cell r="F1073" t="str">
            <v>CAMBIO EN EL APU Y RENDIMIENTOS</v>
          </cell>
          <cell r="G1073" t="str">
            <v>N</v>
          </cell>
        </row>
        <row r="1074">
          <cell r="A1074">
            <v>506014007</v>
          </cell>
          <cell r="B1074" t="str">
            <v>Inst kit repa junt espi camp tub HA D21</v>
          </cell>
          <cell r="C1074" t="str">
            <v>UN</v>
          </cell>
          <cell r="D1074">
            <v>3779360.14</v>
          </cell>
          <cell r="E1074">
            <v>0</v>
          </cell>
          <cell r="F1074" t="str">
            <v>CAMBIO EN EL APU Y RENDIMIENTOS</v>
          </cell>
          <cell r="G1074" t="str">
            <v>N</v>
          </cell>
        </row>
        <row r="1075">
          <cell r="A1075">
            <v>506014008</v>
          </cell>
          <cell r="B1075" t="str">
            <v>Inst kit repa junt espi camp tub HA D24</v>
          </cell>
          <cell r="C1075" t="str">
            <v>UN</v>
          </cell>
          <cell r="D1075">
            <v>3789980.13</v>
          </cell>
          <cell r="E1075">
            <v>0</v>
          </cell>
          <cell r="F1075" t="str">
            <v>CAMBIO EN EL APU Y RENDIMIENTOS</v>
          </cell>
          <cell r="G1075" t="str">
            <v>N</v>
          </cell>
        </row>
        <row r="1076">
          <cell r="A1076">
            <v>506014009</v>
          </cell>
          <cell r="B1076" t="str">
            <v>Inst kit repa junt espi camp tub HA D27</v>
          </cell>
          <cell r="C1076" t="str">
            <v>UN</v>
          </cell>
          <cell r="D1076">
            <v>4262196.82</v>
          </cell>
          <cell r="E1076">
            <v>0</v>
          </cell>
          <cell r="F1076" t="str">
            <v>CAMBIO EN EL APU Y RENDIMIENTOS</v>
          </cell>
          <cell r="G1076" t="str">
            <v>N</v>
          </cell>
        </row>
        <row r="1077">
          <cell r="A1077">
            <v>506014010</v>
          </cell>
          <cell r="B1077" t="str">
            <v>Inst kit repa junt espi camp tub HA D30</v>
          </cell>
          <cell r="C1077" t="str">
            <v>UN</v>
          </cell>
          <cell r="D1077">
            <v>4703619.28</v>
          </cell>
          <cell r="E1077">
            <v>0</v>
          </cell>
          <cell r="F1077" t="str">
            <v>CAMBIO EN EL APU Y RENDIMIENTOS</v>
          </cell>
          <cell r="G1077" t="str">
            <v>N</v>
          </cell>
        </row>
        <row r="1078">
          <cell r="A1078">
            <v>506014011</v>
          </cell>
          <cell r="B1078" t="str">
            <v>Inst kit repa junt espi camp tub HA D33</v>
          </cell>
          <cell r="C1078" t="str">
            <v>UN</v>
          </cell>
          <cell r="D1078">
            <v>4794466.2</v>
          </cell>
          <cell r="E1078">
            <v>0</v>
          </cell>
          <cell r="F1078" t="str">
            <v>CAMBIO EN EL APU Y RENDIMIENTOS</v>
          </cell>
          <cell r="G1078" t="str">
            <v>N</v>
          </cell>
        </row>
        <row r="1079">
          <cell r="A1079">
            <v>506014012</v>
          </cell>
          <cell r="B1079" t="str">
            <v>Inst kit repa junt espi camp tub HA D36</v>
          </cell>
          <cell r="C1079" t="str">
            <v>UN</v>
          </cell>
          <cell r="D1079">
            <v>4805076.8499999996</v>
          </cell>
          <cell r="E1079">
            <v>0</v>
          </cell>
          <cell r="F1079" t="str">
            <v>CAMBIO EN EL APU Y RENDIMIENTOS</v>
          </cell>
          <cell r="G1079" t="str">
            <v>N</v>
          </cell>
        </row>
        <row r="1080">
          <cell r="A1080">
            <v>506014013</v>
          </cell>
          <cell r="B1080" t="str">
            <v>Inst kit repa junt espi camp tub HA D39</v>
          </cell>
          <cell r="C1080" t="str">
            <v>UN</v>
          </cell>
          <cell r="D1080">
            <v>5189238.21</v>
          </cell>
          <cell r="E1080">
            <v>0</v>
          </cell>
          <cell r="F1080" t="str">
            <v>CAMBIO EN EL APU Y RENDIMIENTOS</v>
          </cell>
          <cell r="G1080" t="str">
            <v>N</v>
          </cell>
        </row>
        <row r="1081">
          <cell r="A1081">
            <v>506014014</v>
          </cell>
          <cell r="B1081" t="str">
            <v>Inst kit repa junt espi camp tub HA D42</v>
          </cell>
          <cell r="C1081" t="str">
            <v>UN</v>
          </cell>
          <cell r="D1081">
            <v>5199522.0999999996</v>
          </cell>
          <cell r="E1081">
            <v>0</v>
          </cell>
          <cell r="F1081" t="str">
            <v>CAMBIO EN EL APU Y RENDIMIENTOS</v>
          </cell>
          <cell r="G1081" t="str">
            <v>N</v>
          </cell>
        </row>
        <row r="1082">
          <cell r="A1082">
            <v>506014015</v>
          </cell>
          <cell r="B1082" t="str">
            <v>Inst kit repa junt espi camp tub HA D45</v>
          </cell>
          <cell r="C1082" t="str">
            <v>UN</v>
          </cell>
          <cell r="D1082">
            <v>5474677.3399999999</v>
          </cell>
          <cell r="E1082">
            <v>0</v>
          </cell>
          <cell r="F1082" t="str">
            <v>CAMBIO EN EL APU Y RENDIMIENTOS</v>
          </cell>
          <cell r="G1082" t="str">
            <v>N</v>
          </cell>
        </row>
        <row r="1083">
          <cell r="A1083">
            <v>506014016</v>
          </cell>
          <cell r="B1083" t="str">
            <v>Inst kit repa junt espi camp tub HA D48</v>
          </cell>
          <cell r="C1083" t="str">
            <v>UN</v>
          </cell>
          <cell r="D1083">
            <v>7285031.46</v>
          </cell>
          <cell r="E1083">
            <v>0</v>
          </cell>
          <cell r="F1083" t="str">
            <v>CAMBIO EN EL APU Y RENDIMIENTOS</v>
          </cell>
          <cell r="G1083" t="str">
            <v>N</v>
          </cell>
        </row>
        <row r="1084">
          <cell r="A1084">
            <v>506014017</v>
          </cell>
          <cell r="B1084" t="str">
            <v>Inst kit repa junt espi camp tub HA D51</v>
          </cell>
          <cell r="C1084" t="str">
            <v>UN</v>
          </cell>
          <cell r="D1084">
            <v>7426077.2199999997</v>
          </cell>
          <cell r="E1084">
            <v>0</v>
          </cell>
          <cell r="F1084" t="str">
            <v>CAMBIO EN EL APU Y RENDIMIENTOS</v>
          </cell>
          <cell r="G1084" t="str">
            <v>N</v>
          </cell>
        </row>
        <row r="1085">
          <cell r="A1085">
            <v>506014018</v>
          </cell>
          <cell r="B1085" t="str">
            <v>Inst kit repa junt espi camp tub HA D54</v>
          </cell>
          <cell r="C1085" t="str">
            <v>UN</v>
          </cell>
          <cell r="D1085">
            <v>8908486.0600000005</v>
          </cell>
          <cell r="E1085">
            <v>0</v>
          </cell>
          <cell r="F1085" t="str">
            <v>CAMBIO EN EL APU Y RENDIMIENTOS</v>
          </cell>
          <cell r="G1085" t="str">
            <v>N</v>
          </cell>
        </row>
        <row r="1086">
          <cell r="A1086">
            <v>506014019</v>
          </cell>
          <cell r="B1086" t="str">
            <v>Inst kit repa junt espi camp tub HA D57</v>
          </cell>
          <cell r="C1086" t="str">
            <v>UN</v>
          </cell>
          <cell r="D1086">
            <v>8898603.2400000002</v>
          </cell>
          <cell r="E1086">
            <v>0</v>
          </cell>
          <cell r="F1086" t="str">
            <v>CAMBIO EN EL APU Y RENDIMIENTOS</v>
          </cell>
          <cell r="G1086" t="str">
            <v>N</v>
          </cell>
        </row>
        <row r="1087">
          <cell r="A1087">
            <v>506014020</v>
          </cell>
          <cell r="B1087" t="str">
            <v>Inst kit repa junt espi camp tub HA D60</v>
          </cell>
          <cell r="C1087" t="str">
            <v>UN</v>
          </cell>
          <cell r="D1087">
            <v>8908541.2799999993</v>
          </cell>
          <cell r="E1087">
            <v>0</v>
          </cell>
          <cell r="F1087" t="str">
            <v>CAMBIO EN EL APU Y RENDIMIENTOS</v>
          </cell>
          <cell r="G1087" t="str">
            <v>N</v>
          </cell>
        </row>
        <row r="1088">
          <cell r="A1088">
            <v>506015</v>
          </cell>
          <cell r="B1088" t="str">
            <v>Instal kit repaación 2 medios tub CCP</v>
          </cell>
          <cell r="D1088">
            <v>0</v>
          </cell>
          <cell r="E1088">
            <v>0</v>
          </cell>
        </row>
        <row r="1089">
          <cell r="A1089">
            <v>506015001</v>
          </cell>
          <cell r="B1089" t="str">
            <v>Inst kit repa 2 medios tub tub CCP D10</v>
          </cell>
          <cell r="C1089" t="str">
            <v>UN</v>
          </cell>
          <cell r="D1089">
            <v>3591616.2</v>
          </cell>
          <cell r="E1089">
            <v>0</v>
          </cell>
          <cell r="F1089" t="str">
            <v>CAMBIO EN EL APU</v>
          </cell>
          <cell r="G1089" t="str">
            <v>N</v>
          </cell>
        </row>
        <row r="1090">
          <cell r="A1090">
            <v>506015002</v>
          </cell>
          <cell r="B1090" t="str">
            <v>Inst kit repa 2 medios tub tub CCP D12</v>
          </cell>
          <cell r="C1090" t="str">
            <v>UN</v>
          </cell>
          <cell r="D1090">
            <v>3612279.01</v>
          </cell>
          <cell r="E1090">
            <v>0</v>
          </cell>
          <cell r="F1090" t="str">
            <v>CAMBIO EN EL APU</v>
          </cell>
          <cell r="G1090" t="str">
            <v>N</v>
          </cell>
        </row>
        <row r="1091">
          <cell r="A1091">
            <v>506015003</v>
          </cell>
          <cell r="B1091" t="str">
            <v>Inst kit repa 2 medios tub tub CCP D14</v>
          </cell>
          <cell r="C1091" t="str">
            <v>UN</v>
          </cell>
          <cell r="D1091">
            <v>3656424.2</v>
          </cell>
          <cell r="E1091">
            <v>0</v>
          </cell>
          <cell r="F1091" t="str">
            <v>CAMBIO EN EL APU</v>
          </cell>
          <cell r="G1091" t="str">
            <v>N</v>
          </cell>
        </row>
        <row r="1092">
          <cell r="A1092">
            <v>506015004</v>
          </cell>
          <cell r="B1092" t="str">
            <v>Inst kit repa 2 medios tub tub CCP D16</v>
          </cell>
          <cell r="C1092" t="str">
            <v>UN</v>
          </cell>
          <cell r="D1092">
            <v>3215601.04</v>
          </cell>
          <cell r="E1092">
            <v>0</v>
          </cell>
          <cell r="F1092" t="str">
            <v>CAMBIO EN EL APU Y RENDIMIENTOS</v>
          </cell>
          <cell r="G1092" t="str">
            <v>N</v>
          </cell>
        </row>
        <row r="1093">
          <cell r="A1093">
            <v>506015005</v>
          </cell>
          <cell r="B1093" t="str">
            <v>Inst kit repa 2 medios tub tub CCP D18</v>
          </cell>
          <cell r="C1093" t="str">
            <v>UN</v>
          </cell>
          <cell r="D1093">
            <v>3532899.13</v>
          </cell>
          <cell r="E1093">
            <v>0</v>
          </cell>
          <cell r="F1093" t="str">
            <v>CAMBIO EN EL APU Y RENDIMIENTOS</v>
          </cell>
          <cell r="G1093" t="str">
            <v>N</v>
          </cell>
        </row>
        <row r="1094">
          <cell r="A1094">
            <v>506015006</v>
          </cell>
          <cell r="B1094" t="str">
            <v>Inst kit repa 2 medios tub tub CCP D20</v>
          </cell>
          <cell r="C1094" t="str">
            <v>UN</v>
          </cell>
          <cell r="D1094">
            <v>3881982.58</v>
          </cell>
          <cell r="E1094">
            <v>0</v>
          </cell>
          <cell r="F1094" t="str">
            <v>CAMBIO EN EL APU Y RENDIMIENTOS</v>
          </cell>
          <cell r="G1094" t="str">
            <v>N</v>
          </cell>
        </row>
        <row r="1095">
          <cell r="A1095">
            <v>506015007</v>
          </cell>
          <cell r="B1095" t="str">
            <v>Inst kit repa 2 medios tub tub CCP D21</v>
          </cell>
          <cell r="C1095" t="str">
            <v>UN</v>
          </cell>
          <cell r="D1095">
            <v>4473381.22</v>
          </cell>
          <cell r="E1095">
            <v>0</v>
          </cell>
          <cell r="F1095" t="str">
            <v>CAMBIO EN EL APU Y RENDIMIENTOS</v>
          </cell>
          <cell r="G1095" t="str">
            <v>N</v>
          </cell>
        </row>
        <row r="1096">
          <cell r="A1096">
            <v>506015008</v>
          </cell>
          <cell r="B1096" t="str">
            <v>Inst kit repa 2 medios tub tub CCP D24</v>
          </cell>
          <cell r="C1096" t="str">
            <v>UN</v>
          </cell>
          <cell r="D1096">
            <v>3399055.45</v>
          </cell>
          <cell r="E1096">
            <v>0</v>
          </cell>
          <cell r="F1096" t="str">
            <v>CAMBIO EN EL APU Y RENDIMIENTOS</v>
          </cell>
          <cell r="G1096" t="str">
            <v>N</v>
          </cell>
        </row>
        <row r="1097">
          <cell r="A1097">
            <v>506015009</v>
          </cell>
          <cell r="B1097" t="str">
            <v>Inst kit repa 2 medios tub tub CCP D27</v>
          </cell>
          <cell r="C1097" t="str">
            <v>UN</v>
          </cell>
          <cell r="D1097">
            <v>2581390.14</v>
          </cell>
          <cell r="E1097">
            <v>0</v>
          </cell>
          <cell r="F1097" t="str">
            <v>CAMBIO EN EL APU Y RENDIMIENTOS</v>
          </cell>
          <cell r="G1097" t="str">
            <v>N</v>
          </cell>
        </row>
        <row r="1098">
          <cell r="A1098">
            <v>506015010</v>
          </cell>
          <cell r="B1098" t="str">
            <v>Inst kit repa 2 medios tub tub CCP D30</v>
          </cell>
          <cell r="C1098" t="str">
            <v>UN</v>
          </cell>
          <cell r="D1098">
            <v>5040553.43</v>
          </cell>
          <cell r="E1098">
            <v>0</v>
          </cell>
          <cell r="F1098" t="str">
            <v>CAMBIO EN EL APU Y RENDIMIENTOS</v>
          </cell>
          <cell r="G1098" t="str">
            <v>N</v>
          </cell>
        </row>
        <row r="1099">
          <cell r="A1099">
            <v>506015011</v>
          </cell>
          <cell r="B1099" t="str">
            <v>Inst kit repa 2 medios tub tub CCP D33</v>
          </cell>
          <cell r="C1099" t="str">
            <v>UN</v>
          </cell>
          <cell r="D1099">
            <v>5324481.47</v>
          </cell>
          <cell r="E1099">
            <v>0</v>
          </cell>
          <cell r="F1099" t="str">
            <v>CAMBIO EN EL APU Y RENDIMIENTOS</v>
          </cell>
          <cell r="G1099" t="str">
            <v>N</v>
          </cell>
        </row>
        <row r="1100">
          <cell r="A1100">
            <v>506015012</v>
          </cell>
          <cell r="B1100" t="str">
            <v>Inst kit repa 2 medios tub tub CCP D36</v>
          </cell>
          <cell r="C1100" t="str">
            <v>UN</v>
          </cell>
          <cell r="D1100">
            <v>5005823.99</v>
          </cell>
          <cell r="E1100">
            <v>0</v>
          </cell>
          <cell r="F1100" t="str">
            <v>CAMBIO EN EL APU Y RENDIMIENTOS</v>
          </cell>
          <cell r="G1100" t="str">
            <v>N</v>
          </cell>
        </row>
        <row r="1101">
          <cell r="A1101">
            <v>506015013</v>
          </cell>
          <cell r="B1101" t="str">
            <v>Inst kit repa 2 medios tub tub CCP D39</v>
          </cell>
          <cell r="C1101" t="str">
            <v>UN</v>
          </cell>
          <cell r="D1101">
            <v>5266877.3899999997</v>
          </cell>
          <cell r="E1101">
            <v>0</v>
          </cell>
          <cell r="F1101" t="str">
            <v>CAMBIO EN EL APU Y RENDIMIENTOS</v>
          </cell>
          <cell r="G1101" t="str">
            <v>N</v>
          </cell>
        </row>
        <row r="1102">
          <cell r="A1102">
            <v>506015014</v>
          </cell>
          <cell r="B1102" t="str">
            <v>Inst kit repa 2 medios tub tub CCP D42</v>
          </cell>
          <cell r="C1102" t="str">
            <v>UN</v>
          </cell>
          <cell r="D1102">
            <v>5437286.9199999999</v>
          </cell>
          <cell r="E1102">
            <v>0</v>
          </cell>
          <cell r="F1102" t="str">
            <v>CAMBIO EN EL APU Y RENDIMIENTOS</v>
          </cell>
          <cell r="G1102" t="str">
            <v>N</v>
          </cell>
        </row>
        <row r="1103">
          <cell r="A1103">
            <v>506015015</v>
          </cell>
          <cell r="B1103" t="str">
            <v>Inst kit repa 2 medios tub tub CCP D45</v>
          </cell>
          <cell r="C1103" t="str">
            <v>UN</v>
          </cell>
          <cell r="D1103">
            <v>5564128.5700000003</v>
          </cell>
          <cell r="E1103">
            <v>0</v>
          </cell>
          <cell r="F1103" t="str">
            <v>CAMBIO EN EL APU Y RENDIMIENTOS</v>
          </cell>
          <cell r="G1103" t="str">
            <v>N</v>
          </cell>
        </row>
        <row r="1104">
          <cell r="A1104">
            <v>506015016</v>
          </cell>
          <cell r="B1104" t="str">
            <v>Inst kit repa 2 medios tub tub CCP D48</v>
          </cell>
          <cell r="C1104" t="str">
            <v>UN</v>
          </cell>
          <cell r="D1104">
            <v>5615826.5599999996</v>
          </cell>
          <cell r="E1104">
            <v>0</v>
          </cell>
          <cell r="F1104" t="str">
            <v>CAMBIO EN EL APU Y RENDIMIENTOS</v>
          </cell>
          <cell r="G1104" t="str">
            <v>N</v>
          </cell>
        </row>
        <row r="1105">
          <cell r="A1105">
            <v>506015017</v>
          </cell>
          <cell r="B1105" t="str">
            <v>Inst kit repa 2 medios tub tub CCP D51</v>
          </cell>
          <cell r="C1105" t="str">
            <v>UN</v>
          </cell>
          <cell r="D1105">
            <v>7739077.8799999999</v>
          </cell>
          <cell r="E1105">
            <v>0</v>
          </cell>
          <cell r="F1105" t="str">
            <v>CAMBIO EN EL APU Y RENDIMIENTOS</v>
          </cell>
          <cell r="G1105" t="str">
            <v>N</v>
          </cell>
        </row>
        <row r="1106">
          <cell r="A1106">
            <v>506015018</v>
          </cell>
          <cell r="B1106" t="str">
            <v>Inst kit repa 2 medios tub tub CCP D54</v>
          </cell>
          <cell r="C1106" t="str">
            <v>UN</v>
          </cell>
          <cell r="D1106">
            <v>8991069.5800000001</v>
          </cell>
          <cell r="E1106">
            <v>0</v>
          </cell>
          <cell r="F1106" t="str">
            <v>CAMBIO EN EL APU Y RENDIMIENTOS</v>
          </cell>
          <cell r="G1106" t="str">
            <v>N</v>
          </cell>
        </row>
        <row r="1107">
          <cell r="A1107">
            <v>506015019</v>
          </cell>
          <cell r="B1107" t="str">
            <v>Inst kit repa 2 medios tub tub CCP D57</v>
          </cell>
          <cell r="C1107" t="str">
            <v>UN</v>
          </cell>
          <cell r="D1107">
            <v>8625862.2400000002</v>
          </cell>
          <cell r="E1107">
            <v>0</v>
          </cell>
          <cell r="F1107" t="str">
            <v>CAMBIO EN EL APU Y RENDIMIENTOS</v>
          </cell>
          <cell r="G1107" t="str">
            <v>N</v>
          </cell>
        </row>
        <row r="1108">
          <cell r="A1108">
            <v>506015020</v>
          </cell>
          <cell r="B1108" t="str">
            <v>Inst kit repa 2 medios tub tub CCP D60</v>
          </cell>
          <cell r="C1108" t="str">
            <v>UN</v>
          </cell>
          <cell r="D1108">
            <v>9289949.1999999993</v>
          </cell>
          <cell r="E1108">
            <v>0</v>
          </cell>
          <cell r="F1108" t="str">
            <v>CAMBIO EN EL APU Y RENDIMIENTOS</v>
          </cell>
          <cell r="G1108" t="str">
            <v>N</v>
          </cell>
        </row>
        <row r="1109">
          <cell r="A1109">
            <v>506016</v>
          </cell>
          <cell r="B1109" t="str">
            <v>Instalación kit repaación tubería PCCP</v>
          </cell>
          <cell r="D1109">
            <v>0</v>
          </cell>
          <cell r="E1109">
            <v>0</v>
          </cell>
        </row>
        <row r="1110">
          <cell r="A1110">
            <v>506016001</v>
          </cell>
          <cell r="B1110" t="str">
            <v>"Instal. kit reparación tub PCCP D10"""</v>
          </cell>
          <cell r="C1110" t="str">
            <v>UN</v>
          </cell>
          <cell r="D1110">
            <v>3471056.25</v>
          </cell>
          <cell r="E1110">
            <v>0</v>
          </cell>
          <cell r="F1110" t="str">
            <v>CAMBIO EN EL APU</v>
          </cell>
          <cell r="G1110" t="str">
            <v>N</v>
          </cell>
        </row>
        <row r="1111">
          <cell r="A1111">
            <v>506016002</v>
          </cell>
          <cell r="B1111" t="str">
            <v>"Instal. kit reparación tub PCCP D12"""</v>
          </cell>
          <cell r="C1111" t="str">
            <v>UN</v>
          </cell>
          <cell r="D1111">
            <v>3277876.72</v>
          </cell>
          <cell r="E1111">
            <v>0</v>
          </cell>
          <cell r="F1111" t="str">
            <v>CAMBIO EN EL APU</v>
          </cell>
          <cell r="G1111" t="str">
            <v>N</v>
          </cell>
        </row>
        <row r="1112">
          <cell r="A1112">
            <v>506016003</v>
          </cell>
          <cell r="B1112" t="str">
            <v>"Instal. kit reparación tub PCCP D14"""</v>
          </cell>
          <cell r="C1112" t="str">
            <v>UN</v>
          </cell>
          <cell r="D1112">
            <v>3582314.82</v>
          </cell>
          <cell r="E1112">
            <v>0</v>
          </cell>
          <cell r="F1112" t="str">
            <v>CAMBIO EN EL APU</v>
          </cell>
          <cell r="G1112" t="str">
            <v>N</v>
          </cell>
        </row>
        <row r="1113">
          <cell r="A1113">
            <v>506016004</v>
          </cell>
          <cell r="B1113" t="str">
            <v>"Instal. kit reparación tub PCCP D16"""</v>
          </cell>
          <cell r="C1113" t="str">
            <v>UN</v>
          </cell>
          <cell r="D1113">
            <v>3208889.04</v>
          </cell>
          <cell r="E1113">
            <v>0</v>
          </cell>
          <cell r="F1113" t="str">
            <v>CAMBIO EN EL APU Y RENDIMIENTOS</v>
          </cell>
          <cell r="G1113" t="str">
            <v>N</v>
          </cell>
        </row>
        <row r="1114">
          <cell r="A1114">
            <v>506016005</v>
          </cell>
          <cell r="B1114" t="str">
            <v>"Instal. kit reparación tub PCCP D18"""</v>
          </cell>
          <cell r="C1114" t="str">
            <v>UN</v>
          </cell>
          <cell r="D1114">
            <v>3538676.74</v>
          </cell>
          <cell r="E1114">
            <v>0</v>
          </cell>
          <cell r="F1114" t="str">
            <v>CAMBIO EN EL APU Y RENDIMIENTOS</v>
          </cell>
          <cell r="G1114" t="str">
            <v>N</v>
          </cell>
        </row>
        <row r="1115">
          <cell r="A1115">
            <v>506016006</v>
          </cell>
          <cell r="B1115" t="str">
            <v>"Instal. kit reparación tub PCCP D20"""</v>
          </cell>
          <cell r="C1115" t="str">
            <v>UN</v>
          </cell>
          <cell r="D1115">
            <v>3687443.4</v>
          </cell>
          <cell r="E1115">
            <v>0</v>
          </cell>
          <cell r="F1115" t="str">
            <v>CAMBIO EN EL APU Y RENDIMIENTOS</v>
          </cell>
          <cell r="G1115" t="str">
            <v>N</v>
          </cell>
        </row>
        <row r="1116">
          <cell r="A1116">
            <v>506016007</v>
          </cell>
          <cell r="B1116" t="str">
            <v>"Instal. kit reparación tub PCCP D21"""</v>
          </cell>
          <cell r="C1116" t="str">
            <v>UN</v>
          </cell>
          <cell r="D1116">
            <v>3878785.69</v>
          </cell>
          <cell r="E1116">
            <v>0</v>
          </cell>
          <cell r="F1116" t="str">
            <v>CAMBIO EN EL APU Y RENDIMIENTOS</v>
          </cell>
          <cell r="G1116" t="str">
            <v>N</v>
          </cell>
        </row>
        <row r="1117">
          <cell r="A1117">
            <v>506016008</v>
          </cell>
          <cell r="B1117" t="str">
            <v>"Instal. kit reparación tub PCCP D24"""</v>
          </cell>
          <cell r="C1117" t="str">
            <v>UN</v>
          </cell>
          <cell r="D1117">
            <v>4447077.33</v>
          </cell>
          <cell r="E1117">
            <v>0</v>
          </cell>
          <cell r="F1117" t="str">
            <v>CAMBIO EN EL APU Y RENDIMIENTOS</v>
          </cell>
          <cell r="G1117" t="str">
            <v>N</v>
          </cell>
        </row>
        <row r="1118">
          <cell r="A1118">
            <v>506016009</v>
          </cell>
          <cell r="B1118" t="str">
            <v>"Instal. kit reparación tub PCCP D27"""</v>
          </cell>
          <cell r="C1118" t="str">
            <v>UN</v>
          </cell>
          <cell r="D1118">
            <v>4796146.57</v>
          </cell>
          <cell r="E1118">
            <v>0</v>
          </cell>
          <cell r="F1118" t="str">
            <v>CAMBIO EN EL APU Y RENDIMIENTOS</v>
          </cell>
          <cell r="G1118" t="str">
            <v>N</v>
          </cell>
        </row>
        <row r="1119">
          <cell r="A1119">
            <v>506016010</v>
          </cell>
          <cell r="B1119" t="str">
            <v>"Instal. kit reparación tub PCCP D30"""</v>
          </cell>
          <cell r="C1119" t="str">
            <v>UN</v>
          </cell>
          <cell r="D1119">
            <v>5196530.7300000004</v>
          </cell>
          <cell r="E1119">
            <v>0</v>
          </cell>
          <cell r="F1119" t="str">
            <v>CAMBIO EN EL APU Y RENDIMIENTOS</v>
          </cell>
          <cell r="G1119" t="str">
            <v>N</v>
          </cell>
        </row>
        <row r="1120">
          <cell r="A1120">
            <v>506016011</v>
          </cell>
          <cell r="B1120" t="str">
            <v>Instalación kit reción tubería PCCP D33</v>
          </cell>
          <cell r="C1120" t="str">
            <v>UN</v>
          </cell>
          <cell r="D1120">
            <v>4860293.33</v>
          </cell>
          <cell r="E1120">
            <v>0</v>
          </cell>
          <cell r="F1120" t="str">
            <v>CAMBIO EN EL APU Y RENDIMIENTOS</v>
          </cell>
          <cell r="G1120" t="str">
            <v>N</v>
          </cell>
        </row>
        <row r="1121">
          <cell r="A1121">
            <v>506016012</v>
          </cell>
          <cell r="B1121" t="str">
            <v>Instalación kit reción tubería PCCP D36</v>
          </cell>
          <cell r="C1121" t="str">
            <v>UN</v>
          </cell>
          <cell r="D1121">
            <v>5005823.99</v>
          </cell>
          <cell r="E1121">
            <v>0</v>
          </cell>
          <cell r="F1121" t="str">
            <v>CAMBIO EN EL APU Y RENDIMIENTOS</v>
          </cell>
          <cell r="G1121" t="str">
            <v>N</v>
          </cell>
        </row>
        <row r="1122">
          <cell r="A1122">
            <v>506016013</v>
          </cell>
          <cell r="B1122" t="str">
            <v>Instalación kit reción tubería PCCP D39</v>
          </cell>
          <cell r="C1122" t="str">
            <v>UN</v>
          </cell>
          <cell r="D1122">
            <v>5266877.3899999997</v>
          </cell>
          <cell r="E1122">
            <v>0</v>
          </cell>
          <cell r="F1122" t="str">
            <v>CAMBIO EN EL APU Y RENDIMIENTOS</v>
          </cell>
          <cell r="G1122" t="str">
            <v>N</v>
          </cell>
        </row>
        <row r="1123">
          <cell r="A1123">
            <v>506016014</v>
          </cell>
          <cell r="B1123" t="str">
            <v>Instalación kit reción tubería PCCP D42</v>
          </cell>
          <cell r="C1123" t="str">
            <v>UN</v>
          </cell>
          <cell r="D1123">
            <v>5283067.3</v>
          </cell>
          <cell r="E1123">
            <v>0</v>
          </cell>
          <cell r="F1123" t="str">
            <v>CAMBIO EN EL APU Y RENDIMIENTOS</v>
          </cell>
          <cell r="G1123" t="str">
            <v>N</v>
          </cell>
        </row>
        <row r="1124">
          <cell r="A1124">
            <v>506016015</v>
          </cell>
          <cell r="B1124" t="str">
            <v>Instalación kit reción tubería PCCP D45</v>
          </cell>
          <cell r="C1124" t="str">
            <v>UN</v>
          </cell>
          <cell r="D1124">
            <v>5408667.5</v>
          </cell>
          <cell r="E1124">
            <v>0</v>
          </cell>
          <cell r="F1124" t="str">
            <v>CAMBIO EN EL APU Y RENDIMIENTOS</v>
          </cell>
          <cell r="G1124" t="str">
            <v>N</v>
          </cell>
        </row>
        <row r="1125">
          <cell r="A1125">
            <v>506016016</v>
          </cell>
          <cell r="B1125" t="str">
            <v>Instalación kit reción tubería PCCP D48</v>
          </cell>
          <cell r="C1125" t="str">
            <v>UN</v>
          </cell>
          <cell r="D1125">
            <v>7215725.6600000001</v>
          </cell>
          <cell r="E1125">
            <v>0</v>
          </cell>
          <cell r="F1125" t="str">
            <v>CAMBIO EN EL APU Y RENDIMIENTOS</v>
          </cell>
          <cell r="G1125" t="str">
            <v>N</v>
          </cell>
        </row>
        <row r="1126">
          <cell r="A1126">
            <v>506016017</v>
          </cell>
          <cell r="B1126" t="str">
            <v>Instalación kit reción tubería PCCP D51</v>
          </cell>
          <cell r="C1126" t="str">
            <v>UN</v>
          </cell>
          <cell r="D1126">
            <v>7232155.1699999999</v>
          </cell>
          <cell r="E1126">
            <v>0</v>
          </cell>
          <cell r="F1126" t="str">
            <v>CAMBIO EN EL APU Y RENDIMIENTOS</v>
          </cell>
          <cell r="G1126" t="str">
            <v>N</v>
          </cell>
        </row>
        <row r="1127">
          <cell r="A1127">
            <v>506016018</v>
          </cell>
          <cell r="B1127" t="str">
            <v>Instalación kit reción tubería PCCP D54</v>
          </cell>
          <cell r="C1127" t="str">
            <v>UN</v>
          </cell>
          <cell r="D1127">
            <v>8347793.0599999996</v>
          </cell>
          <cell r="E1127">
            <v>0</v>
          </cell>
          <cell r="F1127" t="str">
            <v>CAMBIO EN EL APU Y RENDIMIENTOS</v>
          </cell>
          <cell r="G1127" t="str">
            <v>N</v>
          </cell>
        </row>
        <row r="1128">
          <cell r="A1128">
            <v>506016019</v>
          </cell>
          <cell r="B1128" t="str">
            <v>Instalación kit reción tubería PCCP D57</v>
          </cell>
          <cell r="C1128" t="str">
            <v>UN</v>
          </cell>
          <cell r="D1128">
            <v>8364009.5700000003</v>
          </cell>
          <cell r="E1128">
            <v>0</v>
          </cell>
          <cell r="F1128" t="str">
            <v>CAMBIO EN EL APU Y RENDIMIENTOS</v>
          </cell>
          <cell r="G1128" t="str">
            <v>N</v>
          </cell>
        </row>
        <row r="1129">
          <cell r="A1129">
            <v>506016020</v>
          </cell>
          <cell r="B1129" t="str">
            <v>Instalación kit reción tubería PCCP D60</v>
          </cell>
          <cell r="C1129" t="str">
            <v>UN</v>
          </cell>
          <cell r="D1129">
            <v>9276920.6300000008</v>
          </cell>
          <cell r="E1129">
            <v>0</v>
          </cell>
          <cell r="F1129" t="str">
            <v>CAMBIO EN EL APU Y RENDIMIENTOS</v>
          </cell>
          <cell r="G1129" t="str">
            <v>N</v>
          </cell>
        </row>
        <row r="1130">
          <cell r="A1130">
            <v>506017</v>
          </cell>
          <cell r="B1130" t="str">
            <v>Reparac. tub PCCP AWWA C-301Rehabilitada</v>
          </cell>
          <cell r="D1130">
            <v>0</v>
          </cell>
          <cell r="E1130">
            <v>0</v>
          </cell>
        </row>
        <row r="1131">
          <cell r="A1131">
            <v>506017001</v>
          </cell>
          <cell r="B1131" t="str">
            <v>Repar Tub PCCP AWWA C-301 Rehabilit D10</v>
          </cell>
          <cell r="C1131" t="str">
            <v>GLB</v>
          </cell>
          <cell r="D1131">
            <v>234577.36</v>
          </cell>
          <cell r="E1131">
            <v>0</v>
          </cell>
          <cell r="F1131" t="str">
            <v>CAMBIO EN EL APU</v>
          </cell>
          <cell r="G1131" t="str">
            <v>N</v>
          </cell>
        </row>
        <row r="1132">
          <cell r="A1132">
            <v>506017002</v>
          </cell>
          <cell r="B1132" t="str">
            <v>Repar Tub PCCP AWWA C-301 Rehabilit D12</v>
          </cell>
          <cell r="C1132" t="str">
            <v>GLB</v>
          </cell>
          <cell r="D1132">
            <v>238068.36</v>
          </cell>
          <cell r="E1132">
            <v>0</v>
          </cell>
          <cell r="F1132" t="str">
            <v>CAMBIO EN EL APU</v>
          </cell>
          <cell r="G1132" t="str">
            <v>N</v>
          </cell>
        </row>
        <row r="1133">
          <cell r="A1133">
            <v>506017003</v>
          </cell>
          <cell r="B1133" t="str">
            <v>Repar Tub PCCP AWWA C-301 Rehabilit D14</v>
          </cell>
          <cell r="C1133" t="str">
            <v>GLB</v>
          </cell>
          <cell r="D1133">
            <v>280657.36</v>
          </cell>
          <cell r="E1133">
            <v>0</v>
          </cell>
          <cell r="F1133" t="str">
            <v>CAMBIO EN EL APU</v>
          </cell>
          <cell r="G1133" t="str">
            <v>N</v>
          </cell>
        </row>
        <row r="1134">
          <cell r="A1134">
            <v>506017004</v>
          </cell>
          <cell r="B1134" t="str">
            <v>Repar Tub PCCP AWWA C-301 Rehabilit D16</v>
          </cell>
          <cell r="C1134" t="str">
            <v>GLB</v>
          </cell>
          <cell r="D1134">
            <v>383136.92</v>
          </cell>
          <cell r="E1134">
            <v>0</v>
          </cell>
          <cell r="F1134" t="str">
            <v>SIN CAMBIOS</v>
          </cell>
          <cell r="G1134" t="str">
            <v>N</v>
          </cell>
        </row>
        <row r="1135">
          <cell r="A1135">
            <v>506017005</v>
          </cell>
          <cell r="B1135" t="str">
            <v>Repar Tub PCCP AWWA C-301 Rehabilit D18</v>
          </cell>
          <cell r="C1135" t="str">
            <v>GLB</v>
          </cell>
          <cell r="D1135">
            <v>397428.92</v>
          </cell>
          <cell r="E1135">
            <v>0</v>
          </cell>
          <cell r="F1135" t="str">
            <v>SIN CAMBIOS</v>
          </cell>
          <cell r="G1135" t="str">
            <v>N</v>
          </cell>
        </row>
        <row r="1136">
          <cell r="A1136">
            <v>506017006</v>
          </cell>
          <cell r="B1136" t="str">
            <v>Repar Tub PCCP AWWA C-301 Rehabilit D20</v>
          </cell>
          <cell r="C1136" t="str">
            <v>GLB</v>
          </cell>
          <cell r="D1136">
            <v>396812.92</v>
          </cell>
          <cell r="E1136">
            <v>0</v>
          </cell>
          <cell r="F1136" t="str">
            <v>SIN CAMBIOS</v>
          </cell>
          <cell r="G1136" t="str">
            <v>N</v>
          </cell>
        </row>
        <row r="1137">
          <cell r="A1137">
            <v>506017007</v>
          </cell>
          <cell r="B1137" t="str">
            <v>Repar Tub PCCP AWWA C-301 Rehabilit D21</v>
          </cell>
          <cell r="C1137" t="str">
            <v>GLB</v>
          </cell>
          <cell r="D1137">
            <v>415540.92</v>
          </cell>
          <cell r="E1137">
            <v>0</v>
          </cell>
          <cell r="F1137" t="str">
            <v>SIN CAMBIOS</v>
          </cell>
          <cell r="G1137" t="str">
            <v>N</v>
          </cell>
        </row>
        <row r="1138">
          <cell r="A1138">
            <v>506017008</v>
          </cell>
          <cell r="B1138" t="str">
            <v>Repar Tub PCCP AWWA C-301 Rehabilit D24</v>
          </cell>
          <cell r="C1138" t="str">
            <v>GLB</v>
          </cell>
          <cell r="D1138">
            <v>402710.34</v>
          </cell>
          <cell r="E1138">
            <v>0</v>
          </cell>
          <cell r="F1138" t="str">
            <v>SIN CAMBIOS</v>
          </cell>
          <cell r="G1138" t="str">
            <v>N</v>
          </cell>
        </row>
        <row r="1139">
          <cell r="A1139">
            <v>506017009</v>
          </cell>
          <cell r="B1139" t="str">
            <v>Repar Tub PCCP AWWA C-301 Rehabilit D27</v>
          </cell>
          <cell r="C1139" t="str">
            <v>GLB</v>
          </cell>
          <cell r="D1139">
            <v>512229.51</v>
          </cell>
          <cell r="E1139">
            <v>0</v>
          </cell>
          <cell r="F1139" t="str">
            <v>SIN CAMBIOS</v>
          </cell>
          <cell r="G1139" t="str">
            <v>N</v>
          </cell>
        </row>
        <row r="1140">
          <cell r="A1140">
            <v>506017010</v>
          </cell>
          <cell r="B1140" t="str">
            <v>Repar Tub PCCP AWWA C-301 Rehabilit D30</v>
          </cell>
          <cell r="C1140" t="str">
            <v>GLB</v>
          </cell>
          <cell r="D1140">
            <v>597830.84</v>
          </cell>
          <cell r="E1140">
            <v>0</v>
          </cell>
          <cell r="F1140" t="str">
            <v>SIN CAMBIOS</v>
          </cell>
          <cell r="G1140" t="str">
            <v>N</v>
          </cell>
        </row>
        <row r="1141">
          <cell r="A1141">
            <v>506017011</v>
          </cell>
          <cell r="B1141" t="str">
            <v>Repar Tub PCCP AWWA C-301 Rehabilit D33</v>
          </cell>
          <cell r="C1141" t="str">
            <v>GLB</v>
          </cell>
          <cell r="D1141">
            <v>646974.03</v>
          </cell>
          <cell r="E1141">
            <v>0</v>
          </cell>
          <cell r="F1141" t="str">
            <v>SIN CAMBIOS</v>
          </cell>
          <cell r="G1141" t="str">
            <v>N</v>
          </cell>
        </row>
        <row r="1142">
          <cell r="A1142">
            <v>506017012</v>
          </cell>
          <cell r="B1142" t="str">
            <v>Repar Tub PCCP AWWA C-301 Rehabilit D36</v>
          </cell>
          <cell r="C1142" t="str">
            <v>GLB</v>
          </cell>
          <cell r="D1142">
            <v>646974.03</v>
          </cell>
          <cell r="E1142">
            <v>0</v>
          </cell>
          <cell r="F1142" t="str">
            <v>SIN CAMBIOS</v>
          </cell>
          <cell r="G1142" t="str">
            <v>N</v>
          </cell>
        </row>
        <row r="1143">
          <cell r="A1143">
            <v>506017013</v>
          </cell>
          <cell r="B1143" t="str">
            <v>Repar Tub PCCP AWWA C-301 Rehabilit D39</v>
          </cell>
          <cell r="C1143" t="str">
            <v>GLB</v>
          </cell>
          <cell r="D1143">
            <v>0</v>
          </cell>
          <cell r="E1143">
            <v>0</v>
          </cell>
          <cell r="F1143" t="str">
            <v>SIN CAMBIOS</v>
          </cell>
          <cell r="G1143" t="str">
            <v>N</v>
          </cell>
        </row>
        <row r="1144">
          <cell r="A1144">
            <v>506017014</v>
          </cell>
          <cell r="B1144" t="str">
            <v>Repar Tub PCCP AWWA C-301 Rehabilit D42</v>
          </cell>
          <cell r="C1144" t="str">
            <v>GLB</v>
          </cell>
          <cell r="D1144">
            <v>1038323.58</v>
          </cell>
          <cell r="E1144">
            <v>0</v>
          </cell>
          <cell r="F1144" t="str">
            <v>SIN CAMBIOS</v>
          </cell>
          <cell r="G1144" t="str">
            <v>N</v>
          </cell>
        </row>
        <row r="1145">
          <cell r="A1145">
            <v>506017015</v>
          </cell>
          <cell r="B1145" t="str">
            <v>Repar Tub PCCP AWWA C-301 Rehabilit D45</v>
          </cell>
          <cell r="C1145" t="str">
            <v>GLB</v>
          </cell>
          <cell r="D1145">
            <v>1038323.58</v>
          </cell>
          <cell r="E1145">
            <v>0</v>
          </cell>
          <cell r="F1145" t="str">
            <v>SIN CAMBIOS</v>
          </cell>
          <cell r="G1145" t="str">
            <v>N</v>
          </cell>
        </row>
        <row r="1146">
          <cell r="A1146">
            <v>506017016</v>
          </cell>
          <cell r="B1146" t="str">
            <v>Repar Tub PCCP AWWA C-301 Rehabilit D48</v>
          </cell>
          <cell r="C1146" t="str">
            <v>GLB</v>
          </cell>
          <cell r="D1146">
            <v>1038323.58</v>
          </cell>
          <cell r="E1146">
            <v>0</v>
          </cell>
          <cell r="F1146" t="str">
            <v>SIN CAMBIOS</v>
          </cell>
          <cell r="G1146" t="str">
            <v>N</v>
          </cell>
        </row>
        <row r="1147">
          <cell r="A1147">
            <v>506017017</v>
          </cell>
          <cell r="B1147" t="str">
            <v>Repar Tub PCCP AWWA C-301 Rehabilit D51</v>
          </cell>
          <cell r="C1147" t="str">
            <v>GLB</v>
          </cell>
          <cell r="D1147">
            <v>1142199.73</v>
          </cell>
          <cell r="E1147">
            <v>0</v>
          </cell>
          <cell r="F1147" t="str">
            <v>SIN CAMBIOS</v>
          </cell>
          <cell r="G1147" t="str">
            <v>N</v>
          </cell>
        </row>
        <row r="1148">
          <cell r="A1148">
            <v>506017018</v>
          </cell>
          <cell r="B1148" t="str">
            <v>Repar Tub PCCP AWWA C-301 Rehabilit D54</v>
          </cell>
          <cell r="C1148" t="str">
            <v>GLB</v>
          </cell>
          <cell r="D1148">
            <v>1142199.73</v>
          </cell>
          <cell r="E1148">
            <v>0</v>
          </cell>
          <cell r="F1148" t="str">
            <v>SIN CAMBIOS</v>
          </cell>
          <cell r="G1148" t="str">
            <v>N</v>
          </cell>
        </row>
        <row r="1149">
          <cell r="A1149">
            <v>506017019</v>
          </cell>
          <cell r="B1149" t="str">
            <v>Repar Tub PCCP AWWA C-301 Rehabilit D57</v>
          </cell>
          <cell r="C1149" t="str">
            <v>GLB</v>
          </cell>
          <cell r="D1149">
            <v>1142199.73</v>
          </cell>
          <cell r="E1149">
            <v>0</v>
          </cell>
          <cell r="F1149" t="str">
            <v>SIN CAMBIOS</v>
          </cell>
          <cell r="G1149" t="str">
            <v>N</v>
          </cell>
        </row>
        <row r="1150">
          <cell r="A1150">
            <v>506017020</v>
          </cell>
          <cell r="B1150" t="str">
            <v>Repar Tub PCCP AWWA C-301 Rehabilit D60</v>
          </cell>
          <cell r="C1150" t="str">
            <v>GLB</v>
          </cell>
          <cell r="D1150">
            <v>1142199.73</v>
          </cell>
          <cell r="E1150">
            <v>0</v>
          </cell>
          <cell r="F1150" t="str">
            <v>SIN CAMBIOS</v>
          </cell>
          <cell r="G1150" t="str">
            <v>N</v>
          </cell>
        </row>
        <row r="1151">
          <cell r="A1151">
            <v>506018</v>
          </cell>
          <cell r="B1151" t="str">
            <v>Repar tub concr RCCP RCPP AWWA C300 C302</v>
          </cell>
          <cell r="D1151">
            <v>0</v>
          </cell>
          <cell r="E1151">
            <v>0</v>
          </cell>
        </row>
        <row r="1152">
          <cell r="A1152">
            <v>506018001</v>
          </cell>
          <cell r="B1152" t="str">
            <v>Rep tubconc RCCP RCPP AWWA C300 C302D10</v>
          </cell>
          <cell r="C1152" t="str">
            <v>GLB</v>
          </cell>
          <cell r="D1152">
            <v>1210043.9099999999</v>
          </cell>
          <cell r="E1152">
            <v>0</v>
          </cell>
          <cell r="F1152" t="str">
            <v>CAMBIO EN EL APU</v>
          </cell>
          <cell r="G1152" t="str">
            <v>N</v>
          </cell>
        </row>
        <row r="1153">
          <cell r="A1153">
            <v>506018002</v>
          </cell>
          <cell r="B1153" t="str">
            <v>Rep tubconc RCCP RCPP AWWA C300 C302D12</v>
          </cell>
          <cell r="C1153" t="str">
            <v>GLB</v>
          </cell>
          <cell r="D1153">
            <v>1231646.9099999999</v>
          </cell>
          <cell r="E1153">
            <v>0</v>
          </cell>
          <cell r="F1153" t="str">
            <v>CAMBIO EN EL APU</v>
          </cell>
          <cell r="G1153" t="str">
            <v>N</v>
          </cell>
        </row>
        <row r="1154">
          <cell r="A1154">
            <v>506018003</v>
          </cell>
          <cell r="B1154" t="str">
            <v>Rep tubconc RCCP RCPP AWWA C300 C302D14</v>
          </cell>
          <cell r="C1154" t="str">
            <v>GLB</v>
          </cell>
          <cell r="D1154">
            <v>1359682.39</v>
          </cell>
          <cell r="E1154">
            <v>0</v>
          </cell>
          <cell r="F1154" t="str">
            <v>CAMBIO EN EL APU</v>
          </cell>
          <cell r="G1154" t="str">
            <v>N</v>
          </cell>
        </row>
        <row r="1155">
          <cell r="A1155">
            <v>506018004</v>
          </cell>
          <cell r="B1155" t="str">
            <v>Rep tubconc RCCP RCPP AWWA C300 C302D16</v>
          </cell>
          <cell r="C1155" t="str">
            <v>GLB</v>
          </cell>
          <cell r="D1155">
            <v>2058369.99</v>
          </cell>
          <cell r="E1155">
            <v>0</v>
          </cell>
          <cell r="F1155" t="str">
            <v>SIN CAMBIOS</v>
          </cell>
          <cell r="G1155" t="str">
            <v>N</v>
          </cell>
        </row>
        <row r="1156">
          <cell r="A1156">
            <v>506018005</v>
          </cell>
          <cell r="B1156" t="str">
            <v>Rep tubconc RCCP RCPP AWWA C300 C302D18</v>
          </cell>
          <cell r="C1156" t="str">
            <v>GLB</v>
          </cell>
          <cell r="D1156">
            <v>2264092.65</v>
          </cell>
          <cell r="E1156">
            <v>0</v>
          </cell>
          <cell r="F1156" t="str">
            <v>SIN CAMBIOS</v>
          </cell>
          <cell r="G1156" t="str">
            <v>N</v>
          </cell>
        </row>
        <row r="1157">
          <cell r="A1157">
            <v>506018006</v>
          </cell>
          <cell r="B1157" t="str">
            <v>Rep tubconc RCCP RCPP AWWA C300 C302D20</v>
          </cell>
          <cell r="C1157" t="str">
            <v>GLB</v>
          </cell>
          <cell r="D1157">
            <v>2294598.4500000002</v>
          </cell>
          <cell r="E1157">
            <v>0</v>
          </cell>
          <cell r="F1157" t="str">
            <v>SIN CAMBIOS</v>
          </cell>
          <cell r="G1157" t="str">
            <v>N</v>
          </cell>
        </row>
        <row r="1158">
          <cell r="A1158">
            <v>506018007</v>
          </cell>
          <cell r="B1158" t="str">
            <v>Rep tubconc RCCP RCPP AWWA C300 C302D21</v>
          </cell>
          <cell r="C1158" t="str">
            <v>GLB</v>
          </cell>
          <cell r="D1158">
            <v>2350287.44</v>
          </cell>
          <cell r="E1158">
            <v>0</v>
          </cell>
          <cell r="F1158" t="str">
            <v>SIN CAMBIOS</v>
          </cell>
          <cell r="G1158" t="str">
            <v>N</v>
          </cell>
        </row>
        <row r="1159">
          <cell r="A1159">
            <v>506018008</v>
          </cell>
          <cell r="B1159" t="str">
            <v>Rep tubconc RCCP RCPP AWWA C300 C302D24</v>
          </cell>
          <cell r="C1159" t="str">
            <v>GLB</v>
          </cell>
          <cell r="D1159">
            <v>2209255.31</v>
          </cell>
          <cell r="E1159">
            <v>0</v>
          </cell>
          <cell r="F1159" t="str">
            <v>SIN CAMBIOS</v>
          </cell>
          <cell r="G1159" t="str">
            <v>N</v>
          </cell>
        </row>
        <row r="1160">
          <cell r="A1160">
            <v>506018009</v>
          </cell>
          <cell r="B1160" t="str">
            <v>Rep tubconc RCCP RCPP AWWA C300 C302D27</v>
          </cell>
          <cell r="C1160" t="str">
            <v>GLB</v>
          </cell>
          <cell r="D1160">
            <v>2524634.5699999998</v>
          </cell>
          <cell r="E1160">
            <v>0</v>
          </cell>
          <cell r="F1160" t="str">
            <v>SIN CAMBIOS</v>
          </cell>
          <cell r="G1160" t="str">
            <v>N</v>
          </cell>
        </row>
        <row r="1161">
          <cell r="A1161">
            <v>506018010</v>
          </cell>
          <cell r="B1161" t="str">
            <v>Rep tubconc RCCP RCPP AWWA C300 C302D30</v>
          </cell>
          <cell r="C1161" t="str">
            <v>GLB</v>
          </cell>
          <cell r="D1161">
            <v>2964382.22</v>
          </cell>
          <cell r="E1161">
            <v>0</v>
          </cell>
          <cell r="F1161" t="str">
            <v>SIN CAMBIOS</v>
          </cell>
          <cell r="G1161" t="str">
            <v>N</v>
          </cell>
        </row>
        <row r="1162">
          <cell r="A1162">
            <v>506018011</v>
          </cell>
          <cell r="B1162" t="str">
            <v>Rep tubconc RCCP RCPP AWWA C300 C302D33</v>
          </cell>
          <cell r="C1162" t="str">
            <v>GLB</v>
          </cell>
          <cell r="D1162">
            <v>3065393.13</v>
          </cell>
          <cell r="E1162">
            <v>0</v>
          </cell>
          <cell r="F1162" t="str">
            <v>SIN CAMBIOS</v>
          </cell>
          <cell r="G1162" t="str">
            <v>N</v>
          </cell>
        </row>
        <row r="1163">
          <cell r="A1163">
            <v>506018012</v>
          </cell>
          <cell r="B1163" t="str">
            <v>Rep tubconc RCCP RCPP AWWA C300 C302D36</v>
          </cell>
          <cell r="C1163" t="str">
            <v>GLB</v>
          </cell>
          <cell r="D1163">
            <v>3095647.4</v>
          </cell>
          <cell r="E1163">
            <v>0</v>
          </cell>
          <cell r="F1163" t="str">
            <v>SIN CAMBIOS</v>
          </cell>
          <cell r="G1163" t="str">
            <v>N</v>
          </cell>
        </row>
        <row r="1164">
          <cell r="A1164">
            <v>506018013</v>
          </cell>
          <cell r="B1164" t="str">
            <v>Rep tubconc RCCP RCPP AWWA C300 C302D39</v>
          </cell>
          <cell r="C1164" t="str">
            <v>GLB</v>
          </cell>
          <cell r="D1164">
            <v>3489280.31</v>
          </cell>
          <cell r="E1164">
            <v>0</v>
          </cell>
          <cell r="F1164" t="str">
            <v>SIN CAMBIOS</v>
          </cell>
          <cell r="G1164" t="str">
            <v>N</v>
          </cell>
        </row>
        <row r="1165">
          <cell r="A1165">
            <v>506018014</v>
          </cell>
          <cell r="B1165" t="str">
            <v>Rep tubconc RCCP RCPP AWWA C300 C302D42</v>
          </cell>
          <cell r="C1165" t="str">
            <v>GLB</v>
          </cell>
          <cell r="D1165">
            <v>3496530.29</v>
          </cell>
          <cell r="E1165">
            <v>0</v>
          </cell>
          <cell r="F1165" t="str">
            <v>SIN CAMBIOS</v>
          </cell>
          <cell r="G1165" t="str">
            <v>N</v>
          </cell>
        </row>
        <row r="1166">
          <cell r="A1166">
            <v>506018015</v>
          </cell>
          <cell r="B1166" t="str">
            <v>Rep tubconc RCCP RCPP AWWA C300 C302D45</v>
          </cell>
          <cell r="C1166" t="str">
            <v>GLB</v>
          </cell>
          <cell r="D1166">
            <v>3507405.26</v>
          </cell>
          <cell r="E1166">
            <v>0</v>
          </cell>
          <cell r="F1166" t="str">
            <v>SIN CAMBIOS</v>
          </cell>
          <cell r="G1166" t="str">
            <v>N</v>
          </cell>
        </row>
        <row r="1167">
          <cell r="A1167">
            <v>506018016</v>
          </cell>
          <cell r="B1167" t="str">
            <v>Rep tubconc RCCP RCPP AWWA C300 C302D48</v>
          </cell>
          <cell r="C1167" t="str">
            <v>GLB</v>
          </cell>
          <cell r="D1167">
            <v>3519265.15</v>
          </cell>
          <cell r="E1167">
            <v>0</v>
          </cell>
          <cell r="F1167" t="str">
            <v>SIN CAMBIOS</v>
          </cell>
          <cell r="G1167" t="str">
            <v>N</v>
          </cell>
        </row>
        <row r="1168">
          <cell r="A1168">
            <v>506018017</v>
          </cell>
          <cell r="B1168" t="str">
            <v>Rep tubconc RCCP RCPP AWWA C300 C302D51</v>
          </cell>
          <cell r="C1168" t="str">
            <v>GLB</v>
          </cell>
          <cell r="D1168">
            <v>3519265.15</v>
          </cell>
          <cell r="E1168">
            <v>0</v>
          </cell>
          <cell r="F1168" t="str">
            <v>SIN CAMBIOS</v>
          </cell>
          <cell r="G1168" t="str">
            <v>N</v>
          </cell>
        </row>
        <row r="1169">
          <cell r="A1169">
            <v>506018018</v>
          </cell>
          <cell r="B1169" t="str">
            <v>Rep tubconc RCCP RCPP AWWA C300 C302D54</v>
          </cell>
          <cell r="C1169" t="str">
            <v>GLB</v>
          </cell>
          <cell r="D1169">
            <v>3511222.39</v>
          </cell>
          <cell r="E1169">
            <v>0</v>
          </cell>
          <cell r="F1169" t="str">
            <v>SIN CAMBIOS</v>
          </cell>
          <cell r="G1169" t="str">
            <v>N</v>
          </cell>
        </row>
        <row r="1170">
          <cell r="A1170">
            <v>506018019</v>
          </cell>
          <cell r="B1170" t="str">
            <v>Rep tubconc RCCP RCPP AWWA C300 C302D57</v>
          </cell>
          <cell r="C1170" t="str">
            <v>GLB</v>
          </cell>
          <cell r="D1170">
            <v>3522097.36</v>
          </cell>
          <cell r="E1170">
            <v>0</v>
          </cell>
          <cell r="F1170" t="str">
            <v>SIN CAMBIOS</v>
          </cell>
          <cell r="G1170" t="str">
            <v>N</v>
          </cell>
        </row>
        <row r="1171">
          <cell r="A1171">
            <v>506018020</v>
          </cell>
          <cell r="B1171" t="str">
            <v>Rep tubconc RCCP RCPP AWWA C300 C302D60</v>
          </cell>
          <cell r="C1171" t="str">
            <v>GLB</v>
          </cell>
          <cell r="D1171">
            <v>3542087.76</v>
          </cell>
          <cell r="E1171">
            <v>0</v>
          </cell>
          <cell r="F1171" t="str">
            <v>SIN CAMBIOS</v>
          </cell>
          <cell r="G1171" t="str">
            <v>N</v>
          </cell>
        </row>
        <row r="1172">
          <cell r="A1172">
            <v>506019</v>
          </cell>
          <cell r="B1172" t="str">
            <v>Suministro e instalación chicote en CCP</v>
          </cell>
          <cell r="D1172">
            <v>0</v>
          </cell>
          <cell r="E1172">
            <v>0</v>
          </cell>
        </row>
        <row r="1173">
          <cell r="A1173">
            <v>506019001</v>
          </cell>
          <cell r="B1173" t="str">
            <v>Suministro-instalación chicote CCP D 10</v>
          </cell>
          <cell r="C1173" t="str">
            <v>M</v>
          </cell>
          <cell r="D1173">
            <v>215678.92</v>
          </cell>
          <cell r="E1173">
            <v>0</v>
          </cell>
          <cell r="F1173" t="str">
            <v>CAMBIO EN EL APU</v>
          </cell>
          <cell r="G1173" t="str">
            <v>N</v>
          </cell>
        </row>
        <row r="1174">
          <cell r="A1174">
            <v>506019002</v>
          </cell>
          <cell r="B1174" t="str">
            <v>Suministro-instalación chicote CCP D 12</v>
          </cell>
          <cell r="C1174" t="str">
            <v>M</v>
          </cell>
          <cell r="D1174">
            <v>241073.92000000001</v>
          </cell>
          <cell r="E1174">
            <v>0</v>
          </cell>
          <cell r="F1174" t="str">
            <v>CAMBIO EN EL APU</v>
          </cell>
          <cell r="G1174" t="str">
            <v>N</v>
          </cell>
        </row>
        <row r="1175">
          <cell r="A1175">
            <v>506019003</v>
          </cell>
          <cell r="B1175" t="str">
            <v>Suministro-instalación chicote CCP D 14</v>
          </cell>
          <cell r="C1175" t="str">
            <v>M</v>
          </cell>
          <cell r="D1175">
            <v>266309.92</v>
          </cell>
          <cell r="E1175">
            <v>0</v>
          </cell>
          <cell r="F1175" t="str">
            <v>CAMBIO EN EL APU</v>
          </cell>
          <cell r="G1175" t="str">
            <v>N</v>
          </cell>
        </row>
        <row r="1176">
          <cell r="A1176">
            <v>506019004</v>
          </cell>
          <cell r="B1176" t="str">
            <v>Suministro-instalación chicote CCP D 16</v>
          </cell>
          <cell r="C1176" t="str">
            <v>M</v>
          </cell>
          <cell r="D1176">
            <v>287604.92</v>
          </cell>
          <cell r="E1176">
            <v>0</v>
          </cell>
          <cell r="F1176" t="str">
            <v>CAMBIO EN EL APU Y RENDIMIENTOS</v>
          </cell>
          <cell r="G1176" t="str">
            <v>N</v>
          </cell>
        </row>
        <row r="1177">
          <cell r="A1177">
            <v>506019005</v>
          </cell>
          <cell r="B1177" t="str">
            <v>Suministro-instalación chicote CCP D 18</v>
          </cell>
          <cell r="C1177" t="str">
            <v>M</v>
          </cell>
          <cell r="D1177">
            <v>321307.09999999998</v>
          </cell>
          <cell r="E1177">
            <v>0</v>
          </cell>
          <cell r="F1177" t="str">
            <v>CAMBIO EN EL APU Y RENDIMIENTOS</v>
          </cell>
          <cell r="G1177" t="str">
            <v>N</v>
          </cell>
        </row>
        <row r="1178">
          <cell r="A1178">
            <v>506019006</v>
          </cell>
          <cell r="B1178" t="str">
            <v>Suministro-instalación chicote CCP D 20</v>
          </cell>
          <cell r="C1178" t="str">
            <v>M</v>
          </cell>
          <cell r="D1178">
            <v>363751.92</v>
          </cell>
          <cell r="E1178">
            <v>0</v>
          </cell>
          <cell r="F1178" t="str">
            <v>CAMBIO EN EL APU Y RENDIMIENTOS</v>
          </cell>
          <cell r="G1178" t="str">
            <v>N</v>
          </cell>
        </row>
        <row r="1179">
          <cell r="A1179">
            <v>506019007</v>
          </cell>
          <cell r="B1179" t="str">
            <v>Suministro-instalación chicote CCP D 21</v>
          </cell>
          <cell r="C1179" t="str">
            <v>M</v>
          </cell>
          <cell r="D1179">
            <v>393405.22</v>
          </cell>
          <cell r="E1179">
            <v>0</v>
          </cell>
          <cell r="F1179" t="str">
            <v>CAMBIO EN EL APU Y RENDIMIENTOS</v>
          </cell>
          <cell r="G1179" t="str">
            <v>N</v>
          </cell>
        </row>
        <row r="1180">
          <cell r="A1180">
            <v>506019008</v>
          </cell>
          <cell r="B1180" t="str">
            <v>Suministro-instalación chicote CCP D 24</v>
          </cell>
          <cell r="C1180" t="str">
            <v>M</v>
          </cell>
          <cell r="D1180">
            <v>463812.64</v>
          </cell>
          <cell r="E1180">
            <v>0</v>
          </cell>
          <cell r="F1180" t="str">
            <v>CAMBIO EN EL APU Y RENDIMIENTOS</v>
          </cell>
          <cell r="G1180" t="str">
            <v>N</v>
          </cell>
        </row>
        <row r="1181">
          <cell r="A1181">
            <v>506019009</v>
          </cell>
          <cell r="B1181" t="str">
            <v>Suministro-instalación chicote CCP D 27</v>
          </cell>
          <cell r="C1181" t="str">
            <v>M</v>
          </cell>
          <cell r="D1181">
            <v>547989.13</v>
          </cell>
          <cell r="E1181">
            <v>0</v>
          </cell>
          <cell r="F1181" t="str">
            <v>CAMBIO EN EL APU Y RENDIMIENTOS</v>
          </cell>
          <cell r="G1181" t="str">
            <v>N</v>
          </cell>
        </row>
        <row r="1182">
          <cell r="A1182">
            <v>506019010</v>
          </cell>
          <cell r="B1182" t="str">
            <v>Suministro-instalación chicote CCP D 30</v>
          </cell>
          <cell r="C1182" t="str">
            <v>M</v>
          </cell>
          <cell r="D1182">
            <v>636835.17000000004</v>
          </cell>
          <cell r="E1182">
            <v>0</v>
          </cell>
          <cell r="F1182" t="str">
            <v>CAMBIO EN EL APU Y RENDIMIENTOS</v>
          </cell>
          <cell r="G1182" t="str">
            <v>N</v>
          </cell>
        </row>
        <row r="1183">
          <cell r="A1183">
            <v>506019011</v>
          </cell>
          <cell r="B1183" t="str">
            <v>Suministro-instalación chicote CCP D 33</v>
          </cell>
          <cell r="C1183" t="str">
            <v>M</v>
          </cell>
          <cell r="D1183">
            <v>739927.47</v>
          </cell>
          <cell r="E1183">
            <v>0</v>
          </cell>
          <cell r="F1183" t="str">
            <v>CAMBIO EN EL APU Y RENDIMIENTOS</v>
          </cell>
          <cell r="G1183" t="str">
            <v>N</v>
          </cell>
        </row>
        <row r="1184">
          <cell r="A1184">
            <v>506019012</v>
          </cell>
          <cell r="B1184" t="str">
            <v>Suministro-instalación chicote CCP D 36</v>
          </cell>
          <cell r="C1184" t="str">
            <v>M</v>
          </cell>
          <cell r="D1184">
            <v>846882.47</v>
          </cell>
          <cell r="E1184">
            <v>0</v>
          </cell>
          <cell r="F1184" t="str">
            <v>CAMBIO EN EL APU Y RENDIMIENTOS</v>
          </cell>
          <cell r="G1184" t="str">
            <v>N</v>
          </cell>
        </row>
        <row r="1185">
          <cell r="A1185">
            <v>506019013</v>
          </cell>
          <cell r="B1185" t="str">
            <v>Suministro-instalación chicote CCP D 39</v>
          </cell>
          <cell r="C1185" t="str">
            <v>M</v>
          </cell>
          <cell r="D1185">
            <v>946090.45</v>
          </cell>
          <cell r="E1185">
            <v>0</v>
          </cell>
          <cell r="F1185" t="str">
            <v>CAMBIO EN EL APU Y RENDIMIENTOS</v>
          </cell>
          <cell r="G1185" t="str">
            <v>N</v>
          </cell>
        </row>
        <row r="1186">
          <cell r="A1186">
            <v>506019014</v>
          </cell>
          <cell r="B1186" t="str">
            <v>Suministro-instalación chicote CCP D 42</v>
          </cell>
          <cell r="C1186" t="str">
            <v>M</v>
          </cell>
          <cell r="D1186">
            <v>1056621.21</v>
          </cell>
          <cell r="E1186">
            <v>0</v>
          </cell>
          <cell r="F1186" t="str">
            <v>CAMBIO EN EL APU Y RENDIMIENTOS</v>
          </cell>
          <cell r="G1186" t="str">
            <v>N</v>
          </cell>
        </row>
        <row r="1187">
          <cell r="A1187">
            <v>506019015</v>
          </cell>
          <cell r="B1187" t="str">
            <v>Suministro-instalación chicote CCP D 45</v>
          </cell>
          <cell r="C1187" t="str">
            <v>M</v>
          </cell>
          <cell r="D1187">
            <v>1172576.45</v>
          </cell>
          <cell r="E1187">
            <v>0</v>
          </cell>
          <cell r="F1187" t="str">
            <v>CAMBIO EN EL APU Y RENDIMIENTOS</v>
          </cell>
          <cell r="G1187" t="str">
            <v>N</v>
          </cell>
        </row>
        <row r="1188">
          <cell r="A1188">
            <v>506019016</v>
          </cell>
          <cell r="B1188" t="str">
            <v>Suministro-instalación chicote CCP D 48</v>
          </cell>
          <cell r="C1188" t="str">
            <v>M</v>
          </cell>
          <cell r="D1188">
            <v>1292604.98</v>
          </cell>
          <cell r="E1188">
            <v>0</v>
          </cell>
          <cell r="F1188" t="str">
            <v>CAMBIO EN EL APU Y RENDIMIENTOS</v>
          </cell>
          <cell r="G1188" t="str">
            <v>N</v>
          </cell>
        </row>
        <row r="1189">
          <cell r="A1189">
            <v>506019017</v>
          </cell>
          <cell r="B1189" t="str">
            <v>Suministro-instalación chicote CCP D 51</v>
          </cell>
          <cell r="C1189" t="str">
            <v>M</v>
          </cell>
          <cell r="D1189">
            <v>1456770.75</v>
          </cell>
          <cell r="E1189">
            <v>0</v>
          </cell>
          <cell r="F1189" t="str">
            <v>CAMBIO EN EL APU Y RENDIMIENTOS</v>
          </cell>
          <cell r="G1189" t="str">
            <v>N</v>
          </cell>
        </row>
        <row r="1190">
          <cell r="A1190">
            <v>506019018</v>
          </cell>
          <cell r="B1190" t="str">
            <v>Suministro-instalación chicote CCP D 54</v>
          </cell>
          <cell r="C1190" t="str">
            <v>M</v>
          </cell>
          <cell r="D1190">
            <v>1640160.42</v>
          </cell>
          <cell r="E1190">
            <v>0</v>
          </cell>
          <cell r="F1190" t="str">
            <v>CAMBIO EN EL APU Y RENDIMIENTOS</v>
          </cell>
          <cell r="G1190" t="str">
            <v>N</v>
          </cell>
        </row>
        <row r="1191">
          <cell r="A1191">
            <v>506019019</v>
          </cell>
          <cell r="B1191" t="str">
            <v>Suministro-instalación chicote CCP D 57</v>
          </cell>
          <cell r="C1191" t="str">
            <v>M</v>
          </cell>
          <cell r="D1191">
            <v>1782891.49</v>
          </cell>
          <cell r="E1191">
            <v>0</v>
          </cell>
          <cell r="F1191" t="str">
            <v>CAMBIO EN EL APU Y RENDIMIENTOS</v>
          </cell>
          <cell r="G1191" t="str">
            <v>N</v>
          </cell>
        </row>
        <row r="1192">
          <cell r="A1192">
            <v>506019020</v>
          </cell>
          <cell r="B1192" t="str">
            <v>Suministro-instalación chicote CCP D 60</v>
          </cell>
          <cell r="C1192" t="str">
            <v>M</v>
          </cell>
          <cell r="D1192">
            <v>1940931.96</v>
          </cell>
          <cell r="E1192">
            <v>0</v>
          </cell>
          <cell r="F1192" t="str">
            <v>CAMBIO EN EL APU Y RENDIMIENTOS</v>
          </cell>
          <cell r="G1192" t="str">
            <v>N</v>
          </cell>
        </row>
        <row r="1193">
          <cell r="A1193">
            <v>506020</v>
          </cell>
          <cell r="B1193" t="str">
            <v>Sumin. e instalación chicote en PCCP</v>
          </cell>
          <cell r="D1193">
            <v>0</v>
          </cell>
          <cell r="E1193">
            <v>0</v>
          </cell>
        </row>
        <row r="1194">
          <cell r="A1194">
            <v>506020001</v>
          </cell>
          <cell r="B1194" t="str">
            <v>Suministro-instalación chicote PCCP D10</v>
          </cell>
          <cell r="C1194" t="str">
            <v>M</v>
          </cell>
          <cell r="D1194">
            <v>211395.71</v>
          </cell>
          <cell r="E1194">
            <v>0</v>
          </cell>
          <cell r="F1194" t="str">
            <v>CAMBIO EN EL APU</v>
          </cell>
          <cell r="G1194" t="str">
            <v>N</v>
          </cell>
        </row>
        <row r="1195">
          <cell r="A1195">
            <v>506020002</v>
          </cell>
          <cell r="B1195" t="str">
            <v>Suministro-instalación chicote PCCP D12</v>
          </cell>
          <cell r="C1195" t="str">
            <v>M</v>
          </cell>
          <cell r="D1195">
            <v>223942.71</v>
          </cell>
          <cell r="E1195">
            <v>0</v>
          </cell>
          <cell r="F1195" t="str">
            <v>CAMBIO EN EL APU</v>
          </cell>
          <cell r="G1195" t="str">
            <v>N</v>
          </cell>
        </row>
        <row r="1196">
          <cell r="A1196">
            <v>506020003</v>
          </cell>
          <cell r="B1196" t="str">
            <v>Suministro-instalación chicote PCCP D14</v>
          </cell>
          <cell r="C1196" t="str">
            <v>M</v>
          </cell>
          <cell r="D1196">
            <v>276203.71000000002</v>
          </cell>
          <cell r="E1196">
            <v>0</v>
          </cell>
          <cell r="F1196" t="str">
            <v>CAMBIO EN EL APU</v>
          </cell>
          <cell r="G1196" t="str">
            <v>N</v>
          </cell>
        </row>
        <row r="1197">
          <cell r="A1197">
            <v>506020004</v>
          </cell>
          <cell r="B1197" t="str">
            <v>Suministro-instalación chicote PCCP D16</v>
          </cell>
          <cell r="C1197" t="str">
            <v>M</v>
          </cell>
          <cell r="D1197">
            <v>310401.91999999998</v>
          </cell>
          <cell r="E1197">
            <v>0</v>
          </cell>
          <cell r="F1197" t="str">
            <v>SIN CAMBIOS</v>
          </cell>
          <cell r="G1197" t="str">
            <v>N</v>
          </cell>
        </row>
        <row r="1198">
          <cell r="A1198">
            <v>506020005</v>
          </cell>
          <cell r="B1198" t="str">
            <v>Suministro-instalación chicote PCCP D18</v>
          </cell>
          <cell r="C1198" t="str">
            <v>M</v>
          </cell>
          <cell r="D1198">
            <v>355352.92</v>
          </cell>
          <cell r="E1198">
            <v>0</v>
          </cell>
          <cell r="F1198" t="str">
            <v>SIN CAMBIOS</v>
          </cell>
          <cell r="G1198" t="str">
            <v>N</v>
          </cell>
        </row>
        <row r="1199">
          <cell r="A1199">
            <v>506020006</v>
          </cell>
          <cell r="B1199" t="str">
            <v>Suministro-instalación chicote PCCP D20</v>
          </cell>
          <cell r="C1199" t="str">
            <v>M</v>
          </cell>
          <cell r="D1199">
            <v>364408.92</v>
          </cell>
          <cell r="E1199">
            <v>0</v>
          </cell>
          <cell r="F1199" t="str">
            <v>SIN CAMBIOS</v>
          </cell>
          <cell r="G1199" t="str">
            <v>N</v>
          </cell>
        </row>
        <row r="1200">
          <cell r="A1200">
            <v>506020007</v>
          </cell>
          <cell r="B1200" t="str">
            <v>Suministro-instalación chicote PCCP D21</v>
          </cell>
          <cell r="C1200" t="str">
            <v>M</v>
          </cell>
          <cell r="D1200">
            <v>396812.92</v>
          </cell>
          <cell r="E1200">
            <v>0</v>
          </cell>
          <cell r="F1200" t="str">
            <v>SIN CAMBIOS</v>
          </cell>
          <cell r="G1200" t="str">
            <v>N</v>
          </cell>
        </row>
        <row r="1201">
          <cell r="A1201">
            <v>506020008</v>
          </cell>
          <cell r="B1201" t="str">
            <v>Suministro-instalación chicote PCCP D24</v>
          </cell>
          <cell r="C1201" t="str">
            <v>M</v>
          </cell>
          <cell r="D1201">
            <v>387756.92</v>
          </cell>
          <cell r="E1201">
            <v>0</v>
          </cell>
          <cell r="F1201" t="str">
            <v>SIN CAMBIOS</v>
          </cell>
          <cell r="G1201" t="str">
            <v>N</v>
          </cell>
        </row>
        <row r="1202">
          <cell r="A1202">
            <v>506020009</v>
          </cell>
          <cell r="B1202" t="str">
            <v>Suministro-instalación chicote PCCP D27</v>
          </cell>
          <cell r="C1202" t="str">
            <v>M</v>
          </cell>
          <cell r="D1202">
            <v>488220.09</v>
          </cell>
          <cell r="E1202">
            <v>0</v>
          </cell>
          <cell r="F1202" t="str">
            <v>SIN CAMBIOS</v>
          </cell>
          <cell r="G1202" t="str">
            <v>N</v>
          </cell>
        </row>
        <row r="1203">
          <cell r="A1203">
            <v>506020010</v>
          </cell>
          <cell r="B1203" t="str">
            <v>Suministro-instalación chicote PCCP D30</v>
          </cell>
          <cell r="C1203" t="str">
            <v>M</v>
          </cell>
          <cell r="D1203">
            <v>585041.03</v>
          </cell>
          <cell r="E1203">
            <v>0</v>
          </cell>
          <cell r="F1203" t="str">
            <v>SIN CAMBIOS</v>
          </cell>
          <cell r="G1203" t="str">
            <v>N</v>
          </cell>
        </row>
        <row r="1204">
          <cell r="A1204">
            <v>506020011</v>
          </cell>
          <cell r="B1204" t="str">
            <v>Suministro-instalación chicote PCCP D33</v>
          </cell>
          <cell r="C1204" t="str">
            <v>M</v>
          </cell>
          <cell r="D1204">
            <v>628246.03</v>
          </cell>
          <cell r="E1204">
            <v>0</v>
          </cell>
          <cell r="F1204" t="str">
            <v>SIN CAMBIOS</v>
          </cell>
          <cell r="G1204" t="str">
            <v>N</v>
          </cell>
        </row>
        <row r="1205">
          <cell r="A1205">
            <v>506020012</v>
          </cell>
          <cell r="B1205" t="str">
            <v>Suministro-instalación chicote PCCP D36</v>
          </cell>
          <cell r="C1205" t="str">
            <v>M</v>
          </cell>
          <cell r="D1205">
            <v>628246.03</v>
          </cell>
          <cell r="E1205">
            <v>0</v>
          </cell>
          <cell r="F1205" t="str">
            <v>SIN CAMBIOS</v>
          </cell>
          <cell r="G1205" t="str">
            <v>N</v>
          </cell>
        </row>
        <row r="1206">
          <cell r="A1206">
            <v>506020013</v>
          </cell>
          <cell r="B1206" t="str">
            <v>Suministro-instalación chicote PCCP D39</v>
          </cell>
          <cell r="C1206" t="str">
            <v>M</v>
          </cell>
          <cell r="D1206">
            <v>933559.03</v>
          </cell>
          <cell r="E1206">
            <v>0</v>
          </cell>
          <cell r="F1206" t="str">
            <v>SIN CAMBIOS</v>
          </cell>
          <cell r="G1206" t="str">
            <v>N</v>
          </cell>
        </row>
        <row r="1207">
          <cell r="A1207">
            <v>506020014</v>
          </cell>
          <cell r="B1207" t="str">
            <v>Suministro-instalación chicote PCCP D42</v>
          </cell>
          <cell r="C1207" t="str">
            <v>M</v>
          </cell>
          <cell r="D1207">
            <v>1014330.58</v>
          </cell>
          <cell r="E1207">
            <v>0</v>
          </cell>
          <cell r="F1207" t="str">
            <v>SIN CAMBIOS</v>
          </cell>
          <cell r="G1207" t="str">
            <v>N</v>
          </cell>
        </row>
        <row r="1208">
          <cell r="A1208">
            <v>506020015</v>
          </cell>
          <cell r="B1208" t="str">
            <v>Suministro-instalación chicote PCCP D45</v>
          </cell>
          <cell r="C1208" t="str">
            <v>M</v>
          </cell>
          <cell r="D1208">
            <v>1014330.58</v>
          </cell>
          <cell r="E1208">
            <v>0</v>
          </cell>
          <cell r="F1208" t="str">
            <v>SIN CAMBIOS</v>
          </cell>
          <cell r="G1208" t="str">
            <v>N</v>
          </cell>
        </row>
        <row r="1209">
          <cell r="A1209">
            <v>506020016</v>
          </cell>
          <cell r="B1209" t="str">
            <v>Suministro-instalación chicote PCCP D48</v>
          </cell>
          <cell r="C1209" t="str">
            <v>M</v>
          </cell>
          <cell r="D1209">
            <v>1014330.58</v>
          </cell>
          <cell r="E1209">
            <v>0</v>
          </cell>
          <cell r="F1209" t="str">
            <v>SIN CAMBIOS</v>
          </cell>
          <cell r="G1209" t="str">
            <v>N</v>
          </cell>
        </row>
        <row r="1210">
          <cell r="A1210">
            <v>506020017</v>
          </cell>
          <cell r="B1210" t="str">
            <v>Suministro-instalación chicote PCCP D51</v>
          </cell>
          <cell r="C1210" t="str">
            <v>M</v>
          </cell>
          <cell r="D1210">
            <v>1106209.73</v>
          </cell>
          <cell r="E1210">
            <v>0</v>
          </cell>
          <cell r="F1210" t="str">
            <v>SIN CAMBIOS</v>
          </cell>
          <cell r="G1210" t="str">
            <v>N</v>
          </cell>
        </row>
        <row r="1211">
          <cell r="A1211">
            <v>506020018</v>
          </cell>
          <cell r="B1211" t="str">
            <v>Suministro-instalación chicote PCCP D54</v>
          </cell>
          <cell r="C1211" t="str">
            <v>M</v>
          </cell>
          <cell r="D1211">
            <v>1106209.73</v>
          </cell>
          <cell r="E1211">
            <v>0</v>
          </cell>
          <cell r="F1211" t="str">
            <v>SIN CAMBIOS</v>
          </cell>
          <cell r="G1211" t="str">
            <v>N</v>
          </cell>
        </row>
        <row r="1212">
          <cell r="A1212">
            <v>506020019</v>
          </cell>
          <cell r="B1212" t="str">
            <v>Suministro-instalación chicote PCCP D57</v>
          </cell>
          <cell r="C1212" t="str">
            <v>M</v>
          </cell>
          <cell r="D1212">
            <v>1106209.73</v>
          </cell>
          <cell r="E1212">
            <v>0</v>
          </cell>
          <cell r="F1212" t="str">
            <v>SIN CAMBIOS</v>
          </cell>
          <cell r="G1212" t="str">
            <v>N</v>
          </cell>
        </row>
        <row r="1213">
          <cell r="A1213">
            <v>506020020</v>
          </cell>
          <cell r="B1213" t="str">
            <v>Suministro-instalación chicote PCCP D60</v>
          </cell>
          <cell r="C1213" t="str">
            <v>M</v>
          </cell>
          <cell r="D1213">
            <v>1049394.73</v>
          </cell>
          <cell r="E1213">
            <v>0</v>
          </cell>
          <cell r="F1213" t="str">
            <v>SIN CAMBIOS</v>
          </cell>
          <cell r="G1213" t="str">
            <v>N</v>
          </cell>
        </row>
        <row r="1214">
          <cell r="A1214">
            <v>506021</v>
          </cell>
          <cell r="B1214" t="str">
            <v>Sumin-instalac chicote RCCP (AWWA C300)</v>
          </cell>
          <cell r="D1214">
            <v>0</v>
          </cell>
          <cell r="E1214">
            <v>0</v>
          </cell>
        </row>
        <row r="1215">
          <cell r="A1215">
            <v>506021001</v>
          </cell>
          <cell r="B1215" t="str">
            <v>Sumin-inst chicote RCCP (AWWA C300) D10</v>
          </cell>
          <cell r="C1215" t="str">
            <v>M</v>
          </cell>
          <cell r="D1215">
            <v>0</v>
          </cell>
          <cell r="E1215">
            <v>0</v>
          </cell>
          <cell r="F1215" t="str">
            <v>CAMBIO EN EL APU</v>
          </cell>
          <cell r="G1215" t="str">
            <v>N</v>
          </cell>
        </row>
        <row r="1216">
          <cell r="A1216">
            <v>506021002</v>
          </cell>
          <cell r="B1216" t="str">
            <v>Sumin-inst chicote RCCP (AWWA C300) D12</v>
          </cell>
          <cell r="C1216" t="str">
            <v>M</v>
          </cell>
          <cell r="D1216">
            <v>0</v>
          </cell>
          <cell r="E1216">
            <v>0</v>
          </cell>
          <cell r="F1216" t="str">
            <v>CAMBIO EN EL APU</v>
          </cell>
          <cell r="G1216" t="str">
            <v>N</v>
          </cell>
        </row>
        <row r="1217">
          <cell r="A1217">
            <v>506021003</v>
          </cell>
          <cell r="B1217" t="str">
            <v>Sumin-inst chicote RCCP (AWWA C300) D14</v>
          </cell>
          <cell r="C1217" t="str">
            <v>M</v>
          </cell>
          <cell r="D1217">
            <v>0</v>
          </cell>
          <cell r="E1217">
            <v>0</v>
          </cell>
          <cell r="F1217" t="str">
            <v>CAMBIO EN EL APU</v>
          </cell>
          <cell r="G1217" t="str">
            <v>N</v>
          </cell>
        </row>
        <row r="1218">
          <cell r="A1218">
            <v>506021004</v>
          </cell>
          <cell r="B1218" t="str">
            <v>Sumin-inst chicote RCCP (AWWA C300) D16</v>
          </cell>
          <cell r="C1218" t="str">
            <v>M</v>
          </cell>
          <cell r="D1218">
            <v>0</v>
          </cell>
          <cell r="E1218">
            <v>0</v>
          </cell>
          <cell r="F1218" t="str">
            <v>SIN CAMBIOS</v>
          </cell>
          <cell r="G1218" t="str">
            <v>N</v>
          </cell>
        </row>
        <row r="1219">
          <cell r="A1219">
            <v>506021005</v>
          </cell>
          <cell r="B1219" t="str">
            <v>Sumin-inst chicote RCCP (AWWA C300) D18</v>
          </cell>
          <cell r="C1219" t="str">
            <v>M</v>
          </cell>
          <cell r="D1219">
            <v>0</v>
          </cell>
          <cell r="E1219">
            <v>0</v>
          </cell>
          <cell r="F1219" t="str">
            <v>SIN CAMBIOS</v>
          </cell>
          <cell r="G1219" t="str">
            <v>N</v>
          </cell>
        </row>
        <row r="1220">
          <cell r="A1220">
            <v>506021006</v>
          </cell>
          <cell r="B1220" t="str">
            <v>Sumin-inst chicote RCCP (AWWA C300) D20</v>
          </cell>
          <cell r="C1220" t="str">
            <v>M</v>
          </cell>
          <cell r="D1220">
            <v>0</v>
          </cell>
          <cell r="E1220">
            <v>0</v>
          </cell>
          <cell r="F1220" t="str">
            <v>SIN CAMBIOS</v>
          </cell>
          <cell r="G1220" t="str">
            <v>N</v>
          </cell>
        </row>
        <row r="1221">
          <cell r="A1221">
            <v>506021007</v>
          </cell>
          <cell r="B1221" t="str">
            <v>Sumin-inst chicote RCCP (AWWA C300) D21</v>
          </cell>
          <cell r="C1221" t="str">
            <v>M</v>
          </cell>
          <cell r="D1221">
            <v>0</v>
          </cell>
          <cell r="E1221">
            <v>0</v>
          </cell>
          <cell r="F1221" t="str">
            <v>SIN CAMBIOS</v>
          </cell>
          <cell r="G1221" t="str">
            <v>N</v>
          </cell>
        </row>
        <row r="1222">
          <cell r="A1222">
            <v>506021008</v>
          </cell>
          <cell r="B1222" t="str">
            <v>Sumin-inst chicote RCCP (AWWA C300) D24</v>
          </cell>
          <cell r="C1222" t="str">
            <v>M</v>
          </cell>
          <cell r="D1222">
            <v>0</v>
          </cell>
          <cell r="E1222">
            <v>0</v>
          </cell>
          <cell r="F1222" t="str">
            <v>SIN CAMBIOS</v>
          </cell>
          <cell r="G1222" t="str">
            <v>N</v>
          </cell>
        </row>
        <row r="1223">
          <cell r="A1223">
            <v>506021009</v>
          </cell>
          <cell r="B1223" t="str">
            <v>Sumin-inst chicote RCCP (AWWA C300) D27</v>
          </cell>
          <cell r="C1223" t="str">
            <v>M</v>
          </cell>
          <cell r="D1223">
            <v>0</v>
          </cell>
          <cell r="E1223">
            <v>0</v>
          </cell>
          <cell r="F1223" t="str">
            <v>SIN CAMBIOS</v>
          </cell>
          <cell r="G1223" t="str">
            <v>N</v>
          </cell>
        </row>
        <row r="1224">
          <cell r="A1224">
            <v>506021010</v>
          </cell>
          <cell r="B1224" t="str">
            <v>Sumin-inst chicote RCCP (AWWA C300) D30</v>
          </cell>
          <cell r="C1224" t="str">
            <v>M</v>
          </cell>
          <cell r="D1224">
            <v>292475.31</v>
          </cell>
          <cell r="E1224">
            <v>0</v>
          </cell>
          <cell r="F1224" t="str">
            <v>SIN CAMBIOS</v>
          </cell>
          <cell r="G1224" t="str">
            <v>N</v>
          </cell>
        </row>
        <row r="1225">
          <cell r="A1225">
            <v>506021011</v>
          </cell>
          <cell r="B1225" t="str">
            <v>Sumin-inst chicote RCCP (AWWA C300) D33</v>
          </cell>
          <cell r="C1225" t="str">
            <v>M</v>
          </cell>
          <cell r="D1225">
            <v>305436.81</v>
          </cell>
          <cell r="E1225">
            <v>0</v>
          </cell>
          <cell r="F1225" t="str">
            <v>SIN CAMBIOS</v>
          </cell>
          <cell r="G1225" t="str">
            <v>N</v>
          </cell>
        </row>
        <row r="1226">
          <cell r="A1226">
            <v>506021012</v>
          </cell>
          <cell r="B1226" t="str">
            <v>Sumin-inst chicote RCCP (AWWA C300) D36</v>
          </cell>
          <cell r="C1226" t="str">
            <v>M</v>
          </cell>
          <cell r="D1226">
            <v>321682.77</v>
          </cell>
          <cell r="E1226">
            <v>0</v>
          </cell>
          <cell r="F1226" t="str">
            <v>SIN CAMBIOS</v>
          </cell>
          <cell r="G1226" t="str">
            <v>N</v>
          </cell>
        </row>
        <row r="1227">
          <cell r="A1227">
            <v>506021013</v>
          </cell>
          <cell r="B1227" t="str">
            <v>Sumin-inst chicote RCCP (AWWA C300) D39</v>
          </cell>
          <cell r="C1227" t="str">
            <v>M</v>
          </cell>
          <cell r="D1227">
            <v>435807.44</v>
          </cell>
          <cell r="E1227">
            <v>0</v>
          </cell>
          <cell r="F1227" t="str">
            <v>SIN CAMBIOS</v>
          </cell>
          <cell r="G1227" t="str">
            <v>N</v>
          </cell>
        </row>
        <row r="1228">
          <cell r="A1228">
            <v>506021014</v>
          </cell>
          <cell r="B1228" t="str">
            <v>Sumin-inst chicote RCCP (AWWA C300) D42</v>
          </cell>
          <cell r="C1228" t="str">
            <v>M</v>
          </cell>
          <cell r="D1228">
            <v>457538.29</v>
          </cell>
          <cell r="E1228">
            <v>0</v>
          </cell>
          <cell r="F1228" t="str">
            <v>SIN CAMBIOS</v>
          </cell>
          <cell r="G1228" t="str">
            <v>N</v>
          </cell>
        </row>
        <row r="1229">
          <cell r="A1229">
            <v>506021015</v>
          </cell>
          <cell r="B1229" t="str">
            <v>Sumin-inst chicote RCCP (AWWA C300) D45</v>
          </cell>
          <cell r="C1229" t="str">
            <v>M</v>
          </cell>
          <cell r="D1229">
            <v>478905.04</v>
          </cell>
          <cell r="E1229">
            <v>0</v>
          </cell>
          <cell r="F1229" t="str">
            <v>SIN CAMBIOS</v>
          </cell>
          <cell r="G1229" t="str">
            <v>N</v>
          </cell>
        </row>
        <row r="1230">
          <cell r="A1230">
            <v>506021016</v>
          </cell>
          <cell r="B1230" t="str">
            <v>Sumin-inst chicote RCCP (AWWA C300) D48</v>
          </cell>
          <cell r="C1230" t="str">
            <v>M</v>
          </cell>
          <cell r="D1230">
            <v>497652.06</v>
          </cell>
          <cell r="E1230">
            <v>0</v>
          </cell>
          <cell r="F1230" t="str">
            <v>SIN CAMBIOS</v>
          </cell>
          <cell r="G1230" t="str">
            <v>N</v>
          </cell>
        </row>
        <row r="1231">
          <cell r="A1231">
            <v>506021017</v>
          </cell>
          <cell r="B1231" t="str">
            <v>Sumin-inst chicote RCCP (AWWA C300) D51</v>
          </cell>
          <cell r="C1231" t="str">
            <v>M</v>
          </cell>
          <cell r="D1231">
            <v>522530.03</v>
          </cell>
          <cell r="E1231">
            <v>0</v>
          </cell>
          <cell r="F1231" t="str">
            <v>SIN CAMBIOS</v>
          </cell>
          <cell r="G1231" t="str">
            <v>N</v>
          </cell>
        </row>
        <row r="1232">
          <cell r="A1232">
            <v>506021018</v>
          </cell>
          <cell r="B1232" t="str">
            <v>Sumin-inst chicote RCCP (AWWA C300) D54</v>
          </cell>
          <cell r="C1232" t="str">
            <v>M</v>
          </cell>
          <cell r="D1232">
            <v>553114.77</v>
          </cell>
          <cell r="E1232">
            <v>0</v>
          </cell>
          <cell r="F1232" t="str">
            <v>SIN CAMBIOS</v>
          </cell>
          <cell r="G1232" t="str">
            <v>N</v>
          </cell>
        </row>
        <row r="1233">
          <cell r="A1233">
            <v>506021019</v>
          </cell>
          <cell r="B1233" t="str">
            <v>Sumin-inst chicote RCCP (AWWA C300) D57</v>
          </cell>
          <cell r="C1233" t="str">
            <v>M</v>
          </cell>
          <cell r="D1233">
            <v>596049.03</v>
          </cell>
          <cell r="E1233">
            <v>0</v>
          </cell>
          <cell r="F1233" t="str">
            <v>SIN CAMBIOS</v>
          </cell>
          <cell r="G1233" t="str">
            <v>N</v>
          </cell>
        </row>
        <row r="1234">
          <cell r="A1234">
            <v>506021020</v>
          </cell>
          <cell r="B1234" t="str">
            <v>Sumin-inst chicote RCCP (AWWA C300) D60</v>
          </cell>
          <cell r="C1234" t="str">
            <v>M</v>
          </cell>
          <cell r="D1234">
            <v>612781.44999999995</v>
          </cell>
          <cell r="E1234">
            <v>0</v>
          </cell>
          <cell r="F1234" t="str">
            <v>SIN CAMBIOS</v>
          </cell>
          <cell r="G1234" t="str">
            <v>N</v>
          </cell>
        </row>
        <row r="1235">
          <cell r="A1235">
            <v>506022</v>
          </cell>
          <cell r="B1235" t="str">
            <v>Sumin-instalac chicote RCPP (AWWA C302)</v>
          </cell>
          <cell r="D1235">
            <v>0</v>
          </cell>
          <cell r="E1235">
            <v>0</v>
          </cell>
        </row>
        <row r="1236">
          <cell r="A1236">
            <v>506022001</v>
          </cell>
          <cell r="B1236" t="str">
            <v>Sumin-inst chicote RCPP (AWWA C302) D10</v>
          </cell>
          <cell r="C1236" t="str">
            <v>M</v>
          </cell>
          <cell r="D1236">
            <v>0</v>
          </cell>
          <cell r="E1236">
            <v>0</v>
          </cell>
          <cell r="F1236" t="str">
            <v>CAMBIO EN EL APU</v>
          </cell>
          <cell r="G1236" t="str">
            <v>N</v>
          </cell>
        </row>
        <row r="1237">
          <cell r="A1237">
            <v>506022002</v>
          </cell>
          <cell r="B1237" t="str">
            <v>Sumin-inst chicote RCPP (AWWA C302) D12</v>
          </cell>
          <cell r="C1237" t="str">
            <v>M</v>
          </cell>
          <cell r="D1237">
            <v>108599.36</v>
          </cell>
          <cell r="E1237">
            <v>0</v>
          </cell>
          <cell r="F1237" t="str">
            <v>CAMBIO EN EL APU</v>
          </cell>
          <cell r="G1237" t="str">
            <v>N</v>
          </cell>
        </row>
        <row r="1238">
          <cell r="A1238">
            <v>506022003</v>
          </cell>
          <cell r="B1238" t="str">
            <v>Sumin-inst chicote RCPP (AWWA C302) D14</v>
          </cell>
          <cell r="C1238" t="str">
            <v>M</v>
          </cell>
          <cell r="D1238">
            <v>125604.48</v>
          </cell>
          <cell r="E1238">
            <v>0</v>
          </cell>
          <cell r="F1238" t="str">
            <v>CAMBIO EN EL APU</v>
          </cell>
          <cell r="G1238" t="str">
            <v>N</v>
          </cell>
        </row>
        <row r="1239">
          <cell r="A1239">
            <v>506022004</v>
          </cell>
          <cell r="B1239" t="str">
            <v>Sumin-inst chicote RCPP (AWWA C302) D16</v>
          </cell>
          <cell r="C1239" t="str">
            <v>M</v>
          </cell>
          <cell r="D1239">
            <v>137296.66</v>
          </cell>
          <cell r="E1239">
            <v>0</v>
          </cell>
          <cell r="F1239" t="str">
            <v>SIN CAMBIOS</v>
          </cell>
          <cell r="G1239" t="str">
            <v>N</v>
          </cell>
        </row>
        <row r="1240">
          <cell r="A1240">
            <v>506022005</v>
          </cell>
          <cell r="B1240" t="str">
            <v>Sumin-inst chicote RCPP (AWWA C302) D18</v>
          </cell>
          <cell r="C1240" t="str">
            <v>M</v>
          </cell>
          <cell r="D1240">
            <v>166881.53</v>
          </cell>
          <cell r="E1240">
            <v>0</v>
          </cell>
          <cell r="F1240" t="str">
            <v>SIN CAMBIOS</v>
          </cell>
          <cell r="G1240" t="str">
            <v>N</v>
          </cell>
        </row>
        <row r="1241">
          <cell r="A1241">
            <v>506022006</v>
          </cell>
          <cell r="B1241" t="str">
            <v>Sumin-inst chicote RCPP (AWWA C302) D20</v>
          </cell>
          <cell r="C1241" t="str">
            <v>M</v>
          </cell>
          <cell r="D1241">
            <v>180760.09</v>
          </cell>
          <cell r="E1241">
            <v>0</v>
          </cell>
          <cell r="F1241" t="str">
            <v>SIN CAMBIOS</v>
          </cell>
          <cell r="G1241" t="str">
            <v>N</v>
          </cell>
        </row>
        <row r="1242">
          <cell r="A1242">
            <v>506022007</v>
          </cell>
          <cell r="B1242" t="str">
            <v>Sumin-inst chicote RCPP (AWWA C302) D21</v>
          </cell>
          <cell r="C1242" t="str">
            <v>M</v>
          </cell>
          <cell r="D1242">
            <v>193077.21</v>
          </cell>
          <cell r="E1242">
            <v>0</v>
          </cell>
          <cell r="F1242" t="str">
            <v>SIN CAMBIOS</v>
          </cell>
          <cell r="G1242" t="str">
            <v>N</v>
          </cell>
        </row>
        <row r="1243">
          <cell r="A1243">
            <v>506022008</v>
          </cell>
          <cell r="B1243" t="str">
            <v>Sumin-inst chicote RCPP (AWWA C302) D24</v>
          </cell>
          <cell r="C1243" t="str">
            <v>M</v>
          </cell>
          <cell r="D1243">
            <v>205135.32</v>
          </cell>
          <cell r="E1243">
            <v>0</v>
          </cell>
          <cell r="F1243" t="str">
            <v>SIN CAMBIOS</v>
          </cell>
          <cell r="G1243" t="str">
            <v>N</v>
          </cell>
        </row>
        <row r="1244">
          <cell r="A1244">
            <v>506022009</v>
          </cell>
          <cell r="B1244" t="str">
            <v>Sumin-inst chicote RCPP (AWWA C302) D27</v>
          </cell>
          <cell r="C1244" t="str">
            <v>M</v>
          </cell>
          <cell r="D1244">
            <v>236300.58</v>
          </cell>
          <cell r="E1244">
            <v>0</v>
          </cell>
          <cell r="F1244" t="str">
            <v>SIN CAMBIOS</v>
          </cell>
          <cell r="G1244" t="str">
            <v>N</v>
          </cell>
        </row>
        <row r="1245">
          <cell r="A1245">
            <v>506022010</v>
          </cell>
          <cell r="B1245" t="str">
            <v>Sumin-inst chicote RCPP (AWWA C302) D30</v>
          </cell>
          <cell r="C1245" t="str">
            <v>M</v>
          </cell>
          <cell r="D1245">
            <v>292133.83</v>
          </cell>
          <cell r="E1245">
            <v>0</v>
          </cell>
          <cell r="F1245" t="str">
            <v>SIN CAMBIOS</v>
          </cell>
          <cell r="G1245" t="str">
            <v>N</v>
          </cell>
        </row>
        <row r="1246">
          <cell r="A1246">
            <v>506022011</v>
          </cell>
          <cell r="B1246" t="str">
            <v>Sumin-inst chicote RCPP (AWWA C302) D33</v>
          </cell>
          <cell r="C1246" t="str">
            <v>M</v>
          </cell>
          <cell r="D1246">
            <v>310551.32</v>
          </cell>
          <cell r="E1246">
            <v>0</v>
          </cell>
          <cell r="F1246" t="str">
            <v>SIN CAMBIOS</v>
          </cell>
          <cell r="G1246" t="str">
            <v>N</v>
          </cell>
        </row>
        <row r="1247">
          <cell r="A1247">
            <v>506022012</v>
          </cell>
          <cell r="B1247" t="str">
            <v>Sumin-inst chicote RCPP (AWWA C302) D36</v>
          </cell>
          <cell r="C1247" t="str">
            <v>M</v>
          </cell>
          <cell r="D1247">
            <v>321682.77</v>
          </cell>
          <cell r="E1247">
            <v>0</v>
          </cell>
          <cell r="F1247" t="str">
            <v>SIN CAMBIOS</v>
          </cell>
          <cell r="G1247" t="str">
            <v>N</v>
          </cell>
        </row>
        <row r="1248">
          <cell r="A1248">
            <v>506022013</v>
          </cell>
          <cell r="B1248" t="str">
            <v>Sumin-inst chicote RCPP (AWWA C302) D39</v>
          </cell>
          <cell r="C1248" t="str">
            <v>M</v>
          </cell>
          <cell r="D1248">
            <v>435807.44</v>
          </cell>
          <cell r="E1248">
            <v>0</v>
          </cell>
          <cell r="F1248" t="str">
            <v>SIN CAMBIOS</v>
          </cell>
          <cell r="G1248" t="str">
            <v>N</v>
          </cell>
        </row>
        <row r="1249">
          <cell r="A1249">
            <v>506022014</v>
          </cell>
          <cell r="B1249" t="str">
            <v>Sumin-inst chicote RCPP (AWWA C302) D42</v>
          </cell>
          <cell r="C1249" t="str">
            <v>M</v>
          </cell>
          <cell r="D1249">
            <v>457538.29</v>
          </cell>
          <cell r="E1249">
            <v>0</v>
          </cell>
          <cell r="F1249" t="str">
            <v>SIN CAMBIOS</v>
          </cell>
          <cell r="G1249" t="str">
            <v>N</v>
          </cell>
        </row>
        <row r="1250">
          <cell r="A1250">
            <v>506022015</v>
          </cell>
          <cell r="B1250" t="str">
            <v>Sumin-inst chicote RCPP (AWWA C302) D45</v>
          </cell>
          <cell r="C1250" t="str">
            <v>M</v>
          </cell>
          <cell r="D1250">
            <v>466247.86</v>
          </cell>
          <cell r="E1250">
            <v>0</v>
          </cell>
          <cell r="F1250" t="str">
            <v>SIN CAMBIOS</v>
          </cell>
          <cell r="G1250" t="str">
            <v>N</v>
          </cell>
        </row>
        <row r="1251">
          <cell r="A1251">
            <v>506022016</v>
          </cell>
          <cell r="B1251" t="str">
            <v>Sumin-inst chicote RCPP (AWWA C302) D48</v>
          </cell>
          <cell r="C1251" t="str">
            <v>M</v>
          </cell>
          <cell r="D1251">
            <v>478905.04</v>
          </cell>
          <cell r="E1251">
            <v>0</v>
          </cell>
          <cell r="F1251" t="str">
            <v>SIN CAMBIOS</v>
          </cell>
          <cell r="G1251" t="str">
            <v>N</v>
          </cell>
        </row>
        <row r="1252">
          <cell r="A1252">
            <v>506022017</v>
          </cell>
          <cell r="B1252" t="str">
            <v>Sumin-inst chicote RCPP (AWWA C302) D51</v>
          </cell>
          <cell r="C1252" t="str">
            <v>M</v>
          </cell>
          <cell r="D1252">
            <v>497652.06</v>
          </cell>
          <cell r="E1252">
            <v>0</v>
          </cell>
          <cell r="F1252" t="str">
            <v>SIN CAMBIOS</v>
          </cell>
          <cell r="G1252" t="str">
            <v>N</v>
          </cell>
        </row>
        <row r="1253">
          <cell r="A1253">
            <v>506022018</v>
          </cell>
          <cell r="B1253" t="str">
            <v>Sumin-inst chicote RCPP (AWWA C302) D54</v>
          </cell>
          <cell r="C1253" t="str">
            <v>M</v>
          </cell>
          <cell r="D1253">
            <v>508011.99</v>
          </cell>
          <cell r="E1253">
            <v>0</v>
          </cell>
          <cell r="F1253" t="str">
            <v>SIN CAMBIOS</v>
          </cell>
          <cell r="G1253" t="str">
            <v>N</v>
          </cell>
        </row>
        <row r="1254">
          <cell r="A1254">
            <v>506022019</v>
          </cell>
          <cell r="B1254" t="str">
            <v>Sumin-inst chicote RCPP (AWWA C302) D57</v>
          </cell>
          <cell r="C1254" t="str">
            <v>M</v>
          </cell>
          <cell r="D1254">
            <v>553114.77</v>
          </cell>
          <cell r="E1254">
            <v>0</v>
          </cell>
          <cell r="F1254" t="str">
            <v>SIN CAMBIOS</v>
          </cell>
          <cell r="G1254" t="str">
            <v>N</v>
          </cell>
        </row>
        <row r="1255">
          <cell r="A1255">
            <v>506022020</v>
          </cell>
          <cell r="B1255" t="str">
            <v>Sumin-inst chicote RCPP (AWWA C302) D60</v>
          </cell>
          <cell r="C1255" t="str">
            <v>M</v>
          </cell>
          <cell r="D1255">
            <v>596049.03</v>
          </cell>
          <cell r="E1255">
            <v>0</v>
          </cell>
          <cell r="F1255" t="str">
            <v>SIN CAMBIOS</v>
          </cell>
          <cell r="G1255" t="str">
            <v>N</v>
          </cell>
        </row>
        <row r="1256">
          <cell r="A1256">
            <v>506023</v>
          </cell>
          <cell r="B1256" t="str">
            <v>Sumin. e instalación chicote en acero</v>
          </cell>
          <cell r="D1256">
            <v>0</v>
          </cell>
          <cell r="E1256">
            <v>0</v>
          </cell>
        </row>
        <row r="1257">
          <cell r="A1257">
            <v>506023001</v>
          </cell>
          <cell r="B1257" t="str">
            <v>"Sumin-instalación chicote acero D10"""</v>
          </cell>
          <cell r="C1257" t="str">
            <v>M</v>
          </cell>
          <cell r="D1257">
            <v>96174.13</v>
          </cell>
          <cell r="E1257">
            <v>0</v>
          </cell>
          <cell r="F1257" t="str">
            <v>CAMBIO EN EL APU</v>
          </cell>
          <cell r="G1257" t="str">
            <v>N</v>
          </cell>
        </row>
        <row r="1258">
          <cell r="A1258">
            <v>506023002</v>
          </cell>
          <cell r="B1258" t="str">
            <v>"Sumin-instalación chicote acero D12"""</v>
          </cell>
          <cell r="C1258" t="str">
            <v>M</v>
          </cell>
          <cell r="D1258">
            <v>175496.63</v>
          </cell>
          <cell r="E1258">
            <v>0</v>
          </cell>
          <cell r="F1258" t="str">
            <v>CAMBIO EN EL APU</v>
          </cell>
          <cell r="G1258" t="str">
            <v>N</v>
          </cell>
        </row>
        <row r="1259">
          <cell r="A1259">
            <v>506023003</v>
          </cell>
          <cell r="B1259" t="str">
            <v>"Sumin-instalación chicote acero D14"""</v>
          </cell>
          <cell r="C1259" t="str">
            <v>M</v>
          </cell>
          <cell r="D1259">
            <v>309620.46999999997</v>
          </cell>
          <cell r="E1259">
            <v>0</v>
          </cell>
          <cell r="F1259" t="str">
            <v>CAMBIO EN EL APU</v>
          </cell>
          <cell r="G1259" t="str">
            <v>N</v>
          </cell>
        </row>
        <row r="1260">
          <cell r="A1260">
            <v>506023004</v>
          </cell>
          <cell r="B1260" t="str">
            <v>"Sumin-instalación chicote acero D16"""</v>
          </cell>
          <cell r="C1260" t="str">
            <v>M</v>
          </cell>
          <cell r="D1260">
            <v>455243.47</v>
          </cell>
          <cell r="E1260">
            <v>0</v>
          </cell>
          <cell r="F1260" t="str">
            <v>SIN CAMBIOS</v>
          </cell>
          <cell r="G1260" t="str">
            <v>N</v>
          </cell>
        </row>
        <row r="1261">
          <cell r="A1261">
            <v>506023005</v>
          </cell>
          <cell r="B1261" t="str">
            <v>"Sumin-instalación chicote acero D18"""</v>
          </cell>
          <cell r="C1261" t="str">
            <v>M</v>
          </cell>
          <cell r="D1261">
            <v>659895.52</v>
          </cell>
          <cell r="E1261">
            <v>0</v>
          </cell>
          <cell r="F1261" t="str">
            <v>SIN CAMBIOS</v>
          </cell>
          <cell r="G1261" t="str">
            <v>N</v>
          </cell>
        </row>
        <row r="1262">
          <cell r="A1262">
            <v>506023006</v>
          </cell>
          <cell r="B1262" t="str">
            <v>"Sumin-instalación chicote acero D20"""</v>
          </cell>
          <cell r="C1262" t="str">
            <v>M</v>
          </cell>
          <cell r="D1262">
            <v>811103.99</v>
          </cell>
          <cell r="E1262">
            <v>0</v>
          </cell>
          <cell r="F1262" t="str">
            <v>SIN CAMBIOS</v>
          </cell>
          <cell r="G1262" t="str">
            <v>N</v>
          </cell>
        </row>
        <row r="1263">
          <cell r="A1263">
            <v>506023007</v>
          </cell>
          <cell r="B1263" t="str">
            <v>"Sumin-instalación chicote acero D21"""</v>
          </cell>
          <cell r="C1263" t="str">
            <v>M</v>
          </cell>
          <cell r="D1263">
            <v>1080406.99</v>
          </cell>
          <cell r="E1263">
            <v>0</v>
          </cell>
          <cell r="F1263" t="str">
            <v>SIN CAMBIOS</v>
          </cell>
          <cell r="G1263" t="str">
            <v>N</v>
          </cell>
        </row>
        <row r="1264">
          <cell r="A1264">
            <v>506023008</v>
          </cell>
          <cell r="B1264" t="str">
            <v>"Sumin-instalación chicote acero D24"""</v>
          </cell>
          <cell r="C1264" t="str">
            <v>M</v>
          </cell>
          <cell r="D1264">
            <v>1402503.99</v>
          </cell>
          <cell r="E1264">
            <v>0</v>
          </cell>
          <cell r="F1264" t="str">
            <v>SIN CAMBIOS</v>
          </cell>
          <cell r="G1264" t="str">
            <v>N</v>
          </cell>
        </row>
        <row r="1265">
          <cell r="A1265">
            <v>506023009</v>
          </cell>
          <cell r="B1265" t="str">
            <v>"Sumin-instalación chicote acero D27"""</v>
          </cell>
          <cell r="C1265" t="str">
            <v>M</v>
          </cell>
          <cell r="D1265">
            <v>1680385.99</v>
          </cell>
          <cell r="E1265">
            <v>0</v>
          </cell>
          <cell r="F1265" t="str">
            <v>SIN CAMBIOS</v>
          </cell>
          <cell r="G1265" t="str">
            <v>N</v>
          </cell>
        </row>
        <row r="1266">
          <cell r="A1266">
            <v>506023010</v>
          </cell>
          <cell r="B1266" t="str">
            <v>"Sumin-instalación chicote acero D30"""</v>
          </cell>
          <cell r="C1266" t="str">
            <v>M</v>
          </cell>
          <cell r="D1266">
            <v>99902.63</v>
          </cell>
          <cell r="E1266">
            <v>0</v>
          </cell>
          <cell r="F1266" t="str">
            <v>SIN CAMBIOS</v>
          </cell>
          <cell r="G1266" t="str">
            <v>N</v>
          </cell>
        </row>
        <row r="1267">
          <cell r="A1267">
            <v>506023011</v>
          </cell>
          <cell r="B1267" t="str">
            <v>"Sumin-instalación chicote acero D33"""</v>
          </cell>
          <cell r="C1267" t="str">
            <v>M</v>
          </cell>
          <cell r="D1267">
            <v>185752.63</v>
          </cell>
          <cell r="E1267">
            <v>0</v>
          </cell>
          <cell r="F1267" t="str">
            <v>SIN CAMBIOS</v>
          </cell>
          <cell r="G1267" t="str">
            <v>N</v>
          </cell>
        </row>
        <row r="1268">
          <cell r="A1268">
            <v>506023012</v>
          </cell>
          <cell r="B1268" t="str">
            <v>"Sumin-instalación chicote acero D36"""</v>
          </cell>
          <cell r="C1268" t="str">
            <v>M</v>
          </cell>
          <cell r="D1268">
            <v>331580.46999999997</v>
          </cell>
          <cell r="E1268">
            <v>0</v>
          </cell>
          <cell r="F1268" t="str">
            <v>SIN CAMBIOS</v>
          </cell>
          <cell r="G1268" t="str">
            <v>N</v>
          </cell>
        </row>
        <row r="1269">
          <cell r="A1269">
            <v>506023013</v>
          </cell>
          <cell r="B1269" t="str">
            <v>"Sumin-instalación chicote acero D39"""</v>
          </cell>
          <cell r="C1269" t="str">
            <v>M</v>
          </cell>
          <cell r="D1269">
            <v>491117.47</v>
          </cell>
          <cell r="E1269">
            <v>0</v>
          </cell>
          <cell r="F1269" t="str">
            <v>SIN CAMBIOS</v>
          </cell>
          <cell r="G1269" t="str">
            <v>N</v>
          </cell>
        </row>
        <row r="1270">
          <cell r="A1270">
            <v>506023014</v>
          </cell>
          <cell r="B1270" t="str">
            <v>"Sumin-instalación chicote acero D42"""</v>
          </cell>
          <cell r="C1270" t="str">
            <v>M</v>
          </cell>
          <cell r="D1270">
            <v>697473.47</v>
          </cell>
          <cell r="E1270">
            <v>0</v>
          </cell>
          <cell r="F1270" t="str">
            <v>SIN CAMBIOS</v>
          </cell>
          <cell r="G1270" t="str">
            <v>N</v>
          </cell>
        </row>
        <row r="1271">
          <cell r="A1271">
            <v>506023015</v>
          </cell>
          <cell r="B1271" t="str">
            <v>"Sumin-instalación chicote acero D45"""</v>
          </cell>
          <cell r="C1271" t="str">
            <v>M</v>
          </cell>
          <cell r="D1271">
            <v>875523.99</v>
          </cell>
          <cell r="E1271">
            <v>0</v>
          </cell>
          <cell r="F1271" t="str">
            <v>SIN CAMBIOS</v>
          </cell>
          <cell r="G1271" t="str">
            <v>N</v>
          </cell>
        </row>
        <row r="1272">
          <cell r="A1272">
            <v>506023016</v>
          </cell>
          <cell r="B1272" t="str">
            <v>"Sumin-instalación chicote acero D48"""</v>
          </cell>
          <cell r="C1272" t="str">
            <v>M</v>
          </cell>
          <cell r="D1272">
            <v>1167436.99</v>
          </cell>
          <cell r="E1272">
            <v>0</v>
          </cell>
          <cell r="F1272" t="str">
            <v>SIN CAMBIOS</v>
          </cell>
          <cell r="G1272" t="str">
            <v>N</v>
          </cell>
        </row>
        <row r="1273">
          <cell r="A1273">
            <v>506023017</v>
          </cell>
          <cell r="B1273" t="str">
            <v>"Sumin-instalación chicote acero D51"""</v>
          </cell>
          <cell r="C1273" t="str">
            <v>M</v>
          </cell>
          <cell r="D1273">
            <v>1516341.99</v>
          </cell>
          <cell r="E1273">
            <v>0</v>
          </cell>
          <cell r="F1273" t="str">
            <v>SIN CAMBIOS</v>
          </cell>
          <cell r="G1273" t="str">
            <v>N</v>
          </cell>
        </row>
        <row r="1274">
          <cell r="A1274">
            <v>506023018</v>
          </cell>
          <cell r="B1274" t="str">
            <v>"Sumin-instalación chicote acero D54"""</v>
          </cell>
          <cell r="C1274" t="str">
            <v>M</v>
          </cell>
          <cell r="D1274">
            <v>1680385.99</v>
          </cell>
          <cell r="E1274">
            <v>0</v>
          </cell>
          <cell r="F1274" t="str">
            <v>SIN CAMBIOS</v>
          </cell>
          <cell r="G1274" t="str">
            <v>N</v>
          </cell>
        </row>
        <row r="1275">
          <cell r="A1275">
            <v>506023019</v>
          </cell>
          <cell r="B1275" t="str">
            <v>"Sumin-instalación chicote acero D57"""</v>
          </cell>
          <cell r="C1275" t="str">
            <v>M</v>
          </cell>
          <cell r="D1275">
            <v>101767.13</v>
          </cell>
          <cell r="E1275">
            <v>0</v>
          </cell>
          <cell r="F1275" t="str">
            <v>SIN CAMBIOS</v>
          </cell>
          <cell r="G1275" t="str">
            <v>N</v>
          </cell>
        </row>
        <row r="1276">
          <cell r="A1276">
            <v>506023020</v>
          </cell>
          <cell r="B1276" t="str">
            <v>"Sumin-instalación chicote acero D60"""</v>
          </cell>
          <cell r="C1276" t="str">
            <v>M</v>
          </cell>
          <cell r="D1276">
            <v>190881.63</v>
          </cell>
          <cell r="E1276">
            <v>0</v>
          </cell>
          <cell r="F1276" t="str">
            <v>SIN CAMBIOS</v>
          </cell>
          <cell r="G1276" t="str">
            <v>N</v>
          </cell>
        </row>
        <row r="1277">
          <cell r="A1277">
            <v>506023021</v>
          </cell>
          <cell r="B1277" t="str">
            <v>"Sum-inst chicote acero D6"" 250 psi"</v>
          </cell>
          <cell r="C1277" t="str">
            <v>M</v>
          </cell>
          <cell r="D1277">
            <v>342560.47</v>
          </cell>
          <cell r="E1277">
            <v>0</v>
          </cell>
          <cell r="F1277" t="str">
            <v>CONSULTORÍA UN</v>
          </cell>
          <cell r="G1277" t="str">
            <v>P</v>
          </cell>
        </row>
        <row r="1278">
          <cell r="A1278">
            <v>506023022</v>
          </cell>
          <cell r="B1278" t="str">
            <v>"Sum-inst chicote acero D8"" 250 psi"</v>
          </cell>
          <cell r="C1278" t="str">
            <v>M</v>
          </cell>
          <cell r="D1278">
            <v>509054.47</v>
          </cell>
          <cell r="E1278">
            <v>0</v>
          </cell>
          <cell r="F1278" t="str">
            <v>CONSULTORÍA UN</v>
          </cell>
          <cell r="G1278" t="str">
            <v>P</v>
          </cell>
        </row>
        <row r="1279">
          <cell r="A1279">
            <v>506023023</v>
          </cell>
          <cell r="B1279" t="str">
            <v>"Sum-inst chicote acero D10"" 250 psi"</v>
          </cell>
          <cell r="C1279" t="str">
            <v>M</v>
          </cell>
          <cell r="D1279">
            <v>722728.47</v>
          </cell>
          <cell r="E1279">
            <v>0</v>
          </cell>
          <cell r="F1279" t="str">
            <v>CONSULTORÍA UN</v>
          </cell>
          <cell r="G1279" t="str">
            <v>P</v>
          </cell>
        </row>
        <row r="1280">
          <cell r="A1280">
            <v>506023024</v>
          </cell>
          <cell r="B1280" t="str">
            <v>"Sum-inst chicote acero D12"" 250 psi"</v>
          </cell>
          <cell r="C1280" t="str">
            <v>M</v>
          </cell>
          <cell r="D1280">
            <v>907733.99</v>
          </cell>
          <cell r="E1280">
            <v>0</v>
          </cell>
          <cell r="F1280" t="str">
            <v>CONSULTORÍA UN</v>
          </cell>
          <cell r="G1280" t="str">
            <v>P</v>
          </cell>
        </row>
        <row r="1281">
          <cell r="A1281">
            <v>506023025</v>
          </cell>
          <cell r="B1281" t="str">
            <v>"Sum-inst chicote acero D16"" 250 psi"</v>
          </cell>
          <cell r="C1281" t="str">
            <v>M</v>
          </cell>
          <cell r="D1281">
            <v>1210951.99</v>
          </cell>
          <cell r="E1281">
            <v>0</v>
          </cell>
          <cell r="F1281" t="str">
            <v>CONSULTORÍA UN</v>
          </cell>
          <cell r="G1281" t="str">
            <v>P</v>
          </cell>
        </row>
        <row r="1282">
          <cell r="A1282">
            <v>506023026</v>
          </cell>
          <cell r="B1282" t="str">
            <v>"Sum-inst chicote acero D20"" 250 psi"</v>
          </cell>
          <cell r="C1282" t="str">
            <v>M</v>
          </cell>
          <cell r="D1282">
            <v>1573261.99</v>
          </cell>
          <cell r="E1282">
            <v>0</v>
          </cell>
          <cell r="F1282" t="str">
            <v>CONSULTORÍA UN</v>
          </cell>
          <cell r="G1282" t="str">
            <v>P</v>
          </cell>
        </row>
        <row r="1283">
          <cell r="A1283">
            <v>506023027</v>
          </cell>
          <cell r="B1283" t="str">
            <v>"Sum-inst chicote acero D24"" 250 psi"</v>
          </cell>
          <cell r="C1283" t="str">
            <v>M</v>
          </cell>
          <cell r="D1283">
            <v>3485411.99</v>
          </cell>
          <cell r="E1283">
            <v>0</v>
          </cell>
          <cell r="F1283" t="str">
            <v>CONSULTORÍA UN</v>
          </cell>
          <cell r="G1283" t="str">
            <v>P</v>
          </cell>
        </row>
        <row r="1284">
          <cell r="A1284">
            <v>506023028</v>
          </cell>
          <cell r="B1284" t="str">
            <v>"Sum-inst chicote acero D3"" 300 psi"</v>
          </cell>
          <cell r="C1284" t="str">
            <v>M</v>
          </cell>
          <cell r="D1284">
            <v>116816.13</v>
          </cell>
          <cell r="E1284">
            <v>0</v>
          </cell>
          <cell r="F1284" t="str">
            <v>CONSULTORÍA UN</v>
          </cell>
          <cell r="G1284" t="str">
            <v>P</v>
          </cell>
        </row>
        <row r="1285">
          <cell r="A1285">
            <v>506023029</v>
          </cell>
          <cell r="B1285" t="str">
            <v>"Sum-inst chicote acero D4"" 300 psi"</v>
          </cell>
          <cell r="C1285" t="str">
            <v>M</v>
          </cell>
          <cell r="D1285">
            <v>240676.63</v>
          </cell>
          <cell r="E1285">
            <v>0</v>
          </cell>
          <cell r="F1285" t="str">
            <v>CONSULTORÍA UN</v>
          </cell>
          <cell r="G1285" t="str">
            <v>P</v>
          </cell>
        </row>
        <row r="1286">
          <cell r="A1286">
            <v>506023030</v>
          </cell>
          <cell r="B1286" t="str">
            <v>"Sum-inst chicote acero D6"" 300 psi"</v>
          </cell>
          <cell r="C1286" t="str">
            <v>M</v>
          </cell>
          <cell r="D1286">
            <v>471877.47</v>
          </cell>
          <cell r="E1286">
            <v>0</v>
          </cell>
          <cell r="F1286" t="str">
            <v>CONSULTORÍA UN</v>
          </cell>
          <cell r="G1286" t="str">
            <v>P</v>
          </cell>
        </row>
        <row r="1287">
          <cell r="A1287">
            <v>506023031</v>
          </cell>
          <cell r="B1287" t="str">
            <v>"Sum-inst chicote acero D8"" 300 psi"</v>
          </cell>
          <cell r="C1287" t="str">
            <v>M</v>
          </cell>
          <cell r="D1287">
            <v>658568.47</v>
          </cell>
          <cell r="E1287">
            <v>0</v>
          </cell>
          <cell r="F1287" t="str">
            <v>CONSULTORÍA UN</v>
          </cell>
          <cell r="G1287" t="str">
            <v>P</v>
          </cell>
        </row>
        <row r="1288">
          <cell r="A1288">
            <v>506023032</v>
          </cell>
          <cell r="B1288" t="str">
            <v>"Sum-inst chicote acero D10"" 300 psi"</v>
          </cell>
          <cell r="C1288" t="str">
            <v>M</v>
          </cell>
          <cell r="D1288">
            <v>1032514.47</v>
          </cell>
          <cell r="E1288">
            <v>0</v>
          </cell>
          <cell r="F1288" t="str">
            <v>CONSULTORÍA UN</v>
          </cell>
          <cell r="G1288" t="str">
            <v>P</v>
          </cell>
        </row>
        <row r="1289">
          <cell r="A1289">
            <v>506023033</v>
          </cell>
          <cell r="B1289" t="str">
            <v>"Sum-inst chicote acero D12"" 300 psi"</v>
          </cell>
          <cell r="C1289" t="str">
            <v>M</v>
          </cell>
          <cell r="D1289">
            <v>1240287.99</v>
          </cell>
          <cell r="E1289">
            <v>0</v>
          </cell>
          <cell r="F1289" t="str">
            <v>CONSULTORÍA UN</v>
          </cell>
          <cell r="G1289" t="str">
            <v>P</v>
          </cell>
        </row>
        <row r="1290">
          <cell r="A1290">
            <v>506023034</v>
          </cell>
          <cell r="B1290" t="str">
            <v>"Sum-inst chicote acero D16"" 300 psi"</v>
          </cell>
          <cell r="C1290" t="str">
            <v>M</v>
          </cell>
          <cell r="D1290">
            <v>1569798.99</v>
          </cell>
          <cell r="E1290">
            <v>0</v>
          </cell>
          <cell r="F1290" t="str">
            <v>CONSULTORÍA UN</v>
          </cell>
          <cell r="G1290" t="str">
            <v>P</v>
          </cell>
        </row>
        <row r="1291">
          <cell r="A1291">
            <v>506023035</v>
          </cell>
          <cell r="B1291" t="str">
            <v>"Sum-inst chicote acero D20"" 300 psi"</v>
          </cell>
          <cell r="C1291" t="str">
            <v>M</v>
          </cell>
          <cell r="D1291">
            <v>2374713.9900000002</v>
          </cell>
          <cell r="E1291">
            <v>0</v>
          </cell>
          <cell r="F1291" t="str">
            <v>CONSULTORÍA UN</v>
          </cell>
          <cell r="G1291" t="str">
            <v>P</v>
          </cell>
        </row>
        <row r="1292">
          <cell r="A1292">
            <v>506023036</v>
          </cell>
          <cell r="B1292" t="str">
            <v>"Sum-inst chicote acero D24"" 300 psi"</v>
          </cell>
          <cell r="C1292" t="str">
            <v>M</v>
          </cell>
          <cell r="D1292">
            <v>2694455.99</v>
          </cell>
          <cell r="E1292">
            <v>0</v>
          </cell>
          <cell r="F1292" t="str">
            <v>CONSULTORÍA UN</v>
          </cell>
          <cell r="G1292" t="str">
            <v>P</v>
          </cell>
        </row>
        <row r="1293">
          <cell r="A1293">
            <v>506023037</v>
          </cell>
          <cell r="B1293" t="str">
            <v>"Sum-inst chicote acero D3"" 350 psi"</v>
          </cell>
          <cell r="C1293" t="str">
            <v>M</v>
          </cell>
          <cell r="D1293">
            <v>99115.63</v>
          </cell>
          <cell r="E1293">
            <v>0</v>
          </cell>
          <cell r="F1293" t="str">
            <v>CONSULTORÍA UN</v>
          </cell>
          <cell r="G1293" t="str">
            <v>P</v>
          </cell>
        </row>
        <row r="1294">
          <cell r="A1294">
            <v>506023038</v>
          </cell>
          <cell r="B1294" t="str">
            <v>"Sum-inst chicote acero D4"" 350 psi"</v>
          </cell>
          <cell r="C1294" t="str">
            <v>M</v>
          </cell>
          <cell r="D1294">
            <v>189419.63</v>
          </cell>
          <cell r="E1294">
            <v>0</v>
          </cell>
          <cell r="F1294" t="str">
            <v>CONSULTORÍA UN</v>
          </cell>
          <cell r="G1294" t="str">
            <v>P</v>
          </cell>
        </row>
        <row r="1295">
          <cell r="A1295">
            <v>506023039</v>
          </cell>
          <cell r="B1295" t="str">
            <v>"Sum-inst chicote acero D6"" 350 psi"</v>
          </cell>
          <cell r="C1295" t="str">
            <v>M</v>
          </cell>
          <cell r="D1295">
            <v>355198.47</v>
          </cell>
          <cell r="E1295">
            <v>0</v>
          </cell>
          <cell r="F1295" t="str">
            <v>CONSULTORÍA UN</v>
          </cell>
          <cell r="G1295" t="str">
            <v>P</v>
          </cell>
        </row>
        <row r="1296">
          <cell r="A1296">
            <v>506023040</v>
          </cell>
          <cell r="B1296" t="str">
            <v>"Sum-inst chicote acero D8"" 350 psi"</v>
          </cell>
          <cell r="C1296" t="str">
            <v>M</v>
          </cell>
          <cell r="D1296">
            <v>486826.47</v>
          </cell>
          <cell r="E1296">
            <v>0</v>
          </cell>
          <cell r="F1296" t="str">
            <v>CONSULTORÍA UN</v>
          </cell>
          <cell r="G1296" t="str">
            <v>P</v>
          </cell>
        </row>
        <row r="1297">
          <cell r="A1297">
            <v>506023041</v>
          </cell>
          <cell r="B1297" t="str">
            <v>"Sum-inst chicote acero D10"" 350 psi"</v>
          </cell>
          <cell r="C1297" t="str">
            <v>M</v>
          </cell>
          <cell r="D1297">
            <v>532191.47</v>
          </cell>
          <cell r="E1297">
            <v>0</v>
          </cell>
          <cell r="F1297" t="str">
            <v>CONSULTORÍA UN</v>
          </cell>
          <cell r="G1297" t="str">
            <v>P</v>
          </cell>
        </row>
        <row r="1298">
          <cell r="A1298">
            <v>506023042</v>
          </cell>
          <cell r="B1298" t="str">
            <v>"Sum-inst chicote acero D12"" 350 psi"</v>
          </cell>
          <cell r="C1298" t="str">
            <v>M</v>
          </cell>
          <cell r="D1298">
            <v>912308.99</v>
          </cell>
          <cell r="E1298">
            <v>0</v>
          </cell>
          <cell r="F1298" t="str">
            <v>CONSULTORÍA UN</v>
          </cell>
          <cell r="G1298" t="str">
            <v>P</v>
          </cell>
        </row>
        <row r="1299">
          <cell r="A1299">
            <v>506023043</v>
          </cell>
          <cell r="B1299" t="str">
            <v>"Sum-inst chicote acero D16"" 350 psi"</v>
          </cell>
          <cell r="C1299" t="str">
            <v>M</v>
          </cell>
          <cell r="D1299">
            <v>1154337.99</v>
          </cell>
          <cell r="E1299">
            <v>0</v>
          </cell>
          <cell r="F1299" t="str">
            <v>CONSULTORÍA UN</v>
          </cell>
          <cell r="G1299" t="str">
            <v>P</v>
          </cell>
        </row>
        <row r="1300">
          <cell r="A1300">
            <v>506023044</v>
          </cell>
          <cell r="B1300" t="str">
            <v>"Sum-inst chicote acero D20"" 350 psi"</v>
          </cell>
          <cell r="C1300" t="str">
            <v>M</v>
          </cell>
          <cell r="D1300">
            <v>1729808.99</v>
          </cell>
          <cell r="E1300">
            <v>0</v>
          </cell>
          <cell r="F1300" t="str">
            <v>CONSULTORÍA UN</v>
          </cell>
          <cell r="G1300" t="str">
            <v>P</v>
          </cell>
        </row>
        <row r="1301">
          <cell r="A1301">
            <v>506023045</v>
          </cell>
          <cell r="B1301" t="str">
            <v>"Sum-inst chicote acero D24"" 350 psi"</v>
          </cell>
          <cell r="C1301" t="str">
            <v>M</v>
          </cell>
          <cell r="D1301">
            <v>1961752.99</v>
          </cell>
          <cell r="E1301">
            <v>0</v>
          </cell>
          <cell r="F1301" t="str">
            <v>CONSULTORÍA UN</v>
          </cell>
          <cell r="G1301" t="str">
            <v>P</v>
          </cell>
        </row>
        <row r="1302">
          <cell r="A1302">
            <v>506024</v>
          </cell>
          <cell r="B1302" t="str">
            <v>Rehab tub acued PCCP métod inserci acero</v>
          </cell>
          <cell r="D1302">
            <v>0</v>
          </cell>
          <cell r="E1302">
            <v>0</v>
          </cell>
        </row>
        <row r="1303">
          <cell r="A1303">
            <v>506024001</v>
          </cell>
          <cell r="B1303" t="str">
            <v>"Rehab tub PCCP métod inserci acero 78""</v>
          </cell>
          <cell r="C1303" t="str">
            <v>M</v>
          </cell>
          <cell r="D1303">
            <v>3979411.79</v>
          </cell>
          <cell r="E1303">
            <v>0</v>
          </cell>
          <cell r="F1303" t="str">
            <v>SIN CAMBIOS</v>
          </cell>
          <cell r="G1303" t="str">
            <v>P</v>
          </cell>
        </row>
        <row r="1304">
          <cell r="A1304">
            <v>506025</v>
          </cell>
          <cell r="B1304" t="str">
            <v>Rehab valv incluye rehab.camara y prueba</v>
          </cell>
          <cell r="D1304">
            <v>0</v>
          </cell>
          <cell r="E1304">
            <v>0</v>
          </cell>
        </row>
        <row r="1305">
          <cell r="A1305">
            <v>506025001</v>
          </cell>
          <cell r="B1305" t="str">
            <v>"Rehab valv 60"" + rehab.camara y prueba</v>
          </cell>
          <cell r="C1305" t="str">
            <v>UN</v>
          </cell>
          <cell r="D1305">
            <v>1341805.56</v>
          </cell>
          <cell r="E1305">
            <v>0</v>
          </cell>
          <cell r="F1305" t="str">
            <v>SIN CAMBIOS</v>
          </cell>
          <cell r="G1305" t="str">
            <v>P</v>
          </cell>
        </row>
        <row r="1306">
          <cell r="A1306">
            <v>506025011</v>
          </cell>
          <cell r="B1306" t="str">
            <v>"Rehab valv 2" y camar mont y desmon+tra</v>
          </cell>
          <cell r="C1306" t="str">
            <v>UN</v>
          </cell>
          <cell r="D1306">
            <v>142465.98000000001</v>
          </cell>
          <cell r="E1306">
            <v>0</v>
          </cell>
          <cell r="F1306" t="str">
            <v>SIN CAMBIOS</v>
          </cell>
          <cell r="G1306" t="str">
            <v>P</v>
          </cell>
        </row>
        <row r="1307">
          <cell r="A1307">
            <v>506025012</v>
          </cell>
          <cell r="B1307" t="str">
            <v>"Rehab valv 3""Y camar mont y desmon+tra</v>
          </cell>
          <cell r="C1307" t="str">
            <v>UN</v>
          </cell>
          <cell r="D1307">
            <v>148851.09</v>
          </cell>
          <cell r="E1307">
            <v>0</v>
          </cell>
          <cell r="F1307" t="str">
            <v>SIN CAMBIOS</v>
          </cell>
          <cell r="G1307" t="str">
            <v>P</v>
          </cell>
        </row>
        <row r="1308">
          <cell r="A1308">
            <v>506025013</v>
          </cell>
          <cell r="B1308" t="str">
            <v>"Rehab valv 4""Y camar mont y desmon+tra</v>
          </cell>
          <cell r="C1308" t="str">
            <v>UN</v>
          </cell>
          <cell r="D1308">
            <v>172900.75</v>
          </cell>
          <cell r="E1308">
            <v>0</v>
          </cell>
          <cell r="F1308" t="str">
            <v>SIN CAMBIOS</v>
          </cell>
          <cell r="G1308" t="str">
            <v>P</v>
          </cell>
        </row>
        <row r="1309">
          <cell r="A1309">
            <v>506025014</v>
          </cell>
          <cell r="B1309" t="str">
            <v>"Rehab valv 6" Y camar mont y desmon+tra</v>
          </cell>
          <cell r="C1309" t="str">
            <v>UN</v>
          </cell>
          <cell r="D1309">
            <v>195643.11</v>
          </cell>
          <cell r="E1309">
            <v>0</v>
          </cell>
          <cell r="F1309" t="str">
            <v>SIN CAMBIOS</v>
          </cell>
          <cell r="G1309" t="str">
            <v>P</v>
          </cell>
        </row>
        <row r="1310">
          <cell r="A1310">
            <v>506025020</v>
          </cell>
          <cell r="B1310" t="str">
            <v>"Rehab valv 24" camar mont y desmon+tra</v>
          </cell>
          <cell r="C1310" t="str">
            <v>UN</v>
          </cell>
          <cell r="D1310">
            <v>714256.94</v>
          </cell>
          <cell r="E1310">
            <v>0</v>
          </cell>
          <cell r="F1310" t="str">
            <v>SIN CAMBIOS</v>
          </cell>
          <cell r="G1310" t="str">
            <v>P</v>
          </cell>
        </row>
        <row r="1311">
          <cell r="A1311">
            <v>506026</v>
          </cell>
          <cell r="B1311" t="str">
            <v>Rehab accesorios HD,HA+anclaje+monta</v>
          </cell>
          <cell r="D1311">
            <v>0</v>
          </cell>
          <cell r="E1311">
            <v>0</v>
          </cell>
        </row>
        <row r="1312">
          <cell r="A1312">
            <v>506027</v>
          </cell>
          <cell r="B1312" t="str">
            <v>Rehabilitación de accesorios en sitio</v>
          </cell>
          <cell r="D1312">
            <v>0</v>
          </cell>
          <cell r="E1312">
            <v>0</v>
          </cell>
        </row>
        <row r="1313">
          <cell r="A1313">
            <v>506027001</v>
          </cell>
          <cell r="B1313" t="str">
            <v>"Rehabilit brida ciega D=12"" en sitio"</v>
          </cell>
          <cell r="C1313" t="str">
            <v>UN</v>
          </cell>
          <cell r="D1313">
            <v>340749.47</v>
          </cell>
          <cell r="E1313">
            <v>0</v>
          </cell>
          <cell r="F1313" t="str">
            <v>SIN CAMBIOS</v>
          </cell>
          <cell r="G1313" t="str">
            <v>P</v>
          </cell>
        </row>
        <row r="1314">
          <cell r="A1314">
            <v>506027002</v>
          </cell>
          <cell r="B1314" t="str">
            <v>"Rehab manguito acop junta Dresser D=24"</v>
          </cell>
          <cell r="C1314" t="str">
            <v>UN</v>
          </cell>
          <cell r="D1314">
            <v>600649.92000000004</v>
          </cell>
          <cell r="E1314">
            <v>0</v>
          </cell>
          <cell r="F1314" t="str">
            <v>SIN CAMBIOS</v>
          </cell>
          <cell r="G1314" t="str">
            <v>P</v>
          </cell>
        </row>
        <row r="1315">
          <cell r="A1315">
            <v>507</v>
          </cell>
          <cell r="B1315" t="str">
            <v>MANTENIMIENTO REDES MENORES ACUEDUCTO</v>
          </cell>
          <cell r="D1315">
            <v>0</v>
          </cell>
          <cell r="E1315">
            <v>0</v>
          </cell>
        </row>
        <row r="1316">
          <cell r="A1316">
            <v>507001</v>
          </cell>
          <cell r="B1316" t="str">
            <v>Reparación red menor tubería o codo PVC</v>
          </cell>
          <cell r="D1316">
            <v>0</v>
          </cell>
          <cell r="E1316">
            <v>0</v>
          </cell>
        </row>
        <row r="1317">
          <cell r="A1317">
            <v>507001001</v>
          </cell>
          <cell r="B1317" t="str">
            <v>Reparación red menor tub o codo PVC, D3</v>
          </cell>
          <cell r="C1317" t="str">
            <v>UN</v>
          </cell>
          <cell r="D1317">
            <v>118479.11</v>
          </cell>
          <cell r="E1317">
            <v>0</v>
          </cell>
          <cell r="F1317" t="str">
            <v>SIN CAMBIOS</v>
          </cell>
          <cell r="G1317" t="str">
            <v>N</v>
          </cell>
        </row>
        <row r="1318">
          <cell r="A1318">
            <v>507001002</v>
          </cell>
          <cell r="B1318" t="str">
            <v>Reparación red menor tub o codo PVC, D4</v>
          </cell>
          <cell r="C1318" t="str">
            <v>UN</v>
          </cell>
          <cell r="D1318">
            <v>163477.07999999999</v>
          </cell>
          <cell r="E1318">
            <v>0</v>
          </cell>
          <cell r="F1318" t="str">
            <v>SIN CAMBIOS</v>
          </cell>
          <cell r="G1318" t="str">
            <v>N</v>
          </cell>
        </row>
        <row r="1319">
          <cell r="A1319">
            <v>507001003</v>
          </cell>
          <cell r="B1319" t="str">
            <v>Reparación red menor tub o codo PVC, D6</v>
          </cell>
          <cell r="C1319" t="str">
            <v>UN</v>
          </cell>
          <cell r="D1319">
            <v>294976</v>
          </cell>
          <cell r="E1319">
            <v>0</v>
          </cell>
          <cell r="F1319" t="str">
            <v>SIN CAMBIOS</v>
          </cell>
          <cell r="G1319" t="str">
            <v>N</v>
          </cell>
        </row>
        <row r="1320">
          <cell r="A1320">
            <v>507001004</v>
          </cell>
          <cell r="B1320" t="str">
            <v>Reparación red menor tub o codo PVC, D8</v>
          </cell>
          <cell r="C1320" t="str">
            <v>UN</v>
          </cell>
          <cell r="D1320">
            <v>471833</v>
          </cell>
          <cell r="E1320">
            <v>0</v>
          </cell>
          <cell r="F1320" t="str">
            <v>SIN CAMBIOS</v>
          </cell>
          <cell r="G1320" t="str">
            <v>N</v>
          </cell>
        </row>
        <row r="1321">
          <cell r="A1321">
            <v>507001005</v>
          </cell>
          <cell r="B1321" t="str">
            <v>"Reparación reDmenor tub/codo PVC, D12""</v>
          </cell>
          <cell r="C1321" t="str">
            <v>UN</v>
          </cell>
          <cell r="D1321">
            <v>1320313.97</v>
          </cell>
          <cell r="E1321">
            <v>0</v>
          </cell>
          <cell r="F1321" t="str">
            <v>SIN CAMBIOS</v>
          </cell>
          <cell r="G1321" t="str">
            <v>N</v>
          </cell>
        </row>
        <row r="1322">
          <cell r="A1322">
            <v>507002</v>
          </cell>
          <cell r="B1322" t="str">
            <v>Reparación red menor tub/codo Fe Fundido</v>
          </cell>
          <cell r="D1322">
            <v>0</v>
          </cell>
          <cell r="E1322">
            <v>0</v>
          </cell>
        </row>
        <row r="1323">
          <cell r="A1323">
            <v>507002001</v>
          </cell>
          <cell r="B1323" t="str">
            <v>Reparación red menor tub o codo HF, D3</v>
          </cell>
          <cell r="C1323" t="str">
            <v>UN</v>
          </cell>
          <cell r="D1323">
            <v>212012.16</v>
          </cell>
          <cell r="E1323">
            <v>0</v>
          </cell>
          <cell r="F1323" t="str">
            <v>SIN CAMBIOS</v>
          </cell>
          <cell r="G1323" t="str">
            <v>N</v>
          </cell>
        </row>
        <row r="1324">
          <cell r="A1324">
            <v>507002002</v>
          </cell>
          <cell r="B1324" t="str">
            <v>Reparación red menor tub o codo HF, D4</v>
          </cell>
          <cell r="C1324" t="str">
            <v>UN</v>
          </cell>
          <cell r="D1324">
            <v>264208.36</v>
          </cell>
          <cell r="E1324">
            <v>0</v>
          </cell>
          <cell r="F1324" t="str">
            <v>SIN CAMBIOS</v>
          </cell>
          <cell r="G1324" t="str">
            <v>N</v>
          </cell>
        </row>
        <row r="1325">
          <cell r="A1325">
            <v>507002003</v>
          </cell>
          <cell r="B1325" t="str">
            <v>Reparación red menor tub o codo HF, D6</v>
          </cell>
          <cell r="C1325" t="str">
            <v>UN</v>
          </cell>
          <cell r="D1325">
            <v>398682</v>
          </cell>
          <cell r="E1325">
            <v>0</v>
          </cell>
          <cell r="F1325" t="str">
            <v>SIN CAMBIOS</v>
          </cell>
          <cell r="G1325" t="str">
            <v>N</v>
          </cell>
        </row>
        <row r="1326">
          <cell r="A1326">
            <v>507002004</v>
          </cell>
          <cell r="B1326" t="str">
            <v>Reparación red menor tub o codo HF, D8</v>
          </cell>
          <cell r="C1326" t="str">
            <v>UN</v>
          </cell>
          <cell r="D1326">
            <v>633570.5</v>
          </cell>
          <cell r="E1326">
            <v>0</v>
          </cell>
          <cell r="F1326" t="str">
            <v>SIN CAMBIOS</v>
          </cell>
          <cell r="G1326" t="str">
            <v>N</v>
          </cell>
        </row>
        <row r="1327">
          <cell r="A1327">
            <v>507002005</v>
          </cell>
          <cell r="B1327" t="str">
            <v>Reparación red menor tub o codo HF, D12</v>
          </cell>
          <cell r="C1327" t="str">
            <v>UN</v>
          </cell>
          <cell r="D1327">
            <v>1325218.22</v>
          </cell>
          <cell r="E1327">
            <v>0</v>
          </cell>
          <cell r="F1327" t="str">
            <v>SIN CAMBIOS</v>
          </cell>
          <cell r="G1327" t="str">
            <v>N</v>
          </cell>
        </row>
        <row r="1328">
          <cell r="A1328">
            <v>507003</v>
          </cell>
          <cell r="B1328" t="str">
            <v>Reparac red menor tub/codo Asbest Cement</v>
          </cell>
          <cell r="D1328">
            <v>0</v>
          </cell>
          <cell r="E1328">
            <v>0</v>
          </cell>
        </row>
        <row r="1329">
          <cell r="A1329">
            <v>507003001</v>
          </cell>
          <cell r="B1329" t="str">
            <v>Reparación red menor tub o codo AC, D3</v>
          </cell>
          <cell r="C1329" t="str">
            <v>UN</v>
          </cell>
          <cell r="D1329">
            <v>214461.68</v>
          </cell>
          <cell r="E1329">
            <v>0</v>
          </cell>
          <cell r="F1329" t="str">
            <v>SIN CAMBIOS</v>
          </cell>
          <cell r="G1329" t="str">
            <v>N</v>
          </cell>
        </row>
        <row r="1330">
          <cell r="A1330">
            <v>507003002</v>
          </cell>
          <cell r="B1330" t="str">
            <v>Reparación red menor tub o codo AC, D4</v>
          </cell>
          <cell r="C1330" t="str">
            <v>UN</v>
          </cell>
          <cell r="D1330">
            <v>266657.88</v>
          </cell>
          <cell r="E1330">
            <v>0</v>
          </cell>
          <cell r="F1330" t="str">
            <v>SIN CAMBIOS</v>
          </cell>
          <cell r="G1330" t="str">
            <v>N</v>
          </cell>
        </row>
        <row r="1331">
          <cell r="A1331">
            <v>507003003</v>
          </cell>
          <cell r="B1331" t="str">
            <v>Reparación red menor tub o codo AC, D6</v>
          </cell>
          <cell r="C1331" t="str">
            <v>UN</v>
          </cell>
          <cell r="D1331">
            <v>409629.2</v>
          </cell>
          <cell r="E1331">
            <v>0</v>
          </cell>
          <cell r="F1331" t="str">
            <v>SIN CAMBIOS</v>
          </cell>
          <cell r="G1331" t="str">
            <v>N</v>
          </cell>
        </row>
        <row r="1332">
          <cell r="A1332">
            <v>507003004</v>
          </cell>
          <cell r="B1332" t="str">
            <v>Reparación red menor tub o codo AC, D8</v>
          </cell>
          <cell r="C1332" t="str">
            <v>UN</v>
          </cell>
          <cell r="D1332">
            <v>640724.80000000005</v>
          </cell>
          <cell r="E1332">
            <v>0</v>
          </cell>
          <cell r="F1332" t="str">
            <v>SIN CAMBIOS</v>
          </cell>
          <cell r="G1332" t="str">
            <v>N</v>
          </cell>
        </row>
        <row r="1333">
          <cell r="A1333">
            <v>507003005</v>
          </cell>
          <cell r="B1333" t="str">
            <v>Reparación red menor tub o codo AC, D12</v>
          </cell>
          <cell r="C1333" t="str">
            <v>UN</v>
          </cell>
          <cell r="D1333">
            <v>1353732.42</v>
          </cell>
          <cell r="E1333">
            <v>0</v>
          </cell>
          <cell r="F1333" t="str">
            <v>SIN CAMBIOS</v>
          </cell>
          <cell r="G1333" t="str">
            <v>N</v>
          </cell>
        </row>
        <row r="1334">
          <cell r="A1334">
            <v>507004</v>
          </cell>
          <cell r="B1334" t="str">
            <v>Reemplazo accesorios</v>
          </cell>
          <cell r="D1334">
            <v>0</v>
          </cell>
          <cell r="E1334">
            <v>0</v>
          </cell>
        </row>
        <row r="1335">
          <cell r="A1335">
            <v>507004001</v>
          </cell>
          <cell r="B1335" t="str">
            <v>Reemplazo accesorios</v>
          </cell>
          <cell r="C1335" t="str">
            <v>UN</v>
          </cell>
          <cell r="D1335">
            <v>63168.639999999999</v>
          </cell>
          <cell r="E1335">
            <v>0</v>
          </cell>
          <cell r="F1335" t="str">
            <v>CAMBIO EN EL APU Y RENDIMIENTOS</v>
          </cell>
          <cell r="G1335" t="str">
            <v>N</v>
          </cell>
        </row>
        <row r="1336">
          <cell r="A1336">
            <v>507005</v>
          </cell>
          <cell r="B1336" t="str">
            <v>Mantenimiento o Reparación Válvulas</v>
          </cell>
          <cell r="D1336">
            <v>0</v>
          </cell>
          <cell r="E1336">
            <v>0</v>
          </cell>
        </row>
        <row r="1337">
          <cell r="A1337">
            <v>507005001</v>
          </cell>
          <cell r="B1337" t="str">
            <v>Localizac. limpieza y operación válvulas</v>
          </cell>
          <cell r="C1337" t="str">
            <v>UN</v>
          </cell>
          <cell r="D1337">
            <v>31708.91</v>
          </cell>
          <cell r="E1337">
            <v>0</v>
          </cell>
          <cell r="F1337" t="str">
            <v>CAMBIO EN EL APU Y RENDIMIENTOS</v>
          </cell>
          <cell r="G1337" t="str">
            <v>N</v>
          </cell>
        </row>
        <row r="1338">
          <cell r="A1338">
            <v>507005002</v>
          </cell>
          <cell r="B1338" t="str">
            <v>Cambio Kit sup Válvula no incluye Sumin</v>
          </cell>
          <cell r="C1338" t="str">
            <v>UN</v>
          </cell>
          <cell r="D1338">
            <v>38050.699999999997</v>
          </cell>
          <cell r="E1338">
            <v>0</v>
          </cell>
          <cell r="F1338" t="str">
            <v>CAMBIO EN EL APU Y RENDIMIENTOS</v>
          </cell>
          <cell r="G1338" t="str">
            <v>N</v>
          </cell>
        </row>
        <row r="1339">
          <cell r="A1339">
            <v>507005003</v>
          </cell>
          <cell r="B1339" t="str">
            <v>Reconst caja válv incluye Inst tapa válv</v>
          </cell>
          <cell r="C1339" t="str">
            <v>UN</v>
          </cell>
          <cell r="D1339">
            <v>51654.49</v>
          </cell>
          <cell r="E1339">
            <v>0</v>
          </cell>
          <cell r="F1339" t="str">
            <v>SIN CAMBIOS</v>
          </cell>
          <cell r="G1339" t="str">
            <v>N</v>
          </cell>
        </row>
        <row r="1340">
          <cell r="A1340">
            <v>507006</v>
          </cell>
          <cell r="B1340" t="str">
            <v>Reparación Hidrantes</v>
          </cell>
          <cell r="D1340">
            <v>0</v>
          </cell>
          <cell r="E1340">
            <v>0</v>
          </cell>
        </row>
        <row r="1341">
          <cell r="A1341">
            <v>507006001</v>
          </cell>
          <cell r="B1341" t="str">
            <v>Cambio-instal Boquerel no incluye sumin</v>
          </cell>
          <cell r="C1341" t="str">
            <v>UN</v>
          </cell>
          <cell r="D1341">
            <v>63417.84</v>
          </cell>
          <cell r="E1341">
            <v>0</v>
          </cell>
          <cell r="F1341" t="str">
            <v>CAMBIO EN EL APU Y RENDIMIENTOS</v>
          </cell>
          <cell r="G1341" t="str">
            <v>N</v>
          </cell>
        </row>
        <row r="1342">
          <cell r="A1342">
            <v>507006002</v>
          </cell>
          <cell r="B1342" t="str">
            <v>Nivelación Hidrantes</v>
          </cell>
          <cell r="C1342" t="str">
            <v>UN</v>
          </cell>
          <cell r="D1342">
            <v>337061.84</v>
          </cell>
          <cell r="E1342">
            <v>0</v>
          </cell>
          <cell r="F1342" t="str">
            <v>SIN CAMBIOS</v>
          </cell>
          <cell r="G1342" t="str">
            <v>N</v>
          </cell>
        </row>
        <row r="1343">
          <cell r="A1343">
            <v>507006003</v>
          </cell>
          <cell r="B1343" t="str">
            <v>Pintura del Hidrante</v>
          </cell>
          <cell r="C1343" t="str">
            <v>UN</v>
          </cell>
          <cell r="D1343">
            <v>23448.639999999999</v>
          </cell>
          <cell r="E1343">
            <v>0</v>
          </cell>
          <cell r="F1343" t="str">
            <v>SIN CAMBIOS</v>
          </cell>
          <cell r="G1343" t="str">
            <v>N</v>
          </cell>
        </row>
        <row r="1344">
          <cell r="A1344">
            <v>507006004</v>
          </cell>
          <cell r="B1344" t="str">
            <v>Limpieza general Hidrante y operación</v>
          </cell>
          <cell r="C1344" t="str">
            <v>UN</v>
          </cell>
          <cell r="D1344">
            <v>13304.66</v>
          </cell>
          <cell r="E1344">
            <v>0</v>
          </cell>
          <cell r="F1344" t="str">
            <v>SIN CAMBIOS</v>
          </cell>
          <cell r="G1344" t="str">
            <v>N</v>
          </cell>
        </row>
        <row r="1345">
          <cell r="A1345">
            <v>507006005</v>
          </cell>
          <cell r="B1345" t="str">
            <v>Cambio del Hidrante</v>
          </cell>
          <cell r="C1345" t="str">
            <v>UN</v>
          </cell>
          <cell r="D1345">
            <v>3464012.66</v>
          </cell>
          <cell r="E1345">
            <v>0</v>
          </cell>
          <cell r="F1345" t="str">
            <v>SIN CAMBIOS</v>
          </cell>
          <cell r="G1345" t="str">
            <v>N</v>
          </cell>
        </row>
        <row r="1346">
          <cell r="A1346">
            <v>507007</v>
          </cell>
          <cell r="B1346" t="str">
            <v>Reparación/traslado Acometidas Acueducto</v>
          </cell>
          <cell r="D1346">
            <v>0</v>
          </cell>
          <cell r="E1346">
            <v>0</v>
          </cell>
        </row>
        <row r="1347">
          <cell r="A1347">
            <v>507007001</v>
          </cell>
          <cell r="B1347" t="str">
            <v>"Reparación acometidas acueducto D 1/2""</v>
          </cell>
          <cell r="C1347" t="str">
            <v>UN</v>
          </cell>
          <cell r="D1347">
            <v>42742.95</v>
          </cell>
          <cell r="E1347">
            <v>0</v>
          </cell>
          <cell r="F1347" t="str">
            <v>CAMBIO EN EL APU</v>
          </cell>
          <cell r="G1347" t="str">
            <v>N</v>
          </cell>
        </row>
        <row r="1348">
          <cell r="A1348">
            <v>507007002</v>
          </cell>
          <cell r="B1348" t="str">
            <v>"Reparación acometidas acueducto D 3/4""</v>
          </cell>
          <cell r="C1348" t="str">
            <v>UN</v>
          </cell>
          <cell r="D1348">
            <v>57786.85</v>
          </cell>
          <cell r="E1348">
            <v>0</v>
          </cell>
          <cell r="F1348" t="str">
            <v>CAMBIO EN EL APU Y RENDIMIENTOS</v>
          </cell>
          <cell r="G1348" t="str">
            <v>N</v>
          </cell>
        </row>
        <row r="1349">
          <cell r="A1349">
            <v>507007003</v>
          </cell>
          <cell r="B1349" t="str">
            <v>"Traslado acometidas acueducto D 1/2"""</v>
          </cell>
          <cell r="C1349" t="str">
            <v>UN</v>
          </cell>
          <cell r="D1349">
            <v>93180.2</v>
          </cell>
          <cell r="E1349">
            <v>0</v>
          </cell>
          <cell r="F1349" t="str">
            <v>SIN CAMBIOS</v>
          </cell>
          <cell r="G1349" t="str">
            <v>N</v>
          </cell>
        </row>
        <row r="1350">
          <cell r="A1350">
            <v>507007004</v>
          </cell>
          <cell r="B1350" t="str">
            <v>"Traslado acometidas acueducto D 3/4"""</v>
          </cell>
          <cell r="C1350" t="str">
            <v>UN</v>
          </cell>
          <cell r="D1350">
            <v>121430.7</v>
          </cell>
          <cell r="E1350">
            <v>0</v>
          </cell>
          <cell r="F1350" t="str">
            <v>SIN CAMBIOS</v>
          </cell>
          <cell r="G1350" t="str">
            <v>N</v>
          </cell>
        </row>
        <row r="1351">
          <cell r="A1351">
            <v>507007005</v>
          </cell>
          <cell r="B1351" t="str">
            <v>"Traslado de acometidas de acueducto D=1</v>
          </cell>
          <cell r="C1351" t="str">
            <v>UN</v>
          </cell>
          <cell r="D1351">
            <v>159120.17000000001</v>
          </cell>
          <cell r="E1351">
            <v>0</v>
          </cell>
          <cell r="F1351" t="str">
            <v>SIN CAMBIOS</v>
          </cell>
          <cell r="G1351" t="str">
            <v>P</v>
          </cell>
        </row>
        <row r="1352">
          <cell r="A1352">
            <v>507007008</v>
          </cell>
          <cell r="B1352" t="str">
            <v>"Reparación acometidas de acueducto D=1"</v>
          </cell>
          <cell r="C1352" t="str">
            <v>UN</v>
          </cell>
          <cell r="D1352">
            <v>74791.25</v>
          </cell>
          <cell r="E1352">
            <v>0</v>
          </cell>
          <cell r="F1352" t="str">
            <v>CAMBIO EN EL APU</v>
          </cell>
          <cell r="G1352" t="str">
            <v>P</v>
          </cell>
        </row>
        <row r="1353">
          <cell r="A1353">
            <v>507007009</v>
          </cell>
          <cell r="B1353" t="str">
            <v>"Reparación acometidas acueducto D=1 1/2</v>
          </cell>
          <cell r="C1353" t="str">
            <v>UN</v>
          </cell>
          <cell r="D1353">
            <v>109165.25</v>
          </cell>
          <cell r="E1353">
            <v>0</v>
          </cell>
          <cell r="F1353" t="str">
            <v>CAMBIO EN EL APU Y RENDIMIENTOS</v>
          </cell>
          <cell r="G1353" t="str">
            <v>P</v>
          </cell>
        </row>
        <row r="1354">
          <cell r="A1354">
            <v>507007010</v>
          </cell>
          <cell r="B1354" t="str">
            <v>"Reparación acometidas acueducto D=2"""</v>
          </cell>
          <cell r="C1354" t="str">
            <v>UN</v>
          </cell>
          <cell r="D1354">
            <v>125872.05</v>
          </cell>
          <cell r="E1354">
            <v>0</v>
          </cell>
          <cell r="F1354" t="str">
            <v>CAMBIO EN EL APU Y RENDIMIENTOS</v>
          </cell>
          <cell r="G1354" t="str">
            <v>P</v>
          </cell>
        </row>
        <row r="1355">
          <cell r="A1355">
            <v>507008</v>
          </cell>
          <cell r="B1355" t="str">
            <v>Otros mantenimiento</v>
          </cell>
          <cell r="D1355">
            <v>0</v>
          </cell>
          <cell r="E1355">
            <v>0</v>
          </cell>
        </row>
        <row r="1356">
          <cell r="A1356">
            <v>507008001</v>
          </cell>
          <cell r="B1356" t="str">
            <v>Ordenes inefectivas</v>
          </cell>
          <cell r="C1356" t="str">
            <v>UN</v>
          </cell>
          <cell r="D1356">
            <v>20630.52</v>
          </cell>
          <cell r="E1356">
            <v>0</v>
          </cell>
          <cell r="F1356" t="str">
            <v>SIN CAMBIOS</v>
          </cell>
          <cell r="G1356" t="str">
            <v>N</v>
          </cell>
        </row>
        <row r="1357">
          <cell r="A1357">
            <v>507008002</v>
          </cell>
          <cell r="B1357" t="str">
            <v>Verificación daños</v>
          </cell>
          <cell r="C1357" t="str">
            <v>UN</v>
          </cell>
          <cell r="D1357">
            <v>17741.52</v>
          </cell>
          <cell r="E1357">
            <v>0</v>
          </cell>
          <cell r="F1357" t="str">
            <v>CAMBIO EN EL APU Y RENDIMIENTOS</v>
          </cell>
          <cell r="G1357" t="str">
            <v>N</v>
          </cell>
        </row>
        <row r="1358">
          <cell r="A1358">
            <v>508</v>
          </cell>
          <cell r="B1358" t="str">
            <v>IMPERMEABILIZACIÓN TANQUES AGUA POTABLE</v>
          </cell>
          <cell r="D1358">
            <v>0</v>
          </cell>
          <cell r="E1358">
            <v>0</v>
          </cell>
        </row>
        <row r="1359">
          <cell r="A1359">
            <v>508001</v>
          </cell>
          <cell r="B1359" t="str">
            <v>Saneamiento concreto y acero de refuerzo</v>
          </cell>
          <cell r="C1359" t="str">
            <v>M2</v>
          </cell>
          <cell r="D1359">
            <v>171863.97</v>
          </cell>
          <cell r="E1359">
            <v>0</v>
          </cell>
          <cell r="F1359" t="str">
            <v>CAMBIO EN EL APU</v>
          </cell>
          <cell r="G1359" t="str">
            <v>N</v>
          </cell>
        </row>
        <row r="1360">
          <cell r="A1360">
            <v>508002</v>
          </cell>
          <cell r="B1360" t="str">
            <v>Sellado impermeable grietas y/o fisuras</v>
          </cell>
          <cell r="C1360" t="str">
            <v>M</v>
          </cell>
          <cell r="D1360">
            <v>6180.56</v>
          </cell>
          <cell r="E1360">
            <v>0</v>
          </cell>
          <cell r="F1360" t="str">
            <v>CAMBIO EN EL APU</v>
          </cell>
          <cell r="G1360" t="str">
            <v>N</v>
          </cell>
        </row>
        <row r="1361">
          <cell r="A1361">
            <v>508003</v>
          </cell>
          <cell r="B1361" t="str">
            <v>Sellado impermeable de juntas</v>
          </cell>
          <cell r="C1361" t="str">
            <v>M</v>
          </cell>
          <cell r="D1361">
            <v>40857.71</v>
          </cell>
          <cell r="E1361">
            <v>0</v>
          </cell>
          <cell r="F1361" t="str">
            <v>CAMBIO EN EL APU</v>
          </cell>
          <cell r="G1361" t="str">
            <v>N</v>
          </cell>
        </row>
        <row r="1362">
          <cell r="A1362">
            <v>508004</v>
          </cell>
          <cell r="B1362" t="str">
            <v>Impermeab losa fondo y/o muro poliurea</v>
          </cell>
          <cell r="C1362" t="str">
            <v>M2</v>
          </cell>
          <cell r="D1362">
            <v>26022.2</v>
          </cell>
          <cell r="E1362">
            <v>0</v>
          </cell>
          <cell r="F1362" t="str">
            <v>SIN CAMBIOS</v>
          </cell>
          <cell r="G1362" t="str">
            <v>N</v>
          </cell>
        </row>
        <row r="1363">
          <cell r="A1363">
            <v>508005</v>
          </cell>
          <cell r="B1363" t="str">
            <v>Sellado de paso de tuberías</v>
          </cell>
          <cell r="C1363" t="str">
            <v>UN</v>
          </cell>
          <cell r="D1363">
            <v>32704.02</v>
          </cell>
          <cell r="E1363">
            <v>0</v>
          </cell>
          <cell r="F1363" t="str">
            <v>CAMBIO EN EL APU</v>
          </cell>
          <cell r="G1363" t="str">
            <v>N</v>
          </cell>
        </row>
        <row r="1364">
          <cell r="A1364">
            <v>508006</v>
          </cell>
          <cell r="B1364" t="str">
            <v>Protección superficie exterior tanques</v>
          </cell>
          <cell r="C1364" t="str">
            <v>M2</v>
          </cell>
          <cell r="D1364">
            <v>5456.28</v>
          </cell>
          <cell r="E1364">
            <v>0</v>
          </cell>
          <cell r="F1364" t="str">
            <v>CAMBIO EN EL APU</v>
          </cell>
          <cell r="G1364" t="str">
            <v>N</v>
          </cell>
        </row>
        <row r="1365">
          <cell r="A1365">
            <v>508007</v>
          </cell>
          <cell r="B1365" t="str">
            <v>Imperm reacc catalitica dent poros concr</v>
          </cell>
          <cell r="C1365" t="str">
            <v>M2</v>
          </cell>
          <cell r="D1365">
            <v>20967.66</v>
          </cell>
          <cell r="E1365">
            <v>0</v>
          </cell>
          <cell r="F1365" t="str">
            <v>SIN CAMBIOS</v>
          </cell>
          <cell r="G1365" t="str">
            <v>P</v>
          </cell>
        </row>
        <row r="1366">
          <cell r="A1366">
            <v>508008</v>
          </cell>
          <cell r="B1366" t="str">
            <v>Sellado juntas con lamina de polietileno</v>
          </cell>
          <cell r="C1366" t="str">
            <v>M</v>
          </cell>
          <cell r="D1366">
            <v>69578.53</v>
          </cell>
          <cell r="E1366">
            <v>0</v>
          </cell>
          <cell r="F1366" t="str">
            <v>SIN CAMBIOS</v>
          </cell>
          <cell r="G1366" t="str">
            <v>P</v>
          </cell>
        </row>
        <row r="1367">
          <cell r="A1367">
            <v>508009</v>
          </cell>
          <cell r="B1367" t="str">
            <v>Mediacaña</v>
          </cell>
          <cell r="C1367" t="str">
            <v>M</v>
          </cell>
          <cell r="D1367">
            <v>5572.54</v>
          </cell>
          <cell r="E1367">
            <v>0</v>
          </cell>
          <cell r="F1367" t="str">
            <v>CONSULTORÍA UN</v>
          </cell>
          <cell r="G1367" t="str">
            <v>P</v>
          </cell>
        </row>
        <row r="1368">
          <cell r="A1368">
            <v>508010</v>
          </cell>
          <cell r="B1368" t="str">
            <v>Impermeabilizacion con manto tres capas</v>
          </cell>
          <cell r="C1368" t="str">
            <v>M2</v>
          </cell>
          <cell r="D1368">
            <v>32662.79</v>
          </cell>
          <cell r="E1368">
            <v>0</v>
          </cell>
          <cell r="F1368" t="str">
            <v>CONSULTORÍA UN</v>
          </cell>
          <cell r="G1368" t="str">
            <v>P</v>
          </cell>
        </row>
        <row r="1369">
          <cell r="A1369">
            <v>508011</v>
          </cell>
          <cell r="B1369" t="str">
            <v>Imperm con pintura hidrofuga siliconada</v>
          </cell>
          <cell r="C1369" t="str">
            <v>M2</v>
          </cell>
          <cell r="D1369">
            <v>7878.64</v>
          </cell>
          <cell r="E1369">
            <v>0</v>
          </cell>
          <cell r="F1369" t="str">
            <v>CONSULTORÍA UN</v>
          </cell>
          <cell r="G1369" t="str">
            <v>P</v>
          </cell>
        </row>
        <row r="1370">
          <cell r="A1370">
            <v>508012</v>
          </cell>
          <cell r="B1370" t="str">
            <v>Imperm con pintura hidrofuga acrilica</v>
          </cell>
          <cell r="C1370" t="str">
            <v>M2</v>
          </cell>
          <cell r="D1370">
            <v>7122.57</v>
          </cell>
          <cell r="E1370">
            <v>0</v>
          </cell>
          <cell r="F1370" t="str">
            <v>CONSULTORÍA UN</v>
          </cell>
          <cell r="G1370" t="str">
            <v>P</v>
          </cell>
        </row>
        <row r="1371">
          <cell r="A1371">
            <v>601</v>
          </cell>
          <cell r="B1371" t="str">
            <v>INTERVENCION Y MANEJO ZONAS VERDES</v>
          </cell>
          <cell r="D1371">
            <v>0</v>
          </cell>
          <cell r="E1371">
            <v>0</v>
          </cell>
        </row>
        <row r="1372">
          <cell r="A1372">
            <v>601001</v>
          </cell>
          <cell r="B1372" t="str">
            <v>Poda césped</v>
          </cell>
          <cell r="C1372" t="str">
            <v>M2</v>
          </cell>
          <cell r="D1372">
            <v>301.25</v>
          </cell>
          <cell r="E1372">
            <v>0</v>
          </cell>
          <cell r="F1372" t="str">
            <v>SIN CAMBIOS</v>
          </cell>
          <cell r="G1372" t="str">
            <v>N</v>
          </cell>
        </row>
        <row r="1373">
          <cell r="A1373">
            <v>601002</v>
          </cell>
          <cell r="B1373" t="str">
            <v>Poda mejoramiento árboles</v>
          </cell>
          <cell r="C1373" t="str">
            <v>UN</v>
          </cell>
          <cell r="D1373">
            <v>9370.2800000000007</v>
          </cell>
          <cell r="E1373">
            <v>0</v>
          </cell>
          <cell r="F1373" t="str">
            <v>SIN CAMBIOS</v>
          </cell>
          <cell r="G1373" t="str">
            <v>N</v>
          </cell>
        </row>
        <row r="1374">
          <cell r="A1374">
            <v>601003</v>
          </cell>
          <cell r="B1374" t="str">
            <v>Poda formación árboles</v>
          </cell>
          <cell r="C1374" t="str">
            <v>UN</v>
          </cell>
          <cell r="D1374">
            <v>7775.28</v>
          </cell>
          <cell r="E1374">
            <v>0</v>
          </cell>
          <cell r="F1374" t="str">
            <v>SIN CAMBIOS</v>
          </cell>
          <cell r="G1374" t="str">
            <v>N</v>
          </cell>
        </row>
        <row r="1375">
          <cell r="A1375">
            <v>601004</v>
          </cell>
          <cell r="B1375" t="str">
            <v>Poda estabilidad árboles</v>
          </cell>
          <cell r="C1375" t="str">
            <v>UN</v>
          </cell>
          <cell r="D1375">
            <v>17378.03</v>
          </cell>
          <cell r="E1375">
            <v>0</v>
          </cell>
          <cell r="F1375" t="str">
            <v>SIN CAMBIOS</v>
          </cell>
          <cell r="G1375" t="str">
            <v>N</v>
          </cell>
        </row>
        <row r="1376">
          <cell r="A1376">
            <v>601005</v>
          </cell>
          <cell r="B1376" t="str">
            <v>Despaste</v>
          </cell>
          <cell r="C1376" t="str">
            <v>M</v>
          </cell>
          <cell r="D1376">
            <v>1220.0899999999999</v>
          </cell>
          <cell r="E1376">
            <v>0</v>
          </cell>
          <cell r="F1376" t="str">
            <v>SIN CAMBIOS</v>
          </cell>
          <cell r="G1376" t="str">
            <v>N</v>
          </cell>
        </row>
        <row r="1377">
          <cell r="A1377">
            <v>601006</v>
          </cell>
          <cell r="B1377" t="str">
            <v>Deshierbe</v>
          </cell>
          <cell r="D1377">
            <v>0</v>
          </cell>
          <cell r="E1377">
            <v>0</v>
          </cell>
        </row>
        <row r="1378">
          <cell r="A1378">
            <v>601006001</v>
          </cell>
          <cell r="B1378" t="str">
            <v>Deshierbe sardineles</v>
          </cell>
          <cell r="C1378" t="str">
            <v>M</v>
          </cell>
          <cell r="D1378">
            <v>1670.35</v>
          </cell>
          <cell r="E1378">
            <v>0</v>
          </cell>
          <cell r="F1378" t="str">
            <v>SIN CAMBIOS</v>
          </cell>
          <cell r="G1378" t="str">
            <v>N</v>
          </cell>
        </row>
        <row r="1379">
          <cell r="A1379">
            <v>601006002</v>
          </cell>
          <cell r="B1379" t="str">
            <v>Deshierbe bermas, losas y taludes</v>
          </cell>
          <cell r="C1379" t="str">
            <v>M2</v>
          </cell>
          <cell r="D1379">
            <v>2174.13</v>
          </cell>
          <cell r="E1379">
            <v>0</v>
          </cell>
          <cell r="F1379" t="str">
            <v>SIN CAMBIOS</v>
          </cell>
          <cell r="G1379" t="str">
            <v>N</v>
          </cell>
        </row>
        <row r="1380">
          <cell r="A1380">
            <v>601007</v>
          </cell>
          <cell r="B1380" t="str">
            <v>Retiro Buchón en canales</v>
          </cell>
          <cell r="C1380" t="str">
            <v>M2</v>
          </cell>
          <cell r="D1380">
            <v>10940.7</v>
          </cell>
          <cell r="E1380">
            <v>0</v>
          </cell>
          <cell r="F1380" t="str">
            <v>SIN CAMBIOS</v>
          </cell>
          <cell r="G1380" t="str">
            <v>N</v>
          </cell>
        </row>
        <row r="1381">
          <cell r="A1381">
            <v>601008</v>
          </cell>
          <cell r="B1381" t="str">
            <v>Plateo árboles</v>
          </cell>
          <cell r="C1381" t="str">
            <v>UN</v>
          </cell>
          <cell r="D1381">
            <v>1142.0899999999999</v>
          </cell>
          <cell r="E1381">
            <v>0</v>
          </cell>
          <cell r="F1381" t="str">
            <v>SIN CAMBIOS</v>
          </cell>
          <cell r="G1381" t="str">
            <v>N</v>
          </cell>
        </row>
        <row r="1382">
          <cell r="A1382">
            <v>601009</v>
          </cell>
          <cell r="B1382" t="str">
            <v>Tala y movimiento árboles</v>
          </cell>
          <cell r="D1382">
            <v>0</v>
          </cell>
          <cell r="E1382">
            <v>0</v>
          </cell>
        </row>
        <row r="1383">
          <cell r="A1383">
            <v>601009001</v>
          </cell>
          <cell r="B1383" t="str">
            <v>Tala árboles entre 5 y 10 metros altura</v>
          </cell>
          <cell r="C1383" t="str">
            <v>UN</v>
          </cell>
          <cell r="D1383">
            <v>425101.08</v>
          </cell>
          <cell r="E1383">
            <v>0</v>
          </cell>
          <cell r="F1383" t="str">
            <v>SIN CAMBIOS</v>
          </cell>
          <cell r="G1383" t="str">
            <v>N</v>
          </cell>
        </row>
        <row r="1384">
          <cell r="A1384">
            <v>601009002</v>
          </cell>
          <cell r="B1384" t="str">
            <v>Tala árboles entre 10 y 20 metros altura</v>
          </cell>
          <cell r="C1384" t="str">
            <v>UN</v>
          </cell>
          <cell r="D1384">
            <v>766148.18</v>
          </cell>
          <cell r="E1384">
            <v>0</v>
          </cell>
          <cell r="F1384" t="str">
            <v>CAMBIO EN EL APU</v>
          </cell>
          <cell r="G1384" t="str">
            <v>N</v>
          </cell>
        </row>
        <row r="1385">
          <cell r="A1385">
            <v>601009003</v>
          </cell>
          <cell r="B1385" t="str">
            <v>Tala árboles mayores a 20 metros altura</v>
          </cell>
          <cell r="C1385" t="str">
            <v>UN</v>
          </cell>
          <cell r="D1385">
            <v>794210.36</v>
          </cell>
          <cell r="E1385">
            <v>0</v>
          </cell>
          <cell r="F1385" t="str">
            <v>CAMBIO EN EL APU</v>
          </cell>
          <cell r="G1385" t="str">
            <v>N</v>
          </cell>
        </row>
        <row r="1386">
          <cell r="A1386">
            <v>601009004</v>
          </cell>
          <cell r="B1386" t="str">
            <v>Bloqueo y traslado árboles 5-10m altura</v>
          </cell>
          <cell r="C1386" t="str">
            <v>UN</v>
          </cell>
          <cell r="D1386">
            <v>122889.97</v>
          </cell>
          <cell r="E1386">
            <v>0</v>
          </cell>
          <cell r="F1386" t="str">
            <v>SIN CAMBIOS</v>
          </cell>
          <cell r="G1386" t="str">
            <v>N</v>
          </cell>
        </row>
        <row r="1387">
          <cell r="A1387">
            <v>601009005</v>
          </cell>
          <cell r="B1387" t="str">
            <v>Bloqueo-reubicación árboles 5-10m altura</v>
          </cell>
          <cell r="C1387" t="str">
            <v>UN</v>
          </cell>
          <cell r="D1387">
            <v>135729.19</v>
          </cell>
          <cell r="E1387">
            <v>0</v>
          </cell>
          <cell r="F1387" t="str">
            <v>SIN CAMBIOS</v>
          </cell>
          <cell r="G1387" t="str">
            <v>N</v>
          </cell>
        </row>
        <row r="1388">
          <cell r="A1388">
            <v>601010</v>
          </cell>
          <cell r="B1388" t="str">
            <v>Retiro y movimiento arbustos</v>
          </cell>
          <cell r="D1388">
            <v>0</v>
          </cell>
          <cell r="E1388">
            <v>0</v>
          </cell>
        </row>
        <row r="1389">
          <cell r="A1389">
            <v>601010001</v>
          </cell>
          <cell r="B1389" t="str">
            <v>Retiro arbustos entre 1-2 metros altura</v>
          </cell>
          <cell r="C1389" t="str">
            <v>UN</v>
          </cell>
          <cell r="D1389">
            <v>7844.99</v>
          </cell>
          <cell r="E1389">
            <v>0</v>
          </cell>
          <cell r="F1389" t="str">
            <v>SIN CAMBIOS</v>
          </cell>
          <cell r="G1389" t="str">
            <v>N</v>
          </cell>
        </row>
        <row r="1390">
          <cell r="A1390">
            <v>601010002</v>
          </cell>
          <cell r="B1390" t="str">
            <v>Retiro arbustos entre 2-5 metros altura</v>
          </cell>
          <cell r="C1390" t="str">
            <v>UN</v>
          </cell>
          <cell r="D1390">
            <v>9286.89</v>
          </cell>
          <cell r="E1390">
            <v>0</v>
          </cell>
          <cell r="F1390" t="str">
            <v>SIN CAMBIOS</v>
          </cell>
          <cell r="G1390" t="str">
            <v>N</v>
          </cell>
        </row>
        <row r="1391">
          <cell r="A1391">
            <v>601010003</v>
          </cell>
          <cell r="B1391" t="str">
            <v>Bloqueo y traslado arbustos 1-2m altura</v>
          </cell>
          <cell r="C1391" t="str">
            <v>UN</v>
          </cell>
          <cell r="D1391">
            <v>10704.91</v>
          </cell>
          <cell r="E1391">
            <v>0</v>
          </cell>
          <cell r="F1391" t="str">
            <v>SIN CAMBIOS</v>
          </cell>
          <cell r="G1391" t="str">
            <v>N</v>
          </cell>
        </row>
        <row r="1392">
          <cell r="A1392">
            <v>601010004</v>
          </cell>
          <cell r="B1392" t="str">
            <v>Bloqueo y traslado arbustos 2-5m altura</v>
          </cell>
          <cell r="C1392" t="str">
            <v>UN</v>
          </cell>
          <cell r="D1392">
            <v>13735.64</v>
          </cell>
          <cell r="E1392">
            <v>0</v>
          </cell>
          <cell r="F1392" t="str">
            <v>SIN CAMBIOS</v>
          </cell>
          <cell r="G1392" t="str">
            <v>N</v>
          </cell>
        </row>
        <row r="1393">
          <cell r="A1393">
            <v>601010005</v>
          </cell>
          <cell r="B1393" t="str">
            <v>Bloqueo-reubicación arbustos 1-2m altura</v>
          </cell>
          <cell r="C1393" t="str">
            <v>UN</v>
          </cell>
          <cell r="D1393">
            <v>12095.35</v>
          </cell>
          <cell r="E1393">
            <v>0</v>
          </cell>
          <cell r="F1393" t="str">
            <v>SIN CAMBIOS</v>
          </cell>
          <cell r="G1393" t="str">
            <v>N</v>
          </cell>
        </row>
        <row r="1394">
          <cell r="A1394">
            <v>601010006</v>
          </cell>
          <cell r="B1394" t="str">
            <v>Bloqueo-reubicación arbustos 2-5m altura</v>
          </cell>
          <cell r="C1394" t="str">
            <v>UN</v>
          </cell>
          <cell r="D1394">
            <v>22391.01</v>
          </cell>
          <cell r="E1394">
            <v>0</v>
          </cell>
          <cell r="F1394" t="str">
            <v>SIN CAMBIOS</v>
          </cell>
          <cell r="G1394" t="str">
            <v>N</v>
          </cell>
        </row>
        <row r="1395">
          <cell r="A1395">
            <v>601011</v>
          </cell>
          <cell r="B1395" t="str">
            <v>Vegetalización con enrredaderas</v>
          </cell>
          <cell r="D1395">
            <v>0</v>
          </cell>
          <cell r="E1395">
            <v>0</v>
          </cell>
        </row>
        <row r="1396">
          <cell r="A1396">
            <v>601011001</v>
          </cell>
          <cell r="B1396" t="str">
            <v>Vegetalización con enredaderas</v>
          </cell>
          <cell r="C1396" t="str">
            <v>UN</v>
          </cell>
          <cell r="D1396">
            <v>59148.08</v>
          </cell>
          <cell r="E1396">
            <v>0</v>
          </cell>
          <cell r="F1396" t="str">
            <v>CAMBIO EN EL APU</v>
          </cell>
          <cell r="G1396" t="str">
            <v>N</v>
          </cell>
        </row>
        <row r="1397">
          <cell r="A1397">
            <v>601011002</v>
          </cell>
          <cell r="B1397" t="str">
            <v>Empradización con cespedón</v>
          </cell>
          <cell r="C1397" t="str">
            <v>M2</v>
          </cell>
          <cell r="D1397">
            <v>15397.78</v>
          </cell>
          <cell r="E1397">
            <v>0</v>
          </cell>
          <cell r="F1397" t="str">
            <v>CAMBIO EN EL APU</v>
          </cell>
          <cell r="G1397" t="str">
            <v>N</v>
          </cell>
        </row>
        <row r="1398">
          <cell r="A1398">
            <v>601011003</v>
          </cell>
          <cell r="B1398" t="str">
            <v>Revegetalización con semilla</v>
          </cell>
          <cell r="C1398" t="str">
            <v>M2</v>
          </cell>
          <cell r="D1398">
            <v>11930.8</v>
          </cell>
          <cell r="E1398">
            <v>0</v>
          </cell>
          <cell r="F1398" t="str">
            <v>SIN CAMBIOS</v>
          </cell>
          <cell r="G1398" t="str">
            <v>N</v>
          </cell>
        </row>
        <row r="1399">
          <cell r="A1399">
            <v>601011004</v>
          </cell>
          <cell r="B1399" t="str">
            <v>Revegetalización con plántulas</v>
          </cell>
          <cell r="C1399" t="str">
            <v>M2</v>
          </cell>
          <cell r="D1399">
            <v>27824.6</v>
          </cell>
          <cell r="E1399">
            <v>0</v>
          </cell>
          <cell r="F1399" t="str">
            <v>SIN CAMBIOS</v>
          </cell>
          <cell r="G1399" t="str">
            <v>N</v>
          </cell>
        </row>
        <row r="1400">
          <cell r="A1400">
            <v>601012</v>
          </cell>
          <cell r="B1400" t="str">
            <v>Empradización con cespedón</v>
          </cell>
          <cell r="C1400" t="str">
            <v>M2</v>
          </cell>
          <cell r="D1400">
            <v>18996.84</v>
          </cell>
          <cell r="E1400">
            <v>0</v>
          </cell>
          <cell r="F1400" t="str">
            <v>CONSULTORÍA UN</v>
          </cell>
          <cell r="G1400" t="str">
            <v>N</v>
          </cell>
        </row>
        <row r="1401">
          <cell r="A1401">
            <v>601013</v>
          </cell>
          <cell r="B1401" t="str">
            <v>Revegetalización con semilla</v>
          </cell>
          <cell r="C1401" t="str">
            <v>M2</v>
          </cell>
          <cell r="D1401">
            <v>13605.06</v>
          </cell>
          <cell r="E1401">
            <v>0</v>
          </cell>
          <cell r="F1401" t="str">
            <v>CONSULTORÍA UN</v>
          </cell>
          <cell r="G1401" t="str">
            <v>N</v>
          </cell>
        </row>
        <row r="1402">
          <cell r="A1402">
            <v>601014</v>
          </cell>
          <cell r="B1402" t="str">
            <v>Revegetalización con plántulas</v>
          </cell>
          <cell r="C1402" t="str">
            <v>M2</v>
          </cell>
          <cell r="D1402">
            <v>29571.88</v>
          </cell>
          <cell r="E1402">
            <v>0</v>
          </cell>
          <cell r="F1402" t="str">
            <v>CONSULTORÍA UN</v>
          </cell>
          <cell r="G1402" t="str">
            <v>N</v>
          </cell>
        </row>
        <row r="1403">
          <cell r="A1403">
            <v>601015</v>
          </cell>
          <cell r="B1403" t="str">
            <v>Suministro y plantación</v>
          </cell>
          <cell r="D1403">
            <v>0</v>
          </cell>
          <cell r="E1403">
            <v>0</v>
          </cell>
        </row>
        <row r="1404">
          <cell r="A1404">
            <v>601015001</v>
          </cell>
          <cell r="B1404" t="str">
            <v>Sumin. y plantación Caucho Sabanero Cs</v>
          </cell>
          <cell r="C1404" t="str">
            <v>UN</v>
          </cell>
          <cell r="D1404">
            <v>59484.67</v>
          </cell>
          <cell r="E1404">
            <v>0</v>
          </cell>
          <cell r="F1404" t="str">
            <v>SIN CAMBIOS</v>
          </cell>
          <cell r="G1404" t="str">
            <v>N</v>
          </cell>
        </row>
        <row r="1405">
          <cell r="A1405">
            <v>601015002</v>
          </cell>
          <cell r="B1405" t="str">
            <v>Sumin. y plantación Caucho Tequendama C</v>
          </cell>
          <cell r="C1405" t="str">
            <v>UN</v>
          </cell>
          <cell r="D1405">
            <v>58079.67</v>
          </cell>
          <cell r="E1405">
            <v>0</v>
          </cell>
          <cell r="F1405" t="str">
            <v>SIN CAMBIOS</v>
          </cell>
          <cell r="G1405" t="str">
            <v>N</v>
          </cell>
        </row>
        <row r="1406">
          <cell r="A1406">
            <v>601015003</v>
          </cell>
          <cell r="B1406" t="str">
            <v>Suministro y plantación Eugenia Eu</v>
          </cell>
          <cell r="C1406" t="str">
            <v>UN</v>
          </cell>
          <cell r="D1406">
            <v>36800.67</v>
          </cell>
          <cell r="E1406">
            <v>0</v>
          </cell>
          <cell r="F1406" t="str">
            <v>SIN CAMBIOS</v>
          </cell>
          <cell r="G1406" t="str">
            <v>N</v>
          </cell>
        </row>
        <row r="1407">
          <cell r="A1407">
            <v>601015004</v>
          </cell>
          <cell r="B1407" t="str">
            <v>Sumin. y plantación Falso Pimiento Fp</v>
          </cell>
          <cell r="C1407" t="str">
            <v>UN</v>
          </cell>
          <cell r="D1407">
            <v>34749.67</v>
          </cell>
          <cell r="E1407">
            <v>0</v>
          </cell>
          <cell r="F1407" t="str">
            <v>SIN CAMBIOS</v>
          </cell>
          <cell r="G1407" t="str">
            <v>N</v>
          </cell>
        </row>
        <row r="1408">
          <cell r="A1408">
            <v>601015005</v>
          </cell>
          <cell r="B1408" t="str">
            <v>Suministro y plantación Guayacán Gu</v>
          </cell>
          <cell r="C1408" t="str">
            <v>UN</v>
          </cell>
          <cell r="D1408">
            <v>36152.67</v>
          </cell>
          <cell r="E1408">
            <v>0</v>
          </cell>
          <cell r="F1408" t="str">
            <v>SIN CAMBIOS</v>
          </cell>
          <cell r="G1408" t="str">
            <v>N</v>
          </cell>
        </row>
        <row r="1409">
          <cell r="A1409">
            <v>601015006</v>
          </cell>
          <cell r="B1409" t="str">
            <v>Suministro y plantación Jazmín China Ja</v>
          </cell>
          <cell r="C1409" t="str">
            <v>UN</v>
          </cell>
          <cell r="D1409">
            <v>40041.67</v>
          </cell>
          <cell r="E1409">
            <v>0</v>
          </cell>
          <cell r="F1409" t="str">
            <v>SIN CAMBIOS</v>
          </cell>
          <cell r="G1409" t="str">
            <v>N</v>
          </cell>
        </row>
        <row r="1410">
          <cell r="A1410">
            <v>601015007</v>
          </cell>
          <cell r="B1410" t="str">
            <v>Suministro y plantación Liquidambar Lq</v>
          </cell>
          <cell r="C1410" t="str">
            <v>UN</v>
          </cell>
          <cell r="D1410">
            <v>42201.67</v>
          </cell>
          <cell r="E1410">
            <v>0</v>
          </cell>
          <cell r="F1410" t="str">
            <v>SIN CAMBIOS</v>
          </cell>
          <cell r="G1410" t="str">
            <v>N</v>
          </cell>
        </row>
        <row r="1411">
          <cell r="A1411">
            <v>601015008</v>
          </cell>
          <cell r="B1411" t="str">
            <v>Suministro y plantación Magnolio Mg</v>
          </cell>
          <cell r="C1411" t="str">
            <v>UN</v>
          </cell>
          <cell r="D1411">
            <v>37881.67</v>
          </cell>
          <cell r="E1411">
            <v>0</v>
          </cell>
          <cell r="F1411" t="str">
            <v>SIN CAMBIOS</v>
          </cell>
          <cell r="G1411" t="str">
            <v>N</v>
          </cell>
        </row>
        <row r="1412">
          <cell r="A1412">
            <v>601015009</v>
          </cell>
          <cell r="B1412" t="str">
            <v>Suministro y plantación Nogal Ng</v>
          </cell>
          <cell r="C1412" t="str">
            <v>UN</v>
          </cell>
          <cell r="D1412">
            <v>36044.67</v>
          </cell>
          <cell r="E1412">
            <v>0</v>
          </cell>
          <cell r="F1412" t="str">
            <v>SIN CAMBIOS</v>
          </cell>
          <cell r="G1412" t="str">
            <v>N</v>
          </cell>
        </row>
        <row r="1413">
          <cell r="A1413">
            <v>601015010</v>
          </cell>
          <cell r="B1413" t="str">
            <v>Suministro y plantación Palma Fénix Pf</v>
          </cell>
          <cell r="C1413" t="str">
            <v>UN</v>
          </cell>
          <cell r="D1413">
            <v>40041.67</v>
          </cell>
          <cell r="E1413">
            <v>0</v>
          </cell>
          <cell r="F1413" t="str">
            <v>SIN CAMBIOS</v>
          </cell>
          <cell r="G1413" t="str">
            <v>N</v>
          </cell>
        </row>
        <row r="1414">
          <cell r="A1414">
            <v>601015011</v>
          </cell>
          <cell r="B1414" t="str">
            <v>Suministro y plantación Pino Romerón Pr</v>
          </cell>
          <cell r="C1414" t="str">
            <v>UN</v>
          </cell>
          <cell r="D1414">
            <v>34749.67</v>
          </cell>
          <cell r="E1414">
            <v>0</v>
          </cell>
          <cell r="F1414" t="str">
            <v>SIN CAMBIOS</v>
          </cell>
          <cell r="G1414" t="str">
            <v>N</v>
          </cell>
        </row>
        <row r="1415">
          <cell r="A1415">
            <v>601015012</v>
          </cell>
          <cell r="B1415" t="str">
            <v>Suministro y plantación Roble Rb</v>
          </cell>
          <cell r="C1415" t="str">
            <v>UN</v>
          </cell>
          <cell r="D1415">
            <v>35721.67</v>
          </cell>
          <cell r="E1415">
            <v>0</v>
          </cell>
          <cell r="F1415" t="str">
            <v>SIN CAMBIOS</v>
          </cell>
          <cell r="G1415" t="str">
            <v>N</v>
          </cell>
        </row>
        <row r="1416">
          <cell r="A1416">
            <v>601015013</v>
          </cell>
          <cell r="B1416" t="str">
            <v>Suministro y plantación Sangregado Sg</v>
          </cell>
          <cell r="C1416" t="str">
            <v>UN</v>
          </cell>
          <cell r="D1416">
            <v>34749.67</v>
          </cell>
          <cell r="E1416">
            <v>0</v>
          </cell>
          <cell r="F1416" t="str">
            <v>SIN CAMBIOS</v>
          </cell>
          <cell r="G1416" t="str">
            <v>N</v>
          </cell>
        </row>
        <row r="1417">
          <cell r="A1417">
            <v>601015014</v>
          </cell>
          <cell r="B1417" t="str">
            <v>Suministro y plantación Palma Kentia Pk</v>
          </cell>
          <cell r="C1417" t="str">
            <v>UN</v>
          </cell>
          <cell r="D1417">
            <v>37881.67</v>
          </cell>
          <cell r="E1417">
            <v>0</v>
          </cell>
          <cell r="F1417" t="str">
            <v>SIN CAMBIOS</v>
          </cell>
          <cell r="G1417" t="str">
            <v>N</v>
          </cell>
        </row>
        <row r="1418">
          <cell r="A1418">
            <v>601015015</v>
          </cell>
          <cell r="B1418" t="str">
            <v>Suministro y plantación Cerezo Cz</v>
          </cell>
          <cell r="C1418" t="str">
            <v>UN</v>
          </cell>
          <cell r="D1418">
            <v>34749.67</v>
          </cell>
          <cell r="E1418">
            <v>0</v>
          </cell>
          <cell r="F1418" t="str">
            <v>SIN CAMBIOS</v>
          </cell>
          <cell r="G1418" t="str">
            <v>N</v>
          </cell>
        </row>
        <row r="1419">
          <cell r="A1419">
            <v>601015016</v>
          </cell>
          <cell r="B1419" t="str">
            <v>Suministro y plantación Alcaparro Ag</v>
          </cell>
          <cell r="C1419" t="str">
            <v>UN</v>
          </cell>
          <cell r="D1419">
            <v>36261.67</v>
          </cell>
          <cell r="E1419">
            <v>0</v>
          </cell>
          <cell r="F1419" t="str">
            <v>SIN CAMBIOS</v>
          </cell>
          <cell r="G1419" t="str">
            <v>N</v>
          </cell>
        </row>
        <row r="1420">
          <cell r="A1420">
            <v>601015017</v>
          </cell>
          <cell r="B1420" t="str">
            <v>Suministro y plantación Sietecueros St</v>
          </cell>
          <cell r="C1420" t="str">
            <v>UN</v>
          </cell>
          <cell r="D1420">
            <v>47062.67</v>
          </cell>
          <cell r="E1420">
            <v>0</v>
          </cell>
          <cell r="F1420" t="str">
            <v>SIN CAMBIOS</v>
          </cell>
          <cell r="G1420" t="str">
            <v>N</v>
          </cell>
        </row>
        <row r="1421">
          <cell r="A1421">
            <v>601015018</v>
          </cell>
          <cell r="B1421" t="str">
            <v>Suministro y plantación Aliso Al</v>
          </cell>
          <cell r="C1421" t="str">
            <v>UN</v>
          </cell>
          <cell r="D1421">
            <v>30469.82</v>
          </cell>
          <cell r="E1421">
            <v>0</v>
          </cell>
          <cell r="F1421" t="str">
            <v>SIN CAMBIOS</v>
          </cell>
          <cell r="G1421" t="str">
            <v>N</v>
          </cell>
        </row>
        <row r="1422">
          <cell r="A1422">
            <v>601015019</v>
          </cell>
          <cell r="B1422" t="str">
            <v>Suministro y plantación Carbonero Cb</v>
          </cell>
          <cell r="C1422" t="str">
            <v>UN</v>
          </cell>
          <cell r="D1422">
            <v>37881.67</v>
          </cell>
          <cell r="E1422">
            <v>0</v>
          </cell>
          <cell r="F1422" t="str">
            <v>SIN CAMBIOS</v>
          </cell>
          <cell r="G1422" t="str">
            <v>N</v>
          </cell>
        </row>
        <row r="1423">
          <cell r="A1423">
            <v>601015020</v>
          </cell>
          <cell r="B1423" t="str">
            <v>Suministro y plantación Calistemo Cl</v>
          </cell>
          <cell r="C1423" t="str">
            <v>UN</v>
          </cell>
          <cell r="D1423">
            <v>36044.67</v>
          </cell>
          <cell r="E1423">
            <v>0</v>
          </cell>
          <cell r="F1423" t="str">
            <v>SIN CAMBIOS</v>
          </cell>
          <cell r="G1423" t="str">
            <v>N</v>
          </cell>
        </row>
        <row r="1424">
          <cell r="A1424">
            <v>601015021</v>
          </cell>
          <cell r="B1424" t="str">
            <v>Suministro y plantación Duraznillo Dz</v>
          </cell>
          <cell r="C1424" t="str">
            <v>UN</v>
          </cell>
          <cell r="D1424">
            <v>37233.67</v>
          </cell>
          <cell r="E1424">
            <v>0</v>
          </cell>
          <cell r="F1424" t="str">
            <v>SIN CAMBIOS</v>
          </cell>
          <cell r="G1424" t="str">
            <v>N</v>
          </cell>
        </row>
        <row r="1425">
          <cell r="A1425">
            <v>601015022</v>
          </cell>
          <cell r="B1425" t="str">
            <v>Sumin. y plantación Jazmín del Cabo Jz</v>
          </cell>
          <cell r="C1425" t="str">
            <v>UN</v>
          </cell>
          <cell r="D1425">
            <v>37881.67</v>
          </cell>
          <cell r="E1425">
            <v>0</v>
          </cell>
          <cell r="F1425" t="str">
            <v>SIN CAMBIOS</v>
          </cell>
          <cell r="G1425" t="str">
            <v>N</v>
          </cell>
        </row>
        <row r="1426">
          <cell r="A1426">
            <v>601015023</v>
          </cell>
          <cell r="B1426" t="str">
            <v>Sumin. y plantac. Eucalipto pomarroso Er</v>
          </cell>
          <cell r="C1426" t="str">
            <v>UN</v>
          </cell>
          <cell r="D1426">
            <v>35721.67</v>
          </cell>
          <cell r="E1426">
            <v>0</v>
          </cell>
          <cell r="F1426" t="str">
            <v>SIN CAMBIOS</v>
          </cell>
          <cell r="G1426" t="str">
            <v>N</v>
          </cell>
        </row>
        <row r="1427">
          <cell r="A1427">
            <v>601015024</v>
          </cell>
          <cell r="B1427" t="str">
            <v>Suministro y plantación Gaque Gq</v>
          </cell>
          <cell r="C1427" t="str">
            <v>UN</v>
          </cell>
          <cell r="D1427">
            <v>75145.67</v>
          </cell>
          <cell r="E1427">
            <v>0</v>
          </cell>
          <cell r="F1427" t="str">
            <v>SIN CAMBIOS</v>
          </cell>
          <cell r="G1427" t="str">
            <v>N</v>
          </cell>
        </row>
        <row r="1428">
          <cell r="A1428">
            <v>601015025</v>
          </cell>
          <cell r="B1428" t="str">
            <v>Suministro y plantación Tibar Tb</v>
          </cell>
          <cell r="C1428" t="str">
            <v>UN</v>
          </cell>
          <cell r="D1428">
            <v>36044.67</v>
          </cell>
          <cell r="E1428">
            <v>0</v>
          </cell>
          <cell r="F1428" t="str">
            <v>SIN CAMBIOS</v>
          </cell>
          <cell r="G1428" t="str">
            <v>N</v>
          </cell>
        </row>
        <row r="1429">
          <cell r="A1429">
            <v>601015026</v>
          </cell>
          <cell r="B1429" t="str">
            <v>Suministro y plantación cedro Ce</v>
          </cell>
          <cell r="C1429" t="str">
            <v>UN</v>
          </cell>
          <cell r="D1429">
            <v>48682.67</v>
          </cell>
          <cell r="E1429">
            <v>0</v>
          </cell>
          <cell r="F1429" t="str">
            <v>SIN CAMBIOS</v>
          </cell>
          <cell r="G1429" t="str">
            <v>N</v>
          </cell>
        </row>
        <row r="1430">
          <cell r="A1430">
            <v>601015027</v>
          </cell>
          <cell r="B1430" t="str">
            <v>Sumin y plantación Palma cera 4m Altura</v>
          </cell>
          <cell r="C1430" t="str">
            <v>UN</v>
          </cell>
          <cell r="D1430">
            <v>157384.82</v>
          </cell>
          <cell r="E1430">
            <v>0</v>
          </cell>
          <cell r="F1430" t="str">
            <v>SIN CAMBIOS</v>
          </cell>
          <cell r="G1430" t="str">
            <v>N</v>
          </cell>
        </row>
        <row r="1431">
          <cell r="A1431">
            <v>601015028</v>
          </cell>
          <cell r="B1431" t="str">
            <v>Suministro y plantación Cajeto Cj</v>
          </cell>
          <cell r="C1431" t="str">
            <v>UN</v>
          </cell>
          <cell r="D1431">
            <v>34231.82</v>
          </cell>
          <cell r="E1431">
            <v>0</v>
          </cell>
          <cell r="F1431" t="str">
            <v>SIN CAMBIOS</v>
          </cell>
          <cell r="G1431" t="str">
            <v>N</v>
          </cell>
        </row>
        <row r="1432">
          <cell r="A1432">
            <v>601015029</v>
          </cell>
          <cell r="B1432" t="str">
            <v>Suministro y plantación Tibar péndulo Tp</v>
          </cell>
          <cell r="C1432" t="str">
            <v>UN</v>
          </cell>
          <cell r="D1432">
            <v>36282.82</v>
          </cell>
          <cell r="E1432">
            <v>0</v>
          </cell>
          <cell r="F1432" t="str">
            <v>SIN CAMBIOS</v>
          </cell>
          <cell r="G1432" t="str">
            <v>N</v>
          </cell>
        </row>
        <row r="1433">
          <cell r="A1433">
            <v>601015030</v>
          </cell>
          <cell r="B1433" t="str">
            <v>Suministro y plantación Chicalá Ch</v>
          </cell>
          <cell r="C1433" t="str">
            <v>UN</v>
          </cell>
          <cell r="D1433">
            <v>31310.67</v>
          </cell>
          <cell r="E1433">
            <v>0</v>
          </cell>
          <cell r="F1433" t="str">
            <v>SIN CAMBIOS</v>
          </cell>
          <cell r="G1433" t="str">
            <v>N</v>
          </cell>
        </row>
        <row r="1434">
          <cell r="A1434">
            <v>601015031</v>
          </cell>
          <cell r="B1434" t="str">
            <v>Suministro y plantación Sauco Su</v>
          </cell>
          <cell r="C1434" t="str">
            <v>UN</v>
          </cell>
          <cell r="D1434">
            <v>36261.67</v>
          </cell>
          <cell r="E1434">
            <v>0</v>
          </cell>
          <cell r="F1434" t="str">
            <v>SIN CAMBIOS</v>
          </cell>
          <cell r="G1434" t="str">
            <v>N</v>
          </cell>
        </row>
        <row r="1435">
          <cell r="A1435">
            <v>601015032</v>
          </cell>
          <cell r="B1435" t="str">
            <v>Suministro y plantación Raque rq</v>
          </cell>
          <cell r="C1435" t="str">
            <v>UN</v>
          </cell>
          <cell r="D1435">
            <v>37124.67</v>
          </cell>
          <cell r="E1435">
            <v>0</v>
          </cell>
          <cell r="F1435" t="str">
            <v>SIN CAMBIOS</v>
          </cell>
          <cell r="G1435" t="str">
            <v>N</v>
          </cell>
        </row>
        <row r="1436">
          <cell r="A1436">
            <v>601015033</v>
          </cell>
          <cell r="B1436" t="str">
            <v>Suministro y plantación Corono Cr</v>
          </cell>
          <cell r="C1436" t="str">
            <v>UN</v>
          </cell>
          <cell r="D1436">
            <v>37233.67</v>
          </cell>
          <cell r="E1436">
            <v>0</v>
          </cell>
          <cell r="F1436" t="str">
            <v>SIN CAMBIOS</v>
          </cell>
          <cell r="G1436" t="str">
            <v>N</v>
          </cell>
        </row>
        <row r="1437">
          <cell r="A1437">
            <v>601015034</v>
          </cell>
          <cell r="B1437" t="str">
            <v>Suministro y plantación Arrayán Ar</v>
          </cell>
          <cell r="C1437" t="str">
            <v>UN</v>
          </cell>
          <cell r="D1437">
            <v>35937.67</v>
          </cell>
          <cell r="E1437">
            <v>0</v>
          </cell>
          <cell r="F1437" t="str">
            <v>SIN CAMBIOS</v>
          </cell>
          <cell r="G1437" t="str">
            <v>N</v>
          </cell>
        </row>
        <row r="1438">
          <cell r="A1438">
            <v>601015035</v>
          </cell>
          <cell r="B1438" t="str">
            <v>Suministro y plantación Palma coquito Pq</v>
          </cell>
          <cell r="C1438" t="str">
            <v>UN</v>
          </cell>
          <cell r="D1438">
            <v>48682.67</v>
          </cell>
          <cell r="E1438">
            <v>0</v>
          </cell>
          <cell r="F1438" t="str">
            <v>SIN CAMBIOS</v>
          </cell>
          <cell r="G1438" t="str">
            <v>N</v>
          </cell>
        </row>
        <row r="1439">
          <cell r="A1439">
            <v>601015036</v>
          </cell>
          <cell r="B1439" t="str">
            <v>Suministro y plantación Mano oso Mo</v>
          </cell>
          <cell r="C1439" t="str">
            <v>UN</v>
          </cell>
          <cell r="D1439">
            <v>37124.67</v>
          </cell>
          <cell r="E1439">
            <v>0</v>
          </cell>
          <cell r="F1439" t="str">
            <v>SIN CAMBIOS</v>
          </cell>
          <cell r="G1439" t="str">
            <v>N</v>
          </cell>
        </row>
        <row r="1440">
          <cell r="A1440">
            <v>601015037</v>
          </cell>
          <cell r="B1440" t="str">
            <v>Suministro y plantación Cordoncillo Co</v>
          </cell>
          <cell r="C1440" t="str">
            <v>UN</v>
          </cell>
          <cell r="D1440">
            <v>44361.67</v>
          </cell>
          <cell r="E1440">
            <v>0</v>
          </cell>
          <cell r="F1440" t="str">
            <v>SIN CAMBIOS</v>
          </cell>
          <cell r="G1440" t="str">
            <v>N</v>
          </cell>
        </row>
        <row r="1441">
          <cell r="A1441">
            <v>601015038</v>
          </cell>
          <cell r="B1441" t="str">
            <v>Suministro y plantación Ciprés Cp</v>
          </cell>
          <cell r="C1441" t="str">
            <v>UN</v>
          </cell>
          <cell r="D1441">
            <v>34231.82</v>
          </cell>
          <cell r="E1441">
            <v>0</v>
          </cell>
          <cell r="F1441" t="str">
            <v>SIN CAMBIOS</v>
          </cell>
          <cell r="G1441" t="str">
            <v>N</v>
          </cell>
        </row>
        <row r="1442">
          <cell r="A1442">
            <v>601015039</v>
          </cell>
          <cell r="B1442" t="str">
            <v>Suministro y plantación Garrocho Gr</v>
          </cell>
          <cell r="C1442" t="str">
            <v>UN</v>
          </cell>
          <cell r="D1442">
            <v>36044.67</v>
          </cell>
          <cell r="E1442">
            <v>0</v>
          </cell>
          <cell r="F1442" t="str">
            <v>SIN CAMBIOS</v>
          </cell>
          <cell r="G1442" t="str">
            <v>N</v>
          </cell>
        </row>
        <row r="1443">
          <cell r="A1443">
            <v>601015040</v>
          </cell>
          <cell r="B1443" t="str">
            <v>Suministro y plantación Amarrabollo Ao</v>
          </cell>
          <cell r="C1443" t="str">
            <v>UN</v>
          </cell>
          <cell r="D1443">
            <v>37557.67</v>
          </cell>
          <cell r="E1443">
            <v>0</v>
          </cell>
          <cell r="F1443" t="str">
            <v>SIN CAMBIOS</v>
          </cell>
          <cell r="G1443" t="str">
            <v>N</v>
          </cell>
        </row>
        <row r="1444">
          <cell r="A1444">
            <v>601016</v>
          </cell>
          <cell r="B1444" t="str">
            <v>Otros</v>
          </cell>
          <cell r="D1444">
            <v>0</v>
          </cell>
          <cell r="E1444">
            <v>0</v>
          </cell>
        </row>
        <row r="1445">
          <cell r="A1445">
            <v>601016001</v>
          </cell>
          <cell r="B1445" t="str">
            <v>Pago trámite+compens por interv vegetaci</v>
          </cell>
          <cell r="C1445" t="str">
            <v>GLB</v>
          </cell>
          <cell r="D1445">
            <v>128779</v>
          </cell>
          <cell r="E1445">
            <v>0</v>
          </cell>
          <cell r="F1445" t="str">
            <v>SIN CAMBIOS</v>
          </cell>
          <cell r="G1445" t="str">
            <v>N</v>
          </cell>
        </row>
        <row r="1446">
          <cell r="A1446">
            <v>601017</v>
          </cell>
          <cell r="B1446" t="str">
            <v>Suministro suelo abonado</v>
          </cell>
          <cell r="C1446" t="str">
            <v>M3</v>
          </cell>
          <cell r="D1446">
            <v>78951.75</v>
          </cell>
          <cell r="E1446">
            <v>0</v>
          </cell>
          <cell r="F1446" t="str">
            <v>SIN CAMBIOS</v>
          </cell>
          <cell r="G1446" t="str">
            <v>P</v>
          </cell>
        </row>
        <row r="1447">
          <cell r="A1447">
            <v>602</v>
          </cell>
          <cell r="B1447" t="str">
            <v>MATENIM TUB BOX CULVERT Y ESTRUCT ALCANT</v>
          </cell>
          <cell r="D1447">
            <v>0</v>
          </cell>
          <cell r="E1447">
            <v>0</v>
          </cell>
        </row>
        <row r="1448">
          <cell r="A1448">
            <v>602001</v>
          </cell>
          <cell r="B1448" t="str">
            <v>Limpieza tuberías alcantarillado</v>
          </cell>
          <cell r="D1448">
            <v>0</v>
          </cell>
          <cell r="E1448">
            <v>0</v>
          </cell>
        </row>
        <row r="1449">
          <cell r="A1449">
            <v>602001001</v>
          </cell>
          <cell r="B1449" t="str">
            <v>"Limpieza Tub alcantarillado, D&lt;12"""</v>
          </cell>
          <cell r="C1449" t="str">
            <v>M</v>
          </cell>
          <cell r="D1449">
            <v>9805.5499999999993</v>
          </cell>
          <cell r="E1449">
            <v>0</v>
          </cell>
          <cell r="F1449" t="str">
            <v>SIN CAMBIOS</v>
          </cell>
          <cell r="G1449" t="str">
            <v>N</v>
          </cell>
        </row>
        <row r="1450">
          <cell r="A1450">
            <v>602001002</v>
          </cell>
          <cell r="B1450" t="str">
            <v>Limpieza tubería alcantarillado, D12-24</v>
          </cell>
          <cell r="C1450" t="str">
            <v>M</v>
          </cell>
          <cell r="D1450">
            <v>12721</v>
          </cell>
          <cell r="E1450">
            <v>0</v>
          </cell>
          <cell r="F1450" t="str">
            <v>SIN CAMBIOS</v>
          </cell>
          <cell r="G1450" t="str">
            <v>N</v>
          </cell>
        </row>
        <row r="1451">
          <cell r="A1451">
            <v>602001003</v>
          </cell>
          <cell r="B1451" t="str">
            <v>Limpieza tubería alcantarillado, D24-36</v>
          </cell>
          <cell r="C1451" t="str">
            <v>M</v>
          </cell>
          <cell r="D1451">
            <v>22977.439999999999</v>
          </cell>
          <cell r="E1451">
            <v>0</v>
          </cell>
          <cell r="F1451" t="str">
            <v>SIN CAMBIOS</v>
          </cell>
          <cell r="G1451" t="str">
            <v>N</v>
          </cell>
        </row>
        <row r="1452">
          <cell r="A1452">
            <v>602001004</v>
          </cell>
          <cell r="B1452" t="str">
            <v>"Limpieza Tub alcantarillado, D&gt;36"""</v>
          </cell>
          <cell r="C1452" t="str">
            <v>M</v>
          </cell>
          <cell r="D1452">
            <v>37912.800000000003</v>
          </cell>
          <cell r="E1452">
            <v>0</v>
          </cell>
          <cell r="F1452" t="str">
            <v>SIN CAMBIOS</v>
          </cell>
          <cell r="G1452" t="str">
            <v>N</v>
          </cell>
        </row>
        <row r="1453">
          <cell r="A1453">
            <v>602002</v>
          </cell>
          <cell r="B1453" t="str">
            <v>Limpieza sumideros convencionales</v>
          </cell>
          <cell r="C1453" t="str">
            <v>UN</v>
          </cell>
          <cell r="D1453">
            <v>9153.5300000000007</v>
          </cell>
          <cell r="E1453">
            <v>0</v>
          </cell>
          <cell r="F1453" t="str">
            <v>SIN CAMBIOS</v>
          </cell>
          <cell r="G1453" t="str">
            <v>N</v>
          </cell>
        </row>
        <row r="1454">
          <cell r="A1454">
            <v>602003</v>
          </cell>
          <cell r="B1454" t="str">
            <v>Limpieza sumiderosLaterales</v>
          </cell>
          <cell r="C1454" t="str">
            <v>M</v>
          </cell>
          <cell r="D1454">
            <v>26167.08</v>
          </cell>
          <cell r="E1454">
            <v>0</v>
          </cell>
          <cell r="F1454" t="str">
            <v>SIN CAMBIOS</v>
          </cell>
          <cell r="G1454" t="str">
            <v>N</v>
          </cell>
        </row>
        <row r="1455">
          <cell r="A1455">
            <v>602004</v>
          </cell>
          <cell r="B1455" t="str">
            <v>Limpieza sumideros transversales</v>
          </cell>
          <cell r="C1455" t="str">
            <v>M</v>
          </cell>
          <cell r="D1455">
            <v>15646.32</v>
          </cell>
          <cell r="E1455">
            <v>0</v>
          </cell>
          <cell r="F1455" t="str">
            <v>SIN CAMBIOS</v>
          </cell>
          <cell r="G1455" t="str">
            <v>N</v>
          </cell>
        </row>
        <row r="1456">
          <cell r="A1456">
            <v>602005</v>
          </cell>
          <cell r="B1456" t="str">
            <v>Limpieza tuberías descarga sumideros</v>
          </cell>
          <cell r="C1456" t="str">
            <v>M</v>
          </cell>
          <cell r="D1456">
            <v>1396.64</v>
          </cell>
          <cell r="E1456">
            <v>0</v>
          </cell>
          <cell r="F1456" t="str">
            <v>SIN CAMBIOS</v>
          </cell>
          <cell r="G1456" t="str">
            <v>N</v>
          </cell>
        </row>
        <row r="1457">
          <cell r="A1457">
            <v>602006</v>
          </cell>
          <cell r="B1457" t="str">
            <v>Extrac. y cargue residuos sólidos a mano</v>
          </cell>
          <cell r="C1457" t="str">
            <v>M3</v>
          </cell>
          <cell r="D1457">
            <v>26621.51</v>
          </cell>
          <cell r="E1457">
            <v>0</v>
          </cell>
          <cell r="F1457" t="str">
            <v>SIN CAMBIOS</v>
          </cell>
          <cell r="G1457" t="str">
            <v>N</v>
          </cell>
        </row>
        <row r="1458">
          <cell r="A1458">
            <v>602007</v>
          </cell>
          <cell r="B1458" t="str">
            <v>Extracción cargue resid. sólid a máquina</v>
          </cell>
          <cell r="C1458" t="str">
            <v>M3</v>
          </cell>
          <cell r="D1458">
            <v>19342.330000000002</v>
          </cell>
          <cell r="E1458">
            <v>0</v>
          </cell>
          <cell r="F1458" t="str">
            <v>CAMBIO EN EL APU</v>
          </cell>
          <cell r="G1458" t="str">
            <v>N</v>
          </cell>
        </row>
        <row r="1459">
          <cell r="A1459">
            <v>602008</v>
          </cell>
          <cell r="B1459" t="str">
            <v>Transporte y disposic. residuos sólidos</v>
          </cell>
          <cell r="C1459" t="str">
            <v>M3</v>
          </cell>
          <cell r="D1459">
            <v>35187.74</v>
          </cell>
          <cell r="E1459">
            <v>0</v>
          </cell>
          <cell r="F1459" t="str">
            <v>CAMBIO EN EL APU Y RENDIMIENTOS</v>
          </cell>
          <cell r="G1459" t="str">
            <v>N</v>
          </cell>
        </row>
        <row r="1460">
          <cell r="A1460">
            <v>602009</v>
          </cell>
          <cell r="B1460" t="str">
            <v>Reconstruccón de sumideros convencional</v>
          </cell>
          <cell r="C1460" t="str">
            <v>UN</v>
          </cell>
          <cell r="D1460">
            <v>106108.61</v>
          </cell>
          <cell r="E1460">
            <v>0</v>
          </cell>
          <cell r="F1460" t="str">
            <v>SIN CAMBIOS</v>
          </cell>
          <cell r="G1460" t="str">
            <v>P</v>
          </cell>
        </row>
        <row r="1461">
          <cell r="A1461">
            <v>602010</v>
          </cell>
          <cell r="B1461" t="str">
            <v>Limp cunetas hasta 0.50m (incy disp mat)</v>
          </cell>
          <cell r="C1461" t="str">
            <v>M</v>
          </cell>
          <cell r="D1461">
            <v>603.11</v>
          </cell>
          <cell r="E1461">
            <v>0</v>
          </cell>
          <cell r="F1461" t="str">
            <v>CONSULTORÍA UN</v>
          </cell>
          <cell r="G1461" t="str">
            <v>P</v>
          </cell>
        </row>
        <row r="1462">
          <cell r="A1462">
            <v>602011</v>
          </cell>
          <cell r="B1462" t="str">
            <v>Limp cunetas 0.50-1.0m (incy disp mat)</v>
          </cell>
          <cell r="C1462" t="str">
            <v>M</v>
          </cell>
          <cell r="D1462">
            <v>1097.54</v>
          </cell>
          <cell r="E1462">
            <v>0</v>
          </cell>
          <cell r="F1462" t="str">
            <v>CONSULTORÍA UN</v>
          </cell>
          <cell r="G1462" t="str">
            <v>P</v>
          </cell>
        </row>
        <row r="1463">
          <cell r="A1463">
            <v>603</v>
          </cell>
          <cell r="B1463" t="str">
            <v>MATENIMIENTO CANALES</v>
          </cell>
          <cell r="D1463">
            <v>0</v>
          </cell>
          <cell r="E1463">
            <v>0</v>
          </cell>
        </row>
        <row r="1464">
          <cell r="A1464">
            <v>603001</v>
          </cell>
          <cell r="B1464" t="str">
            <v>Sellado juntas</v>
          </cell>
          <cell r="C1464" t="str">
            <v>M</v>
          </cell>
          <cell r="D1464">
            <v>849.54</v>
          </cell>
          <cell r="E1464">
            <v>0</v>
          </cell>
          <cell r="F1464" t="str">
            <v>CAMBIO EN EL APU Y RENDIMIENTOS</v>
          </cell>
          <cell r="G1464" t="str">
            <v>N</v>
          </cell>
        </row>
        <row r="1465">
          <cell r="A1465">
            <v>603002</v>
          </cell>
          <cell r="B1465" t="str">
            <v>Adecuación sitios acceso</v>
          </cell>
          <cell r="C1465" t="str">
            <v>GLB</v>
          </cell>
          <cell r="D1465">
            <v>669658</v>
          </cell>
          <cell r="E1465">
            <v>0</v>
          </cell>
          <cell r="F1465" t="str">
            <v>SIN CAMBIOS</v>
          </cell>
          <cell r="G1465" t="str">
            <v>N</v>
          </cell>
        </row>
        <row r="1466">
          <cell r="A1466">
            <v>603003</v>
          </cell>
          <cell r="B1466" t="str">
            <v>Dragado canales</v>
          </cell>
          <cell r="C1466" t="str">
            <v>M2</v>
          </cell>
          <cell r="D1466">
            <v>73365.570000000007</v>
          </cell>
          <cell r="E1466">
            <v>0</v>
          </cell>
          <cell r="F1466" t="str">
            <v>CAMBIO EN EL APU</v>
          </cell>
          <cell r="G1466" t="str">
            <v>N</v>
          </cell>
        </row>
        <row r="1467">
          <cell r="A1467">
            <v>603004</v>
          </cell>
          <cell r="B1467" t="str">
            <v>Retiro buchón</v>
          </cell>
          <cell r="C1467" t="str">
            <v>M2</v>
          </cell>
          <cell r="D1467">
            <v>6102.56</v>
          </cell>
          <cell r="E1467">
            <v>0</v>
          </cell>
          <cell r="F1467" t="str">
            <v>SIN CAMBIOS</v>
          </cell>
          <cell r="G1467" t="str">
            <v>N</v>
          </cell>
        </row>
        <row r="1468">
          <cell r="A1468">
            <v>604</v>
          </cell>
          <cell r="B1468" t="str">
            <v>INSPECCION REDES ALCANTARILLADO</v>
          </cell>
          <cell r="D1468">
            <v>0</v>
          </cell>
          <cell r="E1468">
            <v>0</v>
          </cell>
        </row>
        <row r="1469">
          <cell r="A1469">
            <v>604001</v>
          </cell>
          <cell r="B1469" t="str">
            <v>Insp red alcant TV sumin EAAB-ESP</v>
          </cell>
          <cell r="D1469">
            <v>0</v>
          </cell>
          <cell r="E1469">
            <v>0</v>
          </cell>
        </row>
        <row r="1470">
          <cell r="A1470">
            <v>604001001</v>
          </cell>
          <cell r="B1470" t="str">
            <v>Insp red alcant TV sumin EAAB-ESP D6-24"</v>
          </cell>
          <cell r="C1470" t="str">
            <v>M</v>
          </cell>
          <cell r="D1470">
            <v>1924.08</v>
          </cell>
          <cell r="E1470">
            <v>0</v>
          </cell>
          <cell r="G1470" t="str">
            <v>N</v>
          </cell>
        </row>
        <row r="1471">
          <cell r="A1471">
            <v>604001002</v>
          </cell>
          <cell r="B1471" t="str">
            <v>Insp red alcant TV sumin EAAB D27-40"</v>
          </cell>
          <cell r="C1471" t="str">
            <v>M</v>
          </cell>
          <cell r="D1471">
            <v>4359.25</v>
          </cell>
          <cell r="E1471">
            <v>0</v>
          </cell>
          <cell r="G1471" t="str">
            <v>N</v>
          </cell>
        </row>
        <row r="1472">
          <cell r="A1472">
            <v>604001003</v>
          </cell>
          <cell r="B1472" t="str">
            <v>Insp TV red alcant sumin EAAB-ESP D&gt;40"</v>
          </cell>
          <cell r="C1472" t="str">
            <v>M</v>
          </cell>
          <cell r="D1472">
            <v>5329.18</v>
          </cell>
          <cell r="E1472">
            <v>0</v>
          </cell>
          <cell r="G1472" t="str">
            <v>N</v>
          </cell>
        </row>
        <row r="1473">
          <cell r="A1473">
            <v>604001004</v>
          </cell>
          <cell r="B1473" t="str">
            <v>Inspec boxculvert TV suministrado EAAB</v>
          </cell>
          <cell r="C1473" t="str">
            <v>M</v>
          </cell>
          <cell r="D1473">
            <v>5329.18</v>
          </cell>
          <cell r="E1473">
            <v>0</v>
          </cell>
          <cell r="G1473" t="str">
            <v>N</v>
          </cell>
        </row>
        <row r="1474">
          <cell r="A1474">
            <v>604002</v>
          </cell>
          <cell r="B1474" t="str">
            <v>Insp red alcan TV sumin contratista</v>
          </cell>
          <cell r="D1474">
            <v>0</v>
          </cell>
          <cell r="E1474">
            <v>0</v>
          </cell>
        </row>
        <row r="1475">
          <cell r="A1475">
            <v>604002001</v>
          </cell>
          <cell r="B1475" t="str">
            <v>Insp red alcan TV sum contratist D6-24"</v>
          </cell>
          <cell r="C1475" t="str">
            <v>M</v>
          </cell>
          <cell r="D1475">
            <v>8050.75</v>
          </cell>
          <cell r="E1475">
            <v>0</v>
          </cell>
          <cell r="G1475" t="str">
            <v>N</v>
          </cell>
        </row>
        <row r="1476">
          <cell r="A1476">
            <v>604002002</v>
          </cell>
          <cell r="B1476" t="str">
            <v>Insp red alcan TV sum contratist D27-40"</v>
          </cell>
          <cell r="C1476" t="str">
            <v>M</v>
          </cell>
          <cell r="D1476">
            <v>15170.97</v>
          </cell>
          <cell r="E1476">
            <v>0</v>
          </cell>
          <cell r="G1476" t="str">
            <v>N</v>
          </cell>
        </row>
        <row r="1477">
          <cell r="A1477">
            <v>604002003</v>
          </cell>
          <cell r="B1477" t="str">
            <v>Insp red alcan TV sumin contratist D&gt;40"</v>
          </cell>
          <cell r="C1477" t="str">
            <v>M</v>
          </cell>
          <cell r="D1477">
            <v>23348.71</v>
          </cell>
          <cell r="E1477">
            <v>0</v>
          </cell>
          <cell r="G1477" t="str">
            <v>N</v>
          </cell>
        </row>
        <row r="1478">
          <cell r="A1478">
            <v>604002004</v>
          </cell>
          <cell r="B1478" t="str">
            <v>Inspec boxculvert TV suminist contratist</v>
          </cell>
          <cell r="C1478" t="str">
            <v>M</v>
          </cell>
          <cell r="D1478">
            <v>23348.71</v>
          </cell>
          <cell r="E1478">
            <v>0</v>
          </cell>
          <cell r="G1478" t="str">
            <v>N</v>
          </cell>
        </row>
        <row r="1479">
          <cell r="A1479">
            <v>604003</v>
          </cell>
          <cell r="B1479" t="str">
            <v>Inspección directa diámetros &gt;1.5 m</v>
          </cell>
          <cell r="C1479" t="str">
            <v>M</v>
          </cell>
          <cell r="D1479">
            <v>1820.3</v>
          </cell>
          <cell r="E1479">
            <v>0</v>
          </cell>
          <cell r="G1479" t="str">
            <v>N</v>
          </cell>
        </row>
        <row r="1480">
          <cell r="A1480">
            <v>604004</v>
          </cell>
          <cell r="B1480" t="str">
            <v>Recorrido detección fugas no visibles</v>
          </cell>
          <cell r="C1480" t="str">
            <v>KM</v>
          </cell>
          <cell r="D1480">
            <v>210900.37</v>
          </cell>
          <cell r="E1480">
            <v>0</v>
          </cell>
          <cell r="F1480" t="str">
            <v>CONSULTORÍA UN</v>
          </cell>
          <cell r="G1480" t="str">
            <v>P</v>
          </cell>
        </row>
        <row r="1481">
          <cell r="A1481">
            <v>605</v>
          </cell>
          <cell r="B1481" t="str">
            <v>REHABILIT RED, CANAL ESTRUCT ALCANTARILL</v>
          </cell>
          <cell r="D1481">
            <v>0</v>
          </cell>
          <cell r="E1481">
            <v>0</v>
          </cell>
        </row>
        <row r="1482">
          <cell r="A1482">
            <v>605001</v>
          </cell>
          <cell r="B1482" t="str">
            <v>Sellado juntas</v>
          </cell>
          <cell r="D1482">
            <v>0</v>
          </cell>
          <cell r="E1482">
            <v>0</v>
          </cell>
        </row>
        <row r="1483">
          <cell r="A1483">
            <v>605001001</v>
          </cell>
          <cell r="B1483" t="str">
            <v>Sellado juntas en Ds hasta 10"(250 mm)</v>
          </cell>
          <cell r="C1483" t="str">
            <v>UN</v>
          </cell>
          <cell r="D1483">
            <v>0</v>
          </cell>
          <cell r="E1483">
            <v>0</v>
          </cell>
          <cell r="G1483" t="str">
            <v>N</v>
          </cell>
        </row>
        <row r="1484">
          <cell r="A1484">
            <v>605001002</v>
          </cell>
          <cell r="B1484" t="str">
            <v>Sellado juntas D12"(300 mm)-18"(450mm)</v>
          </cell>
          <cell r="C1484" t="str">
            <v>UN</v>
          </cell>
          <cell r="D1484">
            <v>1470.77</v>
          </cell>
          <cell r="E1484">
            <v>0</v>
          </cell>
          <cell r="G1484" t="str">
            <v>N</v>
          </cell>
        </row>
        <row r="1485">
          <cell r="A1485">
            <v>605001003</v>
          </cell>
          <cell r="B1485" t="str">
            <v>Sellado juntas en D &gt; 20"(500 mm)</v>
          </cell>
          <cell r="C1485" t="str">
            <v>UN</v>
          </cell>
          <cell r="D1485">
            <v>1744.76</v>
          </cell>
          <cell r="E1485">
            <v>0</v>
          </cell>
          <cell r="G1485" t="str">
            <v>N</v>
          </cell>
        </row>
        <row r="1486">
          <cell r="A1486">
            <v>606</v>
          </cell>
          <cell r="B1486" t="str">
            <v>MANEJO AGUA INSPEC MANT+REHAB SIST ALCAN</v>
          </cell>
          <cell r="D1486">
            <v>0</v>
          </cell>
          <cell r="E1486">
            <v>0</v>
          </cell>
        </row>
        <row r="1487">
          <cell r="A1487">
            <v>606001</v>
          </cell>
          <cell r="B1487" t="str">
            <v>Manejo aguas por bombeo</v>
          </cell>
          <cell r="D1487">
            <v>0</v>
          </cell>
          <cell r="E1487">
            <v>0</v>
          </cell>
        </row>
        <row r="1488">
          <cell r="A1488">
            <v>606001001</v>
          </cell>
          <cell r="B1488" t="str">
            <v>Con bomba sumergible</v>
          </cell>
          <cell r="D1488">
            <v>0</v>
          </cell>
          <cell r="E1488">
            <v>0</v>
          </cell>
        </row>
        <row r="1489">
          <cell r="A1489">
            <v>606001001001</v>
          </cell>
          <cell r="B1489" t="str">
            <v>"Manejo aguas con bomba sumergible 2"""</v>
          </cell>
          <cell r="C1489" t="str">
            <v>H</v>
          </cell>
          <cell r="D1489">
            <v>11873.19</v>
          </cell>
          <cell r="E1489">
            <v>0</v>
          </cell>
          <cell r="F1489" t="str">
            <v>CAMBIO EN EL APU Y RENDIMIENTOS</v>
          </cell>
          <cell r="G1489" t="str">
            <v>N</v>
          </cell>
        </row>
        <row r="1490">
          <cell r="A1490">
            <v>606001001002</v>
          </cell>
          <cell r="B1490" t="str">
            <v>"Manejo aguas con bomba sumergible 3"""</v>
          </cell>
          <cell r="C1490" t="str">
            <v>H</v>
          </cell>
          <cell r="D1490">
            <v>11979.19</v>
          </cell>
          <cell r="E1490">
            <v>0</v>
          </cell>
          <cell r="F1490" t="str">
            <v>SIN CAMBIOS</v>
          </cell>
          <cell r="G1490" t="str">
            <v>N</v>
          </cell>
        </row>
        <row r="1491">
          <cell r="A1491">
            <v>606001001003</v>
          </cell>
          <cell r="B1491" t="str">
            <v>"Manejo aguas con bomba sumergible 4"""</v>
          </cell>
          <cell r="C1491" t="str">
            <v>H</v>
          </cell>
          <cell r="D1491">
            <v>13770.54</v>
          </cell>
          <cell r="E1491">
            <v>0</v>
          </cell>
          <cell r="F1491" t="str">
            <v>SIN CAMBIOS</v>
          </cell>
          <cell r="G1491" t="str">
            <v>N</v>
          </cell>
        </row>
        <row r="1492">
          <cell r="A1492">
            <v>606001001004</v>
          </cell>
          <cell r="B1492" t="str">
            <v>"Manejo aguas con bomba sumergible 6"""</v>
          </cell>
          <cell r="C1492" t="str">
            <v>H</v>
          </cell>
          <cell r="D1492">
            <v>14779.62</v>
          </cell>
          <cell r="E1492">
            <v>0</v>
          </cell>
          <cell r="F1492" t="str">
            <v>SIN CAMBIOS</v>
          </cell>
          <cell r="G1492" t="str">
            <v>N</v>
          </cell>
        </row>
        <row r="1493">
          <cell r="A1493">
            <v>606001001005</v>
          </cell>
          <cell r="B1493" t="str">
            <v>"Manejo aguas con bomba sumergible 8"""</v>
          </cell>
          <cell r="C1493" t="str">
            <v>H</v>
          </cell>
          <cell r="D1493">
            <v>19599.25</v>
          </cell>
          <cell r="E1493">
            <v>0</v>
          </cell>
          <cell r="F1493" t="str">
            <v>CAMBIO EN EL APU Y RENDIMIENTOS</v>
          </cell>
          <cell r="G1493" t="str">
            <v>N</v>
          </cell>
        </row>
        <row r="1494">
          <cell r="A1494">
            <v>606001002</v>
          </cell>
          <cell r="B1494" t="str">
            <v>Con bomba no sumergible</v>
          </cell>
          <cell r="D1494">
            <v>0</v>
          </cell>
          <cell r="E1494">
            <v>0</v>
          </cell>
        </row>
        <row r="1495">
          <cell r="A1495">
            <v>606001002001</v>
          </cell>
          <cell r="B1495" t="str">
            <v>Manejo aguas con bomba no sumergible 2</v>
          </cell>
          <cell r="C1495" t="str">
            <v>H</v>
          </cell>
          <cell r="D1495">
            <v>9785.1200000000008</v>
          </cell>
          <cell r="E1495">
            <v>0</v>
          </cell>
          <cell r="F1495" t="str">
            <v>CAMBIO EN EL APU Y RENDIMIENTOS</v>
          </cell>
          <cell r="G1495" t="str">
            <v>N</v>
          </cell>
        </row>
        <row r="1496">
          <cell r="A1496">
            <v>606001002002</v>
          </cell>
          <cell r="B1496" t="str">
            <v>Manejo aguas con bomba no sumergible 3</v>
          </cell>
          <cell r="C1496" t="str">
            <v>H</v>
          </cell>
          <cell r="D1496">
            <v>10106.120000000001</v>
          </cell>
          <cell r="E1496">
            <v>0</v>
          </cell>
          <cell r="F1496" t="str">
            <v>SIN CAMBIOS</v>
          </cell>
          <cell r="G1496" t="str">
            <v>N</v>
          </cell>
        </row>
        <row r="1497">
          <cell r="A1497">
            <v>606001002003</v>
          </cell>
          <cell r="B1497" t="str">
            <v>Manejo aguas con bomba no sumergible 4</v>
          </cell>
          <cell r="C1497" t="str">
            <v>H</v>
          </cell>
          <cell r="D1497">
            <v>10640.12</v>
          </cell>
          <cell r="E1497">
            <v>0</v>
          </cell>
          <cell r="F1497" t="str">
            <v>SIN CAMBIOS</v>
          </cell>
          <cell r="G1497" t="str">
            <v>N</v>
          </cell>
        </row>
        <row r="1498">
          <cell r="A1498">
            <v>606001002004</v>
          </cell>
          <cell r="B1498" t="str">
            <v>Manejo aguas con bomba no sumergible 6</v>
          </cell>
          <cell r="C1498" t="str">
            <v>H</v>
          </cell>
          <cell r="D1498">
            <v>19034.23</v>
          </cell>
          <cell r="E1498">
            <v>0</v>
          </cell>
          <cell r="F1498" t="str">
            <v>SIN CAMBIOS</v>
          </cell>
          <cell r="G1498" t="str">
            <v>N</v>
          </cell>
        </row>
        <row r="1499">
          <cell r="A1499">
            <v>606001002005</v>
          </cell>
          <cell r="B1499" t="str">
            <v>Manejo aguas con bomba no sumergible 8</v>
          </cell>
          <cell r="C1499" t="str">
            <v>H</v>
          </cell>
          <cell r="D1499">
            <v>21280.23</v>
          </cell>
          <cell r="E1499">
            <v>0</v>
          </cell>
          <cell r="F1499" t="str">
            <v>CAMBIO EN EL APU Y RENDIMIENTOS</v>
          </cell>
          <cell r="G1499" t="str">
            <v>N</v>
          </cell>
        </row>
        <row r="1500">
          <cell r="A1500">
            <v>606002</v>
          </cell>
          <cell r="B1500" t="str">
            <v>Manejo aguas por by pass por tubería</v>
          </cell>
          <cell r="C1500" t="str">
            <v>GLB</v>
          </cell>
          <cell r="D1500">
            <v>18851.43</v>
          </cell>
          <cell r="E1500">
            <v>0</v>
          </cell>
          <cell r="F1500" t="str">
            <v>SIN CAMBIOS</v>
          </cell>
          <cell r="G1500" t="str">
            <v>N</v>
          </cell>
        </row>
        <row r="1501">
          <cell r="A1501">
            <v>606004</v>
          </cell>
          <cell r="B1501" t="str">
            <v>Ataguías</v>
          </cell>
          <cell r="D1501">
            <v>0</v>
          </cell>
          <cell r="E1501">
            <v>0</v>
          </cell>
        </row>
        <row r="1502">
          <cell r="A1502">
            <v>606004001</v>
          </cell>
          <cell r="B1502" t="str">
            <v>Bolsa - suelo</v>
          </cell>
          <cell r="C1502" t="str">
            <v>UN</v>
          </cell>
          <cell r="D1502">
            <v>3269.46</v>
          </cell>
          <cell r="E1502">
            <v>0</v>
          </cell>
          <cell r="F1502" t="str">
            <v>CAMBIO EN LOS RENDIMIENTOS</v>
          </cell>
          <cell r="G1502" t="str">
            <v>N</v>
          </cell>
        </row>
        <row r="1503">
          <cell r="A1503">
            <v>606004002</v>
          </cell>
          <cell r="B1503" t="str">
            <v>Bolsa - creto</v>
          </cell>
          <cell r="C1503" t="str">
            <v>UN</v>
          </cell>
          <cell r="D1503">
            <v>16479.400000000001</v>
          </cell>
          <cell r="E1503">
            <v>0</v>
          </cell>
          <cell r="F1503" t="str">
            <v>SIN CAMBIOS</v>
          </cell>
          <cell r="G1503" t="str">
            <v>N</v>
          </cell>
        </row>
        <row r="1504">
          <cell r="A1504">
            <v>607</v>
          </cell>
          <cell r="B1504" t="str">
            <v>INSTALACION DE ELEMENTOS DE REPOSICION</v>
          </cell>
          <cell r="D1504">
            <v>0</v>
          </cell>
          <cell r="E1504">
            <v>0</v>
          </cell>
        </row>
        <row r="1505">
          <cell r="A1505">
            <v>607001</v>
          </cell>
          <cell r="B1505" t="str">
            <v>Instalacion de Rejillas para  Sumideros</v>
          </cell>
          <cell r="C1505" t="str">
            <v>UN</v>
          </cell>
          <cell r="D1505">
            <v>79671.22</v>
          </cell>
          <cell r="E1505">
            <v>0</v>
          </cell>
          <cell r="F1505" t="str">
            <v>SIN CAMBIOS</v>
          </cell>
          <cell r="G1505" t="str">
            <v>N</v>
          </cell>
        </row>
        <row r="1506">
          <cell r="A1506">
            <v>702</v>
          </cell>
          <cell r="B1506" t="str">
            <v>CENTR CONT MOT-CCM CENTR DISTR POTEN-CDP</v>
          </cell>
          <cell r="D1506">
            <v>0</v>
          </cell>
          <cell r="E1506">
            <v>0</v>
          </cell>
        </row>
        <row r="1507">
          <cell r="A1507">
            <v>703</v>
          </cell>
          <cell r="B1507" t="str">
            <v>SUMIN. E INSTALACIÓN JUEGOS INFANTILES</v>
          </cell>
          <cell r="D1507">
            <v>0</v>
          </cell>
          <cell r="E1507">
            <v>0</v>
          </cell>
        </row>
        <row r="1508">
          <cell r="A1508">
            <v>703001</v>
          </cell>
          <cell r="B1508" t="str">
            <v>Suministro e instalación Módulos Tipo M3</v>
          </cell>
          <cell r="D1508">
            <v>0</v>
          </cell>
          <cell r="E1508">
            <v>0</v>
          </cell>
        </row>
        <row r="1509">
          <cell r="A1509">
            <v>703001001</v>
          </cell>
          <cell r="B1509" t="str">
            <v>Sumin. e instalación Módulos Tipo 1-M3</v>
          </cell>
          <cell r="C1509" t="str">
            <v>UN</v>
          </cell>
          <cell r="D1509">
            <v>6616087</v>
          </cell>
          <cell r="E1509">
            <v>0</v>
          </cell>
          <cell r="F1509" t="str">
            <v>SIN CAMBIOS</v>
          </cell>
          <cell r="G1509" t="str">
            <v>N</v>
          </cell>
        </row>
        <row r="1510">
          <cell r="A1510">
            <v>703001002</v>
          </cell>
          <cell r="B1510" t="str">
            <v>Sumin. e instalación Módulos Tipo 2-M3</v>
          </cell>
          <cell r="C1510" t="str">
            <v>UN</v>
          </cell>
          <cell r="D1510">
            <v>6858236</v>
          </cell>
          <cell r="E1510">
            <v>0</v>
          </cell>
          <cell r="F1510" t="str">
            <v>SIN CAMBIOS</v>
          </cell>
          <cell r="G1510" t="str">
            <v>N</v>
          </cell>
        </row>
        <row r="1511">
          <cell r="A1511">
            <v>703001003</v>
          </cell>
          <cell r="B1511" t="str">
            <v>Sumin. e instalación Módulos Tipo 3-M3</v>
          </cell>
          <cell r="C1511" t="str">
            <v>UN</v>
          </cell>
          <cell r="D1511">
            <v>6858236</v>
          </cell>
          <cell r="E1511">
            <v>0</v>
          </cell>
          <cell r="F1511" t="str">
            <v>SIN CAMBIOS</v>
          </cell>
          <cell r="G1511" t="str">
            <v>N</v>
          </cell>
        </row>
        <row r="1512">
          <cell r="A1512">
            <v>703001004</v>
          </cell>
          <cell r="B1512" t="str">
            <v>Sumin. e instalación Módulos Tipo 4-M3</v>
          </cell>
          <cell r="C1512" t="str">
            <v>UN</v>
          </cell>
          <cell r="D1512">
            <v>6858236</v>
          </cell>
          <cell r="E1512">
            <v>0</v>
          </cell>
          <cell r="F1512" t="str">
            <v>SIN CAMBIOS</v>
          </cell>
          <cell r="G1512" t="str">
            <v>N</v>
          </cell>
        </row>
        <row r="1513">
          <cell r="A1513">
            <v>703001005</v>
          </cell>
          <cell r="B1513" t="str">
            <v>Sumin. e instalación Módulos Tipo 5-M3</v>
          </cell>
          <cell r="C1513" t="str">
            <v>UN</v>
          </cell>
          <cell r="D1513">
            <v>6858236</v>
          </cell>
          <cell r="E1513">
            <v>0</v>
          </cell>
          <cell r="F1513" t="str">
            <v>SIN CAMBIOS</v>
          </cell>
          <cell r="G1513" t="str">
            <v>N</v>
          </cell>
        </row>
        <row r="1514">
          <cell r="A1514">
            <v>703001006</v>
          </cell>
          <cell r="B1514" t="str">
            <v>Sumin. e instalación Módulos Tipo 6-M3</v>
          </cell>
          <cell r="C1514" t="str">
            <v>UN</v>
          </cell>
          <cell r="D1514">
            <v>6858236</v>
          </cell>
          <cell r="E1514">
            <v>0</v>
          </cell>
          <cell r="F1514" t="str">
            <v>SIN CAMBIOS</v>
          </cell>
          <cell r="G1514" t="str">
            <v>N</v>
          </cell>
        </row>
        <row r="1515">
          <cell r="A1515">
            <v>703002</v>
          </cell>
          <cell r="B1515" t="str">
            <v>Suministro-instalación Módulos Tipo M3A</v>
          </cell>
          <cell r="D1515">
            <v>0</v>
          </cell>
          <cell r="E1515">
            <v>0</v>
          </cell>
        </row>
        <row r="1516">
          <cell r="A1516">
            <v>703002001</v>
          </cell>
          <cell r="B1516" t="str">
            <v>Sumin. e instalación Módulos Tipo 1-M3A</v>
          </cell>
          <cell r="C1516" t="str">
            <v>UN</v>
          </cell>
          <cell r="D1516">
            <v>5447247</v>
          </cell>
          <cell r="E1516">
            <v>0</v>
          </cell>
          <cell r="F1516" t="str">
            <v>SIN CAMBIOS</v>
          </cell>
          <cell r="G1516" t="str">
            <v>N</v>
          </cell>
        </row>
        <row r="1517">
          <cell r="A1517">
            <v>703002002</v>
          </cell>
          <cell r="B1517" t="str">
            <v>Sumin. e instalación Módulos Tipo 2-M3A</v>
          </cell>
          <cell r="C1517" t="str">
            <v>UN</v>
          </cell>
          <cell r="D1517">
            <v>5447247</v>
          </cell>
          <cell r="E1517">
            <v>0</v>
          </cell>
          <cell r="F1517" t="str">
            <v>SIN CAMBIOS</v>
          </cell>
          <cell r="G1517" t="str">
            <v>N</v>
          </cell>
        </row>
        <row r="1518">
          <cell r="A1518">
            <v>703002003</v>
          </cell>
          <cell r="B1518" t="str">
            <v>Sumin. e instalación Módulos Tipo 3-M3A</v>
          </cell>
          <cell r="C1518" t="str">
            <v>UN</v>
          </cell>
          <cell r="D1518">
            <v>5447247</v>
          </cell>
          <cell r="E1518">
            <v>0</v>
          </cell>
          <cell r="F1518" t="str">
            <v>SIN CAMBIOS</v>
          </cell>
          <cell r="G1518" t="str">
            <v>N</v>
          </cell>
        </row>
        <row r="1519">
          <cell r="A1519">
            <v>703002004</v>
          </cell>
          <cell r="B1519" t="str">
            <v>Sumin. e instalación Módulos Tipo 4-M3A</v>
          </cell>
          <cell r="C1519" t="str">
            <v>UN</v>
          </cell>
          <cell r="D1519">
            <v>5447247</v>
          </cell>
          <cell r="E1519">
            <v>0</v>
          </cell>
          <cell r="F1519" t="str">
            <v>SIN CAMBIOS</v>
          </cell>
          <cell r="G1519" t="str">
            <v>N</v>
          </cell>
        </row>
        <row r="1520">
          <cell r="A1520">
            <v>703002005</v>
          </cell>
          <cell r="B1520" t="str">
            <v>Sumin. e instalación Módulos Tipo 5-M3A</v>
          </cell>
          <cell r="C1520" t="str">
            <v>UN</v>
          </cell>
          <cell r="D1520">
            <v>5447247</v>
          </cell>
          <cell r="E1520">
            <v>0</v>
          </cell>
          <cell r="F1520" t="str">
            <v>SIN CAMBIOS</v>
          </cell>
          <cell r="G1520" t="str">
            <v>N</v>
          </cell>
        </row>
        <row r="1521">
          <cell r="A1521">
            <v>703002006</v>
          </cell>
          <cell r="B1521" t="str">
            <v>Sumin. e instalación Módulos Tipo 6-M3A</v>
          </cell>
          <cell r="C1521" t="str">
            <v>UN</v>
          </cell>
          <cell r="D1521">
            <v>5447247</v>
          </cell>
          <cell r="E1521">
            <v>0</v>
          </cell>
          <cell r="F1521" t="str">
            <v>SIN CAMBIOS</v>
          </cell>
          <cell r="G1521" t="str">
            <v>N</v>
          </cell>
        </row>
        <row r="1522">
          <cell r="A1522">
            <v>703003</v>
          </cell>
          <cell r="B1522" t="str">
            <v>Suministro e instalación Módulos Tipo N</v>
          </cell>
          <cell r="D1522">
            <v>0</v>
          </cell>
          <cell r="E1522">
            <v>0</v>
          </cell>
        </row>
        <row r="1523">
          <cell r="A1523">
            <v>703003001</v>
          </cell>
          <cell r="B1523" t="str">
            <v>Sum-instalación módulos tipo N-1</v>
          </cell>
          <cell r="C1523" t="str">
            <v>UN</v>
          </cell>
          <cell r="D1523">
            <v>1752702</v>
          </cell>
          <cell r="E1523">
            <v>0</v>
          </cell>
          <cell r="F1523" t="str">
            <v>SIN CAMBIOS</v>
          </cell>
          <cell r="G1523" t="str">
            <v>N</v>
          </cell>
        </row>
        <row r="1524">
          <cell r="A1524">
            <v>703003002</v>
          </cell>
          <cell r="B1524" t="str">
            <v>Sum-instalación módulos tipo N-2</v>
          </cell>
          <cell r="C1524" t="str">
            <v>UN</v>
          </cell>
          <cell r="D1524">
            <v>1752702</v>
          </cell>
          <cell r="E1524">
            <v>0</v>
          </cell>
          <cell r="F1524" t="str">
            <v>SIN CAMBIOS</v>
          </cell>
          <cell r="G1524" t="str">
            <v>N</v>
          </cell>
        </row>
        <row r="1525">
          <cell r="A1525">
            <v>703003003</v>
          </cell>
          <cell r="B1525" t="str">
            <v>Sum-instalación módulos tipo N-3</v>
          </cell>
          <cell r="C1525" t="str">
            <v>UN</v>
          </cell>
          <cell r="D1525">
            <v>1752702</v>
          </cell>
          <cell r="E1525">
            <v>0</v>
          </cell>
          <cell r="F1525" t="str">
            <v>SIN CAMBIOS</v>
          </cell>
          <cell r="G1525" t="str">
            <v>N</v>
          </cell>
        </row>
        <row r="1526">
          <cell r="A1526">
            <v>703003004</v>
          </cell>
          <cell r="B1526" t="str">
            <v>Sum-instalación módulos tipo N-4</v>
          </cell>
          <cell r="C1526" t="str">
            <v>UN</v>
          </cell>
          <cell r="D1526">
            <v>1752702</v>
          </cell>
          <cell r="E1526">
            <v>0</v>
          </cell>
          <cell r="F1526" t="str">
            <v>SIN CAMBIOS</v>
          </cell>
          <cell r="G1526" t="str">
            <v>N</v>
          </cell>
        </row>
        <row r="1527">
          <cell r="A1527">
            <v>703003005</v>
          </cell>
          <cell r="B1527" t="str">
            <v>Sum-instalación módulos tipo N-5</v>
          </cell>
          <cell r="C1527" t="str">
            <v>UN</v>
          </cell>
          <cell r="D1527">
            <v>1752702</v>
          </cell>
          <cell r="E1527">
            <v>0</v>
          </cell>
          <cell r="F1527" t="str">
            <v>SIN CAMBIOS</v>
          </cell>
          <cell r="G1527" t="str">
            <v>N</v>
          </cell>
        </row>
        <row r="1528">
          <cell r="A1528">
            <v>703003006</v>
          </cell>
          <cell r="B1528" t="str">
            <v>Sum-instalación módulos tipo N-6</v>
          </cell>
          <cell r="C1528" t="str">
            <v>UN</v>
          </cell>
          <cell r="D1528">
            <v>1752702</v>
          </cell>
          <cell r="E1528">
            <v>0</v>
          </cell>
          <cell r="F1528" t="str">
            <v>SIN CAMBIOS</v>
          </cell>
          <cell r="G1528" t="str">
            <v>N</v>
          </cell>
        </row>
        <row r="1529">
          <cell r="A1529">
            <v>703004</v>
          </cell>
          <cell r="B1529" t="str">
            <v>Sumin-instal Módulo Juegos Ruta la Vida</v>
          </cell>
          <cell r="C1529" t="str">
            <v>UN</v>
          </cell>
          <cell r="D1529">
            <v>7628013</v>
          </cell>
          <cell r="E1529">
            <v>0</v>
          </cell>
          <cell r="F1529" t="str">
            <v>CAMBIO EN EL APU Y RENDIMIENTOS</v>
          </cell>
          <cell r="G1529" t="str">
            <v>N</v>
          </cell>
        </row>
        <row r="1530">
          <cell r="A1530">
            <v>704</v>
          </cell>
          <cell r="B1530" t="str">
            <v>SEÑALIZACIÓN VERTICAL</v>
          </cell>
          <cell r="D1530">
            <v>0</v>
          </cell>
          <cell r="E1530">
            <v>0</v>
          </cell>
        </row>
        <row r="1531">
          <cell r="A1531">
            <v>704001</v>
          </cell>
          <cell r="B1531" t="str">
            <v>Señales para vías vehiculares</v>
          </cell>
          <cell r="D1531">
            <v>0</v>
          </cell>
          <cell r="E1531">
            <v>0</v>
          </cell>
        </row>
        <row r="1532">
          <cell r="A1532">
            <v>704001001</v>
          </cell>
          <cell r="B1532" t="str">
            <v>Sumin-instal Señale Preventiva 60cm lado</v>
          </cell>
          <cell r="C1532" t="str">
            <v>UN</v>
          </cell>
          <cell r="D1532">
            <v>201119</v>
          </cell>
          <cell r="E1532">
            <v>0</v>
          </cell>
          <cell r="F1532" t="str">
            <v>CAMBIO EN EL APU Y RENDIMIENTOS</v>
          </cell>
          <cell r="G1532" t="str">
            <v>N</v>
          </cell>
        </row>
        <row r="1533">
          <cell r="A1533">
            <v>704001002</v>
          </cell>
          <cell r="B1533" t="str">
            <v>Sumin-instal Señale Preventiva 75cm lado</v>
          </cell>
          <cell r="C1533" t="str">
            <v>UN</v>
          </cell>
          <cell r="D1533">
            <v>243150</v>
          </cell>
          <cell r="E1533">
            <v>0</v>
          </cell>
          <cell r="F1533" t="str">
            <v>CAMBIO EN EL APU Y RENDIMIENTOS</v>
          </cell>
          <cell r="G1533" t="str">
            <v>N</v>
          </cell>
        </row>
        <row r="1534">
          <cell r="A1534">
            <v>704001003</v>
          </cell>
          <cell r="B1534" t="str">
            <v>Sumin-instal Señale Preventiva 90cm lado</v>
          </cell>
          <cell r="C1534" t="str">
            <v>UN</v>
          </cell>
          <cell r="D1534">
            <v>347388</v>
          </cell>
          <cell r="E1534">
            <v>0</v>
          </cell>
          <cell r="F1534" t="str">
            <v>CAMBIO EN EL APU Y RENDIMIENTOS</v>
          </cell>
          <cell r="G1534" t="str">
            <v>N</v>
          </cell>
        </row>
        <row r="1535">
          <cell r="A1535">
            <v>704001004</v>
          </cell>
          <cell r="B1535" t="str">
            <v>Sumin-instal Señal Reglamentarias D60cm</v>
          </cell>
          <cell r="C1535" t="str">
            <v>UN</v>
          </cell>
          <cell r="D1535">
            <v>201119</v>
          </cell>
          <cell r="E1535">
            <v>0</v>
          </cell>
          <cell r="F1535" t="str">
            <v>CAMBIO EN EL APU Y RENDIMIENTOS</v>
          </cell>
          <cell r="G1535" t="str">
            <v>N</v>
          </cell>
        </row>
        <row r="1536">
          <cell r="A1536">
            <v>704001005</v>
          </cell>
          <cell r="B1536" t="str">
            <v>Sumin-instal Señal Reglamentarias D75cm</v>
          </cell>
          <cell r="C1536" t="str">
            <v>UN</v>
          </cell>
          <cell r="D1536">
            <v>243150</v>
          </cell>
          <cell r="E1536">
            <v>0</v>
          </cell>
          <cell r="F1536" t="str">
            <v>CAMBIO EN EL APU Y RENDIMIENTOS</v>
          </cell>
          <cell r="G1536" t="str">
            <v>N</v>
          </cell>
        </row>
        <row r="1537">
          <cell r="A1537">
            <v>704001006</v>
          </cell>
          <cell r="B1537" t="str">
            <v>Sumin-instal Señal Reglamentarias D90cm</v>
          </cell>
          <cell r="C1537" t="str">
            <v>UN</v>
          </cell>
          <cell r="D1537">
            <v>347388</v>
          </cell>
          <cell r="E1537">
            <v>0</v>
          </cell>
          <cell r="F1537" t="str">
            <v>CAMBIO EN EL APU Y RENDIMIENTOS</v>
          </cell>
          <cell r="G1537" t="str">
            <v>N</v>
          </cell>
        </row>
        <row r="1538">
          <cell r="A1538">
            <v>704001007</v>
          </cell>
          <cell r="B1538" t="str">
            <v>Sumin-inst Señal Informativas 60cm lado</v>
          </cell>
          <cell r="C1538" t="str">
            <v>UN</v>
          </cell>
          <cell r="D1538">
            <v>92514.74</v>
          </cell>
          <cell r="E1538">
            <v>0</v>
          </cell>
          <cell r="F1538" t="str">
            <v>SIN CAMBIOS</v>
          </cell>
          <cell r="G1538" t="str">
            <v>N</v>
          </cell>
        </row>
        <row r="1539">
          <cell r="A1539">
            <v>704001008</v>
          </cell>
          <cell r="B1539" t="str">
            <v>Sumin-inst Señal Informativas 75cm lado</v>
          </cell>
          <cell r="C1539" t="str">
            <v>UN</v>
          </cell>
          <cell r="D1539">
            <v>226443</v>
          </cell>
          <cell r="E1539">
            <v>0</v>
          </cell>
          <cell r="F1539" t="str">
            <v>CAMBIO EN EL APU Y RENDIMIENTOS</v>
          </cell>
          <cell r="G1539" t="str">
            <v>N</v>
          </cell>
        </row>
        <row r="1540">
          <cell r="A1540">
            <v>704001009</v>
          </cell>
          <cell r="B1540" t="str">
            <v>Sumin-inst Señal Informativas 90cm lado</v>
          </cell>
          <cell r="C1540" t="str">
            <v>UN</v>
          </cell>
          <cell r="D1540">
            <v>299998</v>
          </cell>
          <cell r="E1540">
            <v>0</v>
          </cell>
          <cell r="F1540" t="str">
            <v>CAMBIO EN EL APU Y RENDIMIENTOS</v>
          </cell>
          <cell r="G1540" t="str">
            <v>N</v>
          </cell>
        </row>
        <row r="1541">
          <cell r="A1541">
            <v>704001010</v>
          </cell>
          <cell r="B1541" t="str">
            <v>Sumin. e instalación Señales Dobles 60cm</v>
          </cell>
          <cell r="C1541" t="str">
            <v>UN</v>
          </cell>
          <cell r="D1541">
            <v>326320</v>
          </cell>
          <cell r="E1541">
            <v>0</v>
          </cell>
          <cell r="F1541" t="str">
            <v>CAMBIO EN EL APU Y RENDIMIENTOS</v>
          </cell>
          <cell r="G1541" t="str">
            <v>N</v>
          </cell>
        </row>
        <row r="1542">
          <cell r="A1542">
            <v>704001011</v>
          </cell>
          <cell r="B1542" t="str">
            <v>Sumin. e instalación Señales Dobles 75cm</v>
          </cell>
          <cell r="C1542" t="str">
            <v>UN</v>
          </cell>
          <cell r="D1542">
            <v>387213</v>
          </cell>
          <cell r="E1542">
            <v>0</v>
          </cell>
          <cell r="F1542" t="str">
            <v>CAMBIO EN EL APU Y RENDIMIENTOS</v>
          </cell>
          <cell r="G1542" t="str">
            <v>N</v>
          </cell>
        </row>
        <row r="1543">
          <cell r="A1543">
            <v>704001012</v>
          </cell>
          <cell r="B1543" t="str">
            <v>Sumin. e instalación Señales Dobles 90cm</v>
          </cell>
          <cell r="C1543" t="str">
            <v>UN</v>
          </cell>
          <cell r="D1543">
            <v>510154</v>
          </cell>
          <cell r="E1543">
            <v>0</v>
          </cell>
          <cell r="F1543" t="str">
            <v>CAMBIO EN EL APU Y RENDIMIENTOS</v>
          </cell>
          <cell r="G1543" t="str">
            <v>N</v>
          </cell>
        </row>
        <row r="1544">
          <cell r="A1544">
            <v>704002</v>
          </cell>
          <cell r="B1544" t="str">
            <v>Señales para ciclorrutas</v>
          </cell>
          <cell r="D1544">
            <v>0</v>
          </cell>
          <cell r="E1544">
            <v>0</v>
          </cell>
        </row>
        <row r="1545">
          <cell r="A1545">
            <v>704002001</v>
          </cell>
          <cell r="B1545" t="str">
            <v>Sumin-inst Señal Preventivas ciclorrutas</v>
          </cell>
          <cell r="C1545" t="str">
            <v>UN</v>
          </cell>
          <cell r="D1545">
            <v>316634</v>
          </cell>
          <cell r="E1545">
            <v>0</v>
          </cell>
          <cell r="F1545" t="str">
            <v>CAMBIO EN EL APU Y RENDIMIENTOS</v>
          </cell>
          <cell r="G1545" t="str">
            <v>N</v>
          </cell>
        </row>
        <row r="1546">
          <cell r="A1546">
            <v>704002002</v>
          </cell>
          <cell r="B1546" t="str">
            <v>Sumin-Inst Señale Reglament ciclorrutas</v>
          </cell>
          <cell r="C1546" t="str">
            <v>UN</v>
          </cell>
          <cell r="D1546">
            <v>316634</v>
          </cell>
          <cell r="E1546">
            <v>0</v>
          </cell>
          <cell r="F1546" t="str">
            <v>CAMBIO EN EL APU Y RENDIMIENTOS</v>
          </cell>
          <cell r="G1546" t="str">
            <v>N</v>
          </cell>
        </row>
        <row r="1547">
          <cell r="A1547">
            <v>704002003</v>
          </cell>
          <cell r="B1547" t="str">
            <v>Sumin-instal Señal Informativ ciclorruta</v>
          </cell>
          <cell r="C1547" t="str">
            <v>UN</v>
          </cell>
          <cell r="D1547">
            <v>316634</v>
          </cell>
          <cell r="E1547">
            <v>0</v>
          </cell>
          <cell r="F1547" t="str">
            <v>CAMBIO EN EL APU Y RENDIMIENTOS</v>
          </cell>
          <cell r="G1547" t="str">
            <v>N</v>
          </cell>
        </row>
        <row r="1548">
          <cell r="A1548">
            <v>704002004</v>
          </cell>
          <cell r="B1548" t="str">
            <v>Sumin-instal Señales Dobles ciclorrutas</v>
          </cell>
          <cell r="C1548" t="str">
            <v>UN</v>
          </cell>
          <cell r="D1548">
            <v>329104</v>
          </cell>
          <cell r="E1548">
            <v>0</v>
          </cell>
          <cell r="F1548" t="str">
            <v>CAMBIO EN EL APU Y RENDIMIENTOS</v>
          </cell>
          <cell r="G1548" t="str">
            <v>N</v>
          </cell>
        </row>
        <row r="1549">
          <cell r="A1549">
            <v>704003</v>
          </cell>
          <cell r="B1549" t="str">
            <v>Señales para parques</v>
          </cell>
          <cell r="D1549">
            <v>0</v>
          </cell>
          <cell r="E1549">
            <v>0</v>
          </cell>
        </row>
        <row r="1550">
          <cell r="A1550">
            <v>704003001</v>
          </cell>
          <cell r="B1550" t="str">
            <v>Sumin instalación postes direccional PD4</v>
          </cell>
          <cell r="C1550" t="str">
            <v>UN</v>
          </cell>
          <cell r="D1550">
            <v>400610</v>
          </cell>
          <cell r="E1550">
            <v>0</v>
          </cell>
          <cell r="F1550" t="str">
            <v>CAMBIO EN EL APU Y RENDIMIENTOS</v>
          </cell>
          <cell r="G1550" t="str">
            <v>N</v>
          </cell>
        </row>
        <row r="1551">
          <cell r="A1551">
            <v>704003002</v>
          </cell>
          <cell r="B1551" t="str">
            <v>Sumin-instal señal escen deport T-IDE46</v>
          </cell>
          <cell r="C1551" t="str">
            <v>UN</v>
          </cell>
          <cell r="D1551">
            <v>400610</v>
          </cell>
          <cell r="E1551">
            <v>0</v>
          </cell>
          <cell r="F1551" t="str">
            <v>CAMBIO EN EL APU Y RENDIMIENTOS</v>
          </cell>
          <cell r="G1551" t="str">
            <v>N</v>
          </cell>
        </row>
        <row r="1552">
          <cell r="A1552">
            <v>704003003</v>
          </cell>
          <cell r="B1552" t="str">
            <v>Sumin-instal señal escen deport T-IDE67</v>
          </cell>
          <cell r="C1552" t="str">
            <v>UN</v>
          </cell>
          <cell r="D1552">
            <v>420312</v>
          </cell>
          <cell r="E1552">
            <v>0</v>
          </cell>
          <cell r="F1552" t="str">
            <v>CAMBIO EN EL APU Y RENDIMIENTOS</v>
          </cell>
          <cell r="G1552" t="str">
            <v>N</v>
          </cell>
        </row>
        <row r="1553">
          <cell r="A1553">
            <v>704003004</v>
          </cell>
          <cell r="B1553" t="str">
            <v>Sumin-Inst señal informac cívica T-CIV80</v>
          </cell>
          <cell r="C1553" t="str">
            <v>UN</v>
          </cell>
          <cell r="D1553">
            <v>315234</v>
          </cell>
          <cell r="E1553">
            <v>0</v>
          </cell>
          <cell r="F1553" t="str">
            <v>CAMBIO EN EL APU Y RENDIMIENTOS</v>
          </cell>
          <cell r="G1553" t="str">
            <v>N</v>
          </cell>
        </row>
        <row r="1554">
          <cell r="A1554">
            <v>704003005</v>
          </cell>
          <cell r="B1554" t="str">
            <v>Sumin-instal señal inform cívic T-CIV120</v>
          </cell>
          <cell r="C1554" t="str">
            <v>UN</v>
          </cell>
          <cell r="D1554">
            <v>315234</v>
          </cell>
          <cell r="E1554">
            <v>0</v>
          </cell>
          <cell r="F1554" t="str">
            <v>CAMBIO EN EL APU Y RENDIMIENTOS</v>
          </cell>
          <cell r="G1554" t="str">
            <v>N</v>
          </cell>
        </row>
        <row r="1555">
          <cell r="A1555">
            <v>704003006</v>
          </cell>
          <cell r="B1555" t="str">
            <v>Sumin-inst señal inform cívica T-SC80</v>
          </cell>
          <cell r="C1555" t="str">
            <v>UN</v>
          </cell>
          <cell r="D1555">
            <v>315234</v>
          </cell>
          <cell r="E1555">
            <v>0</v>
          </cell>
          <cell r="F1555" t="str">
            <v>CAMBIO EN EL APU Y RENDIMIENTOS</v>
          </cell>
          <cell r="G1555" t="str">
            <v>N</v>
          </cell>
        </row>
        <row r="1556">
          <cell r="A1556">
            <v>704003007</v>
          </cell>
          <cell r="B1556" t="str">
            <v>Sumin-Inst señal inform cívica TSC120</v>
          </cell>
          <cell r="C1556" t="str">
            <v>UN</v>
          </cell>
          <cell r="D1556">
            <v>315234</v>
          </cell>
          <cell r="E1556">
            <v>0</v>
          </cell>
          <cell r="F1556" t="str">
            <v>CAMBIO EN EL APU Y RENDIMIENTOS</v>
          </cell>
          <cell r="G1556" t="str">
            <v>N</v>
          </cell>
        </row>
        <row r="1557">
          <cell r="A1557">
            <v>704003008</v>
          </cell>
          <cell r="B1557" t="str">
            <v>Sumin-inst señal+identific gral T-IDG-S</v>
          </cell>
          <cell r="C1557" t="str">
            <v>UN</v>
          </cell>
          <cell r="D1557">
            <v>446582</v>
          </cell>
          <cell r="E1557">
            <v>0</v>
          </cell>
          <cell r="F1557" t="str">
            <v>CAMBIO EN EL APU Y RENDIMIENTOS</v>
          </cell>
          <cell r="G1557" t="str">
            <v>N</v>
          </cell>
        </row>
        <row r="1558">
          <cell r="A1558">
            <v>704003009</v>
          </cell>
          <cell r="B1558" t="str">
            <v>Sumin-inst señal+identific gral T-IDG-M</v>
          </cell>
          <cell r="C1558" t="str">
            <v>UN</v>
          </cell>
          <cell r="D1558">
            <v>446582</v>
          </cell>
          <cell r="E1558">
            <v>0</v>
          </cell>
          <cell r="F1558" t="str">
            <v>CAMBIO EN EL APU Y RENDIMIENTOS</v>
          </cell>
          <cell r="G1558" t="str">
            <v>N</v>
          </cell>
        </row>
        <row r="1559">
          <cell r="A1559">
            <v>704003010</v>
          </cell>
          <cell r="B1559" t="str">
            <v>Sumin-instal señal plano general T- PLG</v>
          </cell>
          <cell r="C1559" t="str">
            <v>UN</v>
          </cell>
          <cell r="D1559">
            <v>630468</v>
          </cell>
          <cell r="E1559">
            <v>0</v>
          </cell>
          <cell r="F1559" t="str">
            <v>CAMBIO EN EL APU Y RENDIMIENTOS</v>
          </cell>
          <cell r="G1559" t="str">
            <v>N</v>
          </cell>
        </row>
        <row r="1560">
          <cell r="A1560">
            <v>704004</v>
          </cell>
          <cell r="B1560" t="str">
            <v>Traslado elementos señalización vertical</v>
          </cell>
          <cell r="D1560">
            <v>0</v>
          </cell>
          <cell r="E1560">
            <v>0</v>
          </cell>
        </row>
        <row r="1561">
          <cell r="A1561">
            <v>704004001</v>
          </cell>
          <cell r="B1561" t="str">
            <v>Traslado señales verticales</v>
          </cell>
          <cell r="C1561" t="str">
            <v>UN</v>
          </cell>
          <cell r="D1561">
            <v>57372</v>
          </cell>
          <cell r="E1561">
            <v>0</v>
          </cell>
          <cell r="F1561" t="str">
            <v>CAMBIO EN EL APU Y RENDIMIENTOS</v>
          </cell>
          <cell r="G1561" t="str">
            <v>N</v>
          </cell>
        </row>
        <row r="1562">
          <cell r="A1562">
            <v>704004002</v>
          </cell>
          <cell r="B1562" t="str">
            <v>Traslado de semaforos</v>
          </cell>
          <cell r="C1562" t="str">
            <v>UN</v>
          </cell>
          <cell r="D1562">
            <v>95411</v>
          </cell>
          <cell r="E1562">
            <v>0</v>
          </cell>
          <cell r="F1562" t="str">
            <v>CONSULTORÍA UN</v>
          </cell>
          <cell r="G1562" t="str">
            <v>N</v>
          </cell>
        </row>
        <row r="1563">
          <cell r="A1563">
            <v>705</v>
          </cell>
          <cell r="B1563" t="str">
            <v>ILUMIN GRAL USO EXTER-RED ELÉCTR ASOCIAD</v>
          </cell>
          <cell r="D1563">
            <v>0</v>
          </cell>
          <cell r="E1563">
            <v>0</v>
          </cell>
        </row>
        <row r="1564">
          <cell r="A1564">
            <v>705001</v>
          </cell>
          <cell r="B1564" t="str">
            <v>Subestación Eléctr Tipo Pedestal Complet</v>
          </cell>
          <cell r="D1564">
            <v>0</v>
          </cell>
          <cell r="E1564">
            <v>0</v>
          </cell>
        </row>
        <row r="1565">
          <cell r="A1565">
            <v>705001001</v>
          </cell>
          <cell r="B1565" t="str">
            <v>Subest Eléc T Pedestal (CTS525/523)30kVA</v>
          </cell>
          <cell r="C1565" t="str">
            <v>UN</v>
          </cell>
          <cell r="D1565">
            <v>12440379.560000001</v>
          </cell>
          <cell r="E1565">
            <v>0</v>
          </cell>
          <cell r="F1565" t="str">
            <v>CONSULTORÍA UN</v>
          </cell>
          <cell r="G1565" t="str">
            <v>P</v>
          </cell>
        </row>
        <row r="1566">
          <cell r="A1566">
            <v>705001002</v>
          </cell>
          <cell r="B1566" t="str">
            <v>Subest Eléc T Pedestal (CTS525/523)45kVA</v>
          </cell>
          <cell r="C1566" t="str">
            <v>UN</v>
          </cell>
          <cell r="D1566">
            <v>13081895.560000001</v>
          </cell>
          <cell r="E1566">
            <v>0</v>
          </cell>
          <cell r="F1566" t="str">
            <v>CONSULTORÍA UN</v>
          </cell>
          <cell r="G1566" t="str">
            <v>P</v>
          </cell>
        </row>
        <row r="1567">
          <cell r="A1567">
            <v>705001003</v>
          </cell>
          <cell r="B1567" t="str">
            <v>Subest Eléc T Pedestal (CTS525/523)75kVA</v>
          </cell>
          <cell r="C1567" t="str">
            <v>UN</v>
          </cell>
          <cell r="D1567">
            <v>14448873.560000001</v>
          </cell>
          <cell r="E1567">
            <v>0</v>
          </cell>
          <cell r="F1567" t="str">
            <v>CONSULTORÍA UN</v>
          </cell>
          <cell r="G1567" t="str">
            <v>P</v>
          </cell>
        </row>
        <row r="1568">
          <cell r="A1568">
            <v>705001004</v>
          </cell>
          <cell r="B1568" t="str">
            <v>Subest Eléc T Pedest(CTS525/523)112.5kVA</v>
          </cell>
          <cell r="C1568" t="str">
            <v>UN</v>
          </cell>
          <cell r="D1568">
            <v>16125332.560000001</v>
          </cell>
          <cell r="E1568">
            <v>0</v>
          </cell>
          <cell r="F1568" t="str">
            <v>CONSULTORÍA UN</v>
          </cell>
          <cell r="G1568" t="str">
            <v>P</v>
          </cell>
        </row>
        <row r="1569">
          <cell r="A1569">
            <v>705001005</v>
          </cell>
          <cell r="B1569" t="str">
            <v>Subest Eléc T Pedest(CTS525/523)150kVA</v>
          </cell>
          <cell r="C1569" t="str">
            <v>UN</v>
          </cell>
          <cell r="D1569">
            <v>17803045.559999999</v>
          </cell>
          <cell r="E1569">
            <v>0</v>
          </cell>
          <cell r="F1569" t="str">
            <v>CONSULTORÍA UN</v>
          </cell>
          <cell r="G1569" t="str">
            <v>P</v>
          </cell>
        </row>
        <row r="1570">
          <cell r="A1570">
            <v>705002</v>
          </cell>
          <cell r="B1570" t="str">
            <v>Cables Cu aislados y Pararrayos MT</v>
          </cell>
          <cell r="D1570">
            <v>0</v>
          </cell>
          <cell r="E1570">
            <v>0</v>
          </cell>
        </row>
        <row r="1571">
          <cell r="A1571">
            <v>705002001</v>
          </cell>
          <cell r="B1571" t="str">
            <v>Cable Triplex XLP 15 kV #2 (CS 301)</v>
          </cell>
          <cell r="C1571" t="str">
            <v>M</v>
          </cell>
          <cell r="D1571">
            <v>30071</v>
          </cell>
          <cell r="E1571">
            <v>0</v>
          </cell>
          <cell r="F1571" t="str">
            <v>CONSULTORÍA UN</v>
          </cell>
          <cell r="G1571" t="str">
            <v>N</v>
          </cell>
        </row>
        <row r="1572">
          <cell r="A1572">
            <v>705002002</v>
          </cell>
          <cell r="B1572" t="str">
            <v>P.rayos 15 kV Para red aerea (LAR281)</v>
          </cell>
          <cell r="C1572" t="str">
            <v>JGO</v>
          </cell>
          <cell r="D1572">
            <v>762416.73</v>
          </cell>
          <cell r="E1572">
            <v>0</v>
          </cell>
          <cell r="F1572" t="str">
            <v>CONSULTORÍA UN</v>
          </cell>
          <cell r="G1572" t="str">
            <v>N</v>
          </cell>
        </row>
        <row r="1573">
          <cell r="A1573">
            <v>705002003</v>
          </cell>
          <cell r="B1573" t="str">
            <v>P.rayos termin pref 12KV,10KA óxid metál</v>
          </cell>
          <cell r="C1573" t="str">
            <v>JGO</v>
          </cell>
          <cell r="D1573">
            <v>336518.47</v>
          </cell>
          <cell r="E1573">
            <v>0</v>
          </cell>
          <cell r="F1573" t="str">
            <v>CONSULTORÍA UN</v>
          </cell>
          <cell r="G1573" t="str">
            <v>N</v>
          </cell>
        </row>
        <row r="1574">
          <cell r="A1574">
            <v>705003</v>
          </cell>
          <cell r="B1574" t="str">
            <v>Terminales y empalmes para Media Tensión</v>
          </cell>
          <cell r="D1574">
            <v>0</v>
          </cell>
          <cell r="E1574">
            <v>0</v>
          </cell>
        </row>
        <row r="1575">
          <cell r="A1575">
            <v>705003001</v>
          </cell>
          <cell r="B1575" t="str">
            <v>Terminal preformado tipo codo 600 Amp</v>
          </cell>
          <cell r="C1575" t="str">
            <v>JGO</v>
          </cell>
          <cell r="D1575">
            <v>386301.1</v>
          </cell>
          <cell r="E1575">
            <v>0</v>
          </cell>
          <cell r="F1575" t="str">
            <v>CONSULTORÍA UN</v>
          </cell>
          <cell r="G1575" t="str">
            <v>N</v>
          </cell>
        </row>
        <row r="1576">
          <cell r="A1576">
            <v>705003002</v>
          </cell>
          <cell r="B1576" t="str">
            <v>Terminal preformado tipo codo 200 Amp</v>
          </cell>
          <cell r="C1576" t="str">
            <v>JGO</v>
          </cell>
          <cell r="D1576">
            <v>372657.1</v>
          </cell>
          <cell r="E1576">
            <v>0</v>
          </cell>
          <cell r="F1576" t="str">
            <v>CONSULTORÍA UN</v>
          </cell>
          <cell r="G1576" t="str">
            <v>N</v>
          </cell>
        </row>
        <row r="1577">
          <cell r="A1577">
            <v>705003003</v>
          </cell>
          <cell r="B1577" t="str">
            <v>Termin 3F MT contráctil en frío 15KV ext</v>
          </cell>
          <cell r="C1577" t="str">
            <v>JGO</v>
          </cell>
          <cell r="D1577">
            <v>883164.1</v>
          </cell>
          <cell r="E1577">
            <v>0</v>
          </cell>
          <cell r="F1577" t="str">
            <v>CONSULTORÍA UN</v>
          </cell>
          <cell r="G1577" t="str">
            <v>N</v>
          </cell>
        </row>
        <row r="1578">
          <cell r="A1578">
            <v>705003004</v>
          </cell>
          <cell r="B1578" t="str">
            <v>Termin 3F MT contráctil en frío 15KV int</v>
          </cell>
          <cell r="C1578" t="str">
            <v>JGO</v>
          </cell>
          <cell r="D1578">
            <v>775151.1</v>
          </cell>
          <cell r="E1578">
            <v>0</v>
          </cell>
          <cell r="F1578" t="str">
            <v>CONSULTORÍA UN</v>
          </cell>
          <cell r="G1578" t="str">
            <v>N</v>
          </cell>
        </row>
        <row r="1579">
          <cell r="A1579">
            <v>705003005</v>
          </cell>
          <cell r="B1579" t="str">
            <v>Empalme 3F MT premoldeado 15KV</v>
          </cell>
          <cell r="C1579" t="str">
            <v>JGO</v>
          </cell>
          <cell r="D1579">
            <v>1088239.1000000001</v>
          </cell>
          <cell r="E1579">
            <v>0</v>
          </cell>
          <cell r="F1579" t="str">
            <v>CONSULTORÍA UN</v>
          </cell>
          <cell r="G1579" t="str">
            <v>N</v>
          </cell>
        </row>
        <row r="1580">
          <cell r="A1580">
            <v>705004</v>
          </cell>
          <cell r="B1580" t="str">
            <v>Canalizaciones subterráneas en zona Dura</v>
          </cell>
          <cell r="D1580">
            <v>0</v>
          </cell>
          <cell r="E1580">
            <v>0</v>
          </cell>
        </row>
        <row r="1581">
          <cell r="A1581">
            <v>705004001</v>
          </cell>
          <cell r="B1581" t="str">
            <v>"Const Bancos de 1 Ducto X D3""-Zona Dur</v>
          </cell>
          <cell r="C1581" t="str">
            <v>M</v>
          </cell>
          <cell r="D1581">
            <v>44113.13</v>
          </cell>
          <cell r="E1581">
            <v>0</v>
          </cell>
          <cell r="F1581" t="str">
            <v>CONSULTORÍA UN</v>
          </cell>
          <cell r="G1581" t="str">
            <v>N</v>
          </cell>
        </row>
        <row r="1582">
          <cell r="A1582">
            <v>705004002</v>
          </cell>
          <cell r="B1582" t="str">
            <v>"Const Bancos de 2 Ductos X D3""-Zona Du</v>
          </cell>
          <cell r="C1582" t="str">
            <v>M</v>
          </cell>
          <cell r="D1582">
            <v>50110.09</v>
          </cell>
          <cell r="E1582">
            <v>0</v>
          </cell>
          <cell r="F1582" t="str">
            <v>CONSULTORÍA UN</v>
          </cell>
          <cell r="G1582" t="str">
            <v>N</v>
          </cell>
        </row>
        <row r="1583">
          <cell r="A1583">
            <v>705004003</v>
          </cell>
          <cell r="B1583" t="str">
            <v>"Const Bancos de 2 Ductos X D4""-Zona Du</v>
          </cell>
          <cell r="C1583" t="str">
            <v>M</v>
          </cell>
          <cell r="D1583">
            <v>64106.9</v>
          </cell>
          <cell r="E1583">
            <v>0</v>
          </cell>
          <cell r="F1583" t="str">
            <v>CONSULTORÍA UN</v>
          </cell>
          <cell r="G1583" t="str">
            <v>N</v>
          </cell>
        </row>
        <row r="1584">
          <cell r="A1584">
            <v>705004004</v>
          </cell>
          <cell r="B1584" t="str">
            <v>"Const Bancos de 4 Ductos X D4""-Zona Du</v>
          </cell>
          <cell r="C1584" t="str">
            <v>M</v>
          </cell>
          <cell r="D1584">
            <v>70374.429999999993</v>
          </cell>
          <cell r="E1584">
            <v>0</v>
          </cell>
          <cell r="F1584" t="str">
            <v>CONSULTORÍA UN</v>
          </cell>
          <cell r="G1584" t="str">
            <v>N</v>
          </cell>
        </row>
        <row r="1585">
          <cell r="A1585">
            <v>705004005</v>
          </cell>
          <cell r="B1585" t="str">
            <v>"Const Bancos de 6 Ductos X D4""-Zona Du</v>
          </cell>
          <cell r="C1585" t="str">
            <v>M</v>
          </cell>
          <cell r="D1585">
            <v>120221.59</v>
          </cell>
          <cell r="E1585">
            <v>0</v>
          </cell>
          <cell r="F1585" t="str">
            <v>CONSULTORÍA UN</v>
          </cell>
          <cell r="G1585" t="str">
            <v>N</v>
          </cell>
        </row>
        <row r="1586">
          <cell r="A1586">
            <v>705005</v>
          </cell>
          <cell r="B1586" t="str">
            <v>Canalizaciones subterráneas zona Blanda</v>
          </cell>
          <cell r="D1586">
            <v>0</v>
          </cell>
          <cell r="E1586">
            <v>0</v>
          </cell>
        </row>
        <row r="1587">
          <cell r="A1587">
            <v>705005001</v>
          </cell>
          <cell r="B1587" t="str">
            <v>"Const Bancos 1 Ducto X D3""-Zona Blanda</v>
          </cell>
          <cell r="C1587" t="str">
            <v>M</v>
          </cell>
          <cell r="D1587">
            <v>42405.85</v>
          </cell>
          <cell r="E1587">
            <v>0</v>
          </cell>
          <cell r="F1587" t="str">
            <v>CONSULTORÍA UN</v>
          </cell>
          <cell r="G1587" t="str">
            <v>N</v>
          </cell>
        </row>
        <row r="1588">
          <cell r="A1588">
            <v>705005002</v>
          </cell>
          <cell r="B1588" t="str">
            <v>"Const Bancos 2 Ductos X D3""-Zona Bland</v>
          </cell>
          <cell r="C1588" t="str">
            <v>M</v>
          </cell>
          <cell r="D1588">
            <v>48402.81</v>
          </cell>
          <cell r="E1588">
            <v>0</v>
          </cell>
          <cell r="F1588" t="str">
            <v>CONSULTORÍA UN</v>
          </cell>
          <cell r="G1588" t="str">
            <v>N</v>
          </cell>
        </row>
        <row r="1589">
          <cell r="A1589">
            <v>705005003</v>
          </cell>
          <cell r="B1589" t="str">
            <v>"Const Bancos 2 Ductos X D4""-Zona Bland</v>
          </cell>
          <cell r="C1589" t="str">
            <v>M</v>
          </cell>
          <cell r="D1589">
            <v>62399.62</v>
          </cell>
          <cell r="E1589">
            <v>0</v>
          </cell>
          <cell r="F1589" t="str">
            <v>CONSULTORÍA UN</v>
          </cell>
          <cell r="G1589" t="str">
            <v>N</v>
          </cell>
        </row>
        <row r="1590">
          <cell r="A1590">
            <v>705005004</v>
          </cell>
          <cell r="B1590" t="str">
            <v>"Const Bancos 4 Ductos X D4""-Zona Bland</v>
          </cell>
          <cell r="C1590" t="str">
            <v>M</v>
          </cell>
          <cell r="D1590">
            <v>68959.87</v>
          </cell>
          <cell r="E1590">
            <v>0</v>
          </cell>
          <cell r="F1590" t="str">
            <v>CONSULTORÍA UN</v>
          </cell>
          <cell r="G1590" t="str">
            <v>N</v>
          </cell>
        </row>
        <row r="1591">
          <cell r="A1591">
            <v>705005005</v>
          </cell>
          <cell r="B1591" t="str">
            <v>"Const Bancos 6 Ductos X D4""-Zona Bland</v>
          </cell>
          <cell r="C1591" t="str">
            <v>M</v>
          </cell>
          <cell r="D1591">
            <v>118453.4</v>
          </cell>
          <cell r="E1591">
            <v>0</v>
          </cell>
          <cell r="F1591" t="str">
            <v>CONSULTORÍA UN</v>
          </cell>
          <cell r="G1591" t="str">
            <v>N</v>
          </cell>
        </row>
        <row r="1592">
          <cell r="A1592">
            <v>705006</v>
          </cell>
          <cell r="B1592" t="str">
            <v>Cajas inspección</v>
          </cell>
          <cell r="D1592">
            <v>0</v>
          </cell>
          <cell r="E1592">
            <v>0</v>
          </cell>
        </row>
        <row r="1593">
          <cell r="A1593">
            <v>705006001</v>
          </cell>
          <cell r="B1593" t="str">
            <v>Caja de Inspección alumbrado púb AP274</v>
          </cell>
          <cell r="C1593" t="str">
            <v>UN</v>
          </cell>
          <cell r="D1593">
            <v>924718.86</v>
          </cell>
          <cell r="E1593">
            <v>0</v>
          </cell>
          <cell r="F1593" t="str">
            <v>CONSULTORÍA UN</v>
          </cell>
          <cell r="G1593" t="str">
            <v>N</v>
          </cell>
        </row>
        <row r="1594">
          <cell r="A1594">
            <v>705006002</v>
          </cell>
          <cell r="B1594" t="str">
            <v>Caja de Inspección sencilla AP275</v>
          </cell>
          <cell r="C1594" t="str">
            <v>UN</v>
          </cell>
          <cell r="D1594">
            <v>1295111.8899999999</v>
          </cell>
          <cell r="E1594">
            <v>0</v>
          </cell>
          <cell r="F1594" t="str">
            <v>CONSULTORÍA UN</v>
          </cell>
          <cell r="G1594" t="str">
            <v>N</v>
          </cell>
        </row>
        <row r="1595">
          <cell r="A1595">
            <v>705006003</v>
          </cell>
          <cell r="B1595" t="str">
            <v>Caja de Inspección doble AP276</v>
          </cell>
          <cell r="C1595" t="str">
            <v>UN</v>
          </cell>
          <cell r="D1595">
            <v>1795677.33</v>
          </cell>
          <cell r="E1595">
            <v>0</v>
          </cell>
          <cell r="F1595" t="str">
            <v>CONSULTORÍA UN</v>
          </cell>
          <cell r="G1595" t="str">
            <v>N</v>
          </cell>
        </row>
        <row r="1596">
          <cell r="A1596">
            <v>705006004</v>
          </cell>
          <cell r="B1596" t="str">
            <v>Caja de Inspección vehicular AP280</v>
          </cell>
          <cell r="C1596" t="str">
            <v>UN</v>
          </cell>
          <cell r="D1596">
            <v>3371531</v>
          </cell>
          <cell r="E1596">
            <v>0</v>
          </cell>
          <cell r="F1596" t="str">
            <v>CONSULTORÍA UN</v>
          </cell>
          <cell r="G1596" t="str">
            <v>N</v>
          </cell>
        </row>
        <row r="1597">
          <cell r="A1597">
            <v>705007</v>
          </cell>
          <cell r="B1597" t="str">
            <v>Postes concreto alumbrado público AP-801</v>
          </cell>
          <cell r="D1597">
            <v>0</v>
          </cell>
          <cell r="E1597">
            <v>0</v>
          </cell>
        </row>
        <row r="1598">
          <cell r="A1598">
            <v>705007001</v>
          </cell>
          <cell r="B1598" t="str">
            <v>Poste concreto alumbrado púb L=10m AP801</v>
          </cell>
          <cell r="C1598" t="str">
            <v>UN</v>
          </cell>
          <cell r="D1598">
            <v>821122.4</v>
          </cell>
          <cell r="E1598">
            <v>0</v>
          </cell>
          <cell r="F1598" t="str">
            <v>CONSULTORÍA UN</v>
          </cell>
          <cell r="G1598" t="str">
            <v>N</v>
          </cell>
        </row>
        <row r="1599">
          <cell r="A1599">
            <v>705007002</v>
          </cell>
          <cell r="B1599" t="str">
            <v>Poste concreto alumbrado púb L=12m AP801</v>
          </cell>
          <cell r="C1599" t="str">
            <v>UN</v>
          </cell>
          <cell r="D1599">
            <v>1039979.4</v>
          </cell>
          <cell r="E1599">
            <v>0</v>
          </cell>
          <cell r="F1599" t="str">
            <v>CONSULTORÍA UN</v>
          </cell>
          <cell r="G1599" t="str">
            <v>N</v>
          </cell>
        </row>
        <row r="1600">
          <cell r="A1600">
            <v>705007003</v>
          </cell>
          <cell r="B1600" t="str">
            <v>Poste concreto alumbrado púb L=14m AP801</v>
          </cell>
          <cell r="C1600" t="str">
            <v>UN</v>
          </cell>
          <cell r="D1600">
            <v>1514941.4</v>
          </cell>
          <cell r="E1600">
            <v>0</v>
          </cell>
          <cell r="F1600" t="str">
            <v>CONSULTORÍA UN</v>
          </cell>
          <cell r="G1600" t="str">
            <v>N</v>
          </cell>
        </row>
        <row r="1601">
          <cell r="A1601">
            <v>705007004</v>
          </cell>
          <cell r="B1601" t="str">
            <v>Poste concreto alumbrado púb L=16m AP801</v>
          </cell>
          <cell r="C1601" t="str">
            <v>UN</v>
          </cell>
          <cell r="D1601">
            <v>1452759.4</v>
          </cell>
          <cell r="E1601">
            <v>0</v>
          </cell>
          <cell r="F1601" t="str">
            <v>CONSULTORÍA UN</v>
          </cell>
          <cell r="G1601" t="str">
            <v>N</v>
          </cell>
        </row>
        <row r="1602">
          <cell r="A1602">
            <v>705007005</v>
          </cell>
          <cell r="B1602" t="str">
            <v>Poste concreto alumbrado púb L=18m AP801</v>
          </cell>
          <cell r="C1602" t="str">
            <v>UN</v>
          </cell>
          <cell r="D1602">
            <v>2276795.4</v>
          </cell>
          <cell r="E1602">
            <v>0</v>
          </cell>
          <cell r="F1602" t="str">
            <v>CONSULTORÍA UN</v>
          </cell>
          <cell r="G1602" t="str">
            <v>N</v>
          </cell>
        </row>
        <row r="1603">
          <cell r="A1603">
            <v>705008</v>
          </cell>
          <cell r="B1603" t="str">
            <v>Postes metálicos alumbrado público AP802</v>
          </cell>
          <cell r="D1603">
            <v>0</v>
          </cell>
          <cell r="E1603">
            <v>0</v>
          </cell>
        </row>
        <row r="1604">
          <cell r="A1604">
            <v>705008001</v>
          </cell>
          <cell r="B1604" t="str">
            <v>Poste metálico alumbrado púb L=9m AP802</v>
          </cell>
          <cell r="C1604" t="str">
            <v>UN</v>
          </cell>
          <cell r="D1604">
            <v>1991302.2</v>
          </cell>
          <cell r="E1604">
            <v>0</v>
          </cell>
          <cell r="F1604" t="str">
            <v>CONSULTORÍA UN</v>
          </cell>
          <cell r="G1604" t="str">
            <v>N</v>
          </cell>
        </row>
        <row r="1605">
          <cell r="A1605">
            <v>705008002</v>
          </cell>
          <cell r="B1605" t="str">
            <v>Poste metálico alumbrado púb L=10m AP802</v>
          </cell>
          <cell r="C1605" t="str">
            <v>UN</v>
          </cell>
          <cell r="D1605">
            <v>2080168.2</v>
          </cell>
          <cell r="E1605">
            <v>0</v>
          </cell>
          <cell r="F1605" t="str">
            <v>CONSULTORÍA UN</v>
          </cell>
          <cell r="G1605" t="str">
            <v>N</v>
          </cell>
        </row>
        <row r="1606">
          <cell r="A1606">
            <v>705008003</v>
          </cell>
          <cell r="B1606" t="str">
            <v>Poste metálico alumbrado púb L=12m AP802</v>
          </cell>
          <cell r="C1606" t="str">
            <v>UN</v>
          </cell>
          <cell r="D1606">
            <v>2323389.2000000002</v>
          </cell>
          <cell r="E1606">
            <v>0</v>
          </cell>
          <cell r="F1606" t="str">
            <v>CONSULTORÍA UN</v>
          </cell>
          <cell r="G1606" t="str">
            <v>N</v>
          </cell>
        </row>
        <row r="1607">
          <cell r="A1607">
            <v>705008004</v>
          </cell>
          <cell r="B1607" t="str">
            <v>Poste metálico alumbrado púb L=14m AP802</v>
          </cell>
          <cell r="C1607" t="str">
            <v>UN</v>
          </cell>
          <cell r="D1607">
            <v>2996592.44</v>
          </cell>
          <cell r="E1607">
            <v>0</v>
          </cell>
          <cell r="F1607" t="str">
            <v>CONSULTORÍA UN</v>
          </cell>
          <cell r="G1607" t="str">
            <v>N</v>
          </cell>
        </row>
        <row r="1608">
          <cell r="A1608">
            <v>705008005</v>
          </cell>
          <cell r="B1608" t="str">
            <v>Poste metálico alumbrado púb L=16m AP802</v>
          </cell>
          <cell r="C1608" t="str">
            <v>UN</v>
          </cell>
          <cell r="D1608">
            <v>3790487.2</v>
          </cell>
          <cell r="E1608">
            <v>0</v>
          </cell>
          <cell r="F1608" t="str">
            <v>CONSULTORÍA UN</v>
          </cell>
          <cell r="G1608" t="str">
            <v>N</v>
          </cell>
        </row>
        <row r="1609">
          <cell r="A1609">
            <v>705009</v>
          </cell>
          <cell r="B1609" t="str">
            <v>Suministro e instalación Luminarias</v>
          </cell>
          <cell r="D1609">
            <v>0</v>
          </cell>
          <cell r="E1609">
            <v>0</v>
          </cell>
        </row>
        <row r="1610">
          <cell r="A1610">
            <v>705009001</v>
          </cell>
          <cell r="B1610" t="str">
            <v>Farol decorativo 120 - 208V 70W Sodio</v>
          </cell>
          <cell r="C1610" t="str">
            <v>UN</v>
          </cell>
          <cell r="D1610">
            <v>253579.07</v>
          </cell>
          <cell r="E1610">
            <v>0</v>
          </cell>
          <cell r="F1610" t="str">
            <v>CONSULTORÍA UN</v>
          </cell>
          <cell r="G1610" t="str">
            <v>N</v>
          </cell>
        </row>
        <row r="1611">
          <cell r="A1611">
            <v>705009002</v>
          </cell>
          <cell r="B1611" t="str">
            <v>Farol decorativo 120 - 208V 125W Sodio</v>
          </cell>
          <cell r="C1611" t="str">
            <v>UN</v>
          </cell>
          <cell r="D1611">
            <v>285984.07</v>
          </cell>
          <cell r="E1611">
            <v>0</v>
          </cell>
          <cell r="F1611" t="str">
            <v>CONSULTORÍA UN</v>
          </cell>
          <cell r="G1611" t="str">
            <v>N</v>
          </cell>
        </row>
        <row r="1612">
          <cell r="A1612">
            <v>705009003</v>
          </cell>
          <cell r="B1612" t="str">
            <v>Farol decora 120 - 208V70W metal halide</v>
          </cell>
          <cell r="C1612" t="str">
            <v>UN</v>
          </cell>
          <cell r="D1612">
            <v>901662.07</v>
          </cell>
          <cell r="E1612">
            <v>0</v>
          </cell>
          <cell r="F1612" t="str">
            <v>CONSULTORÍA UN</v>
          </cell>
          <cell r="G1612" t="str">
            <v>N</v>
          </cell>
        </row>
        <row r="1613">
          <cell r="A1613">
            <v>705009004</v>
          </cell>
          <cell r="B1613" t="str">
            <v>Farol decora 120 - 208V125W metal halide</v>
          </cell>
          <cell r="C1613" t="str">
            <v>UN</v>
          </cell>
          <cell r="D1613">
            <v>955669.07</v>
          </cell>
          <cell r="E1613">
            <v>0</v>
          </cell>
          <cell r="F1613" t="str">
            <v>CONSULTORÍA UN</v>
          </cell>
          <cell r="G1613" t="str">
            <v>N</v>
          </cell>
        </row>
        <row r="1614">
          <cell r="A1614">
            <v>705009005</v>
          </cell>
          <cell r="B1614" t="str">
            <v>Luminaria AP - 208V 250W, Sodio</v>
          </cell>
          <cell r="C1614" t="str">
            <v>UN</v>
          </cell>
          <cell r="D1614">
            <v>340505.51</v>
          </cell>
          <cell r="E1614">
            <v>0</v>
          </cell>
          <cell r="F1614" t="str">
            <v>CONSULTORÍA UN</v>
          </cell>
          <cell r="G1614" t="str">
            <v>N</v>
          </cell>
        </row>
        <row r="1615">
          <cell r="A1615">
            <v>705009006</v>
          </cell>
          <cell r="B1615" t="str">
            <v>Luminaria AP - 208V 400W, Sodio</v>
          </cell>
          <cell r="C1615" t="str">
            <v>UN</v>
          </cell>
          <cell r="D1615">
            <v>372909.51</v>
          </cell>
          <cell r="E1615">
            <v>0</v>
          </cell>
          <cell r="F1615" t="str">
            <v>CONSULTORÍA UN</v>
          </cell>
          <cell r="G1615" t="str">
            <v>N</v>
          </cell>
        </row>
        <row r="1616">
          <cell r="A1616">
            <v>705009007</v>
          </cell>
          <cell r="B1616" t="str">
            <v>Luminaria AP 208V 250W Metal halide</v>
          </cell>
          <cell r="C1616" t="str">
            <v>UN</v>
          </cell>
          <cell r="D1616">
            <v>394512.51</v>
          </cell>
          <cell r="E1616">
            <v>0</v>
          </cell>
          <cell r="F1616" t="str">
            <v>CONSULTORÍA UN</v>
          </cell>
          <cell r="G1616" t="str">
            <v>N</v>
          </cell>
        </row>
        <row r="1617">
          <cell r="A1617">
            <v>705009008</v>
          </cell>
          <cell r="B1617" t="str">
            <v>Luminaria AP 208V 400W Metal halide</v>
          </cell>
          <cell r="C1617" t="str">
            <v>UN</v>
          </cell>
          <cell r="D1617">
            <v>426916.51</v>
          </cell>
          <cell r="E1617">
            <v>0</v>
          </cell>
          <cell r="F1617" t="str">
            <v>CONSULTORÍA UN</v>
          </cell>
          <cell r="G1617" t="str">
            <v>N</v>
          </cell>
        </row>
        <row r="1618">
          <cell r="A1618">
            <v>705010</v>
          </cell>
          <cell r="B1618" t="str">
            <v>Soportes Metálicos Galvanizad. Luminaria</v>
          </cell>
          <cell r="D1618">
            <v>0</v>
          </cell>
          <cell r="E1618">
            <v>0</v>
          </cell>
        </row>
        <row r="1619">
          <cell r="A1619">
            <v>705010001</v>
          </cell>
          <cell r="B1619" t="str">
            <v>Soporte sencillo+abraza poste concreto</v>
          </cell>
          <cell r="C1619" t="str">
            <v>UN</v>
          </cell>
          <cell r="D1619">
            <v>72056.070000000007</v>
          </cell>
          <cell r="E1619">
            <v>0</v>
          </cell>
          <cell r="F1619" t="str">
            <v>CONSULTORÍA UN</v>
          </cell>
          <cell r="G1619" t="str">
            <v>N</v>
          </cell>
        </row>
        <row r="1620">
          <cell r="A1620">
            <v>705010002</v>
          </cell>
          <cell r="B1620" t="str">
            <v>Soporte doble con abraza poste concreto</v>
          </cell>
          <cell r="C1620" t="str">
            <v>UN</v>
          </cell>
          <cell r="D1620">
            <v>77187.070000000007</v>
          </cell>
          <cell r="E1620">
            <v>0</v>
          </cell>
          <cell r="F1620" t="str">
            <v>CONSULTORÍA UN</v>
          </cell>
          <cell r="G1620" t="str">
            <v>N</v>
          </cell>
        </row>
        <row r="1621">
          <cell r="A1621">
            <v>705010003</v>
          </cell>
          <cell r="B1621" t="str">
            <v>Soporte sencillo poste metálico</v>
          </cell>
          <cell r="C1621" t="str">
            <v>UN</v>
          </cell>
          <cell r="D1621">
            <v>103057.07</v>
          </cell>
          <cell r="E1621">
            <v>0</v>
          </cell>
          <cell r="F1621" t="str">
            <v>CONSULTORÍA UN</v>
          </cell>
          <cell r="G1621" t="str">
            <v>N</v>
          </cell>
        </row>
        <row r="1622">
          <cell r="A1622">
            <v>705010004</v>
          </cell>
          <cell r="B1622" t="str">
            <v>Soporte doble poste metálico</v>
          </cell>
          <cell r="C1622" t="str">
            <v>UN</v>
          </cell>
          <cell r="D1622">
            <v>99333.07</v>
          </cell>
          <cell r="E1622">
            <v>0</v>
          </cell>
          <cell r="F1622" t="str">
            <v>CONSULTORÍA UN</v>
          </cell>
          <cell r="G1622" t="str">
            <v>N</v>
          </cell>
        </row>
        <row r="1623">
          <cell r="A1623">
            <v>705011</v>
          </cell>
          <cell r="B1623" t="str">
            <v>Cables Cu Baja Tensión, aislados THW</v>
          </cell>
          <cell r="D1623">
            <v>0</v>
          </cell>
          <cell r="E1623">
            <v>0</v>
          </cell>
        </row>
        <row r="1624">
          <cell r="A1624">
            <v>705011001</v>
          </cell>
          <cell r="B1624" t="str">
            <v>Circuito 3F, 3x10+1x12 AWG</v>
          </cell>
          <cell r="C1624" t="str">
            <v>M</v>
          </cell>
          <cell r="D1624">
            <v>23937.68</v>
          </cell>
          <cell r="E1624">
            <v>0</v>
          </cell>
          <cell r="F1624" t="str">
            <v>CONSULTORÍA UN</v>
          </cell>
          <cell r="G1624" t="str">
            <v>N</v>
          </cell>
        </row>
        <row r="1625">
          <cell r="A1625">
            <v>705011002</v>
          </cell>
          <cell r="B1625" t="str">
            <v>Circuito 3F, 3x8+1x10 AWG</v>
          </cell>
          <cell r="C1625" t="str">
            <v>M</v>
          </cell>
          <cell r="D1625">
            <v>26692.68</v>
          </cell>
          <cell r="E1625">
            <v>0</v>
          </cell>
          <cell r="F1625" t="str">
            <v>CONSULTORÍA UN</v>
          </cell>
          <cell r="G1625" t="str">
            <v>N</v>
          </cell>
        </row>
        <row r="1626">
          <cell r="A1626">
            <v>705011003</v>
          </cell>
          <cell r="B1626" t="str">
            <v>Circuito 3F, 3x6+1x8 AWG</v>
          </cell>
          <cell r="C1626" t="str">
            <v>M</v>
          </cell>
          <cell r="D1626">
            <v>31141.68</v>
          </cell>
          <cell r="E1626">
            <v>0</v>
          </cell>
          <cell r="F1626" t="str">
            <v>CONSULTORÍA UN</v>
          </cell>
          <cell r="G1626" t="str">
            <v>N</v>
          </cell>
        </row>
        <row r="1627">
          <cell r="A1627">
            <v>705011004</v>
          </cell>
          <cell r="B1627" t="str">
            <v>Circuito 3F, 3x4+1x6 AWG</v>
          </cell>
          <cell r="C1627" t="str">
            <v>M</v>
          </cell>
          <cell r="D1627">
            <v>39095.68</v>
          </cell>
          <cell r="E1627">
            <v>0</v>
          </cell>
          <cell r="F1627" t="str">
            <v>CONSULTORÍA UN</v>
          </cell>
          <cell r="G1627" t="str">
            <v>N</v>
          </cell>
        </row>
        <row r="1628">
          <cell r="A1628">
            <v>705011005</v>
          </cell>
          <cell r="B1628" t="str">
            <v>Circuito 3F, 3x2+1x4 AWG</v>
          </cell>
          <cell r="C1628" t="str">
            <v>M</v>
          </cell>
          <cell r="D1628">
            <v>53005.68</v>
          </cell>
          <cell r="E1628">
            <v>0</v>
          </cell>
          <cell r="F1628" t="str">
            <v>CONSULTORÍA UN</v>
          </cell>
          <cell r="G1628" t="str">
            <v>N</v>
          </cell>
        </row>
        <row r="1629">
          <cell r="A1629">
            <v>705011006</v>
          </cell>
          <cell r="B1629" t="str">
            <v>Circuito 3F, 3x1/0+1x2 AWG</v>
          </cell>
          <cell r="C1629" t="str">
            <v>M</v>
          </cell>
          <cell r="D1629">
            <v>74681.679999999993</v>
          </cell>
          <cell r="E1629">
            <v>0</v>
          </cell>
          <cell r="F1629" t="str">
            <v>CONSULTORÍA UN</v>
          </cell>
          <cell r="G1629" t="str">
            <v>N</v>
          </cell>
        </row>
        <row r="1630">
          <cell r="A1630">
            <v>705012</v>
          </cell>
          <cell r="B1630" t="str">
            <v>Cables Cu BT, aislados PE-PVC 600V</v>
          </cell>
          <cell r="D1630">
            <v>0</v>
          </cell>
          <cell r="E1630">
            <v>0</v>
          </cell>
        </row>
        <row r="1631">
          <cell r="A1631">
            <v>705012001</v>
          </cell>
          <cell r="B1631" t="str">
            <v>Canalización Circuito 3F, 3x10+1x12 AWG</v>
          </cell>
          <cell r="C1631" t="str">
            <v>M</v>
          </cell>
          <cell r="D1631">
            <v>63671.28</v>
          </cell>
          <cell r="E1631">
            <v>0</v>
          </cell>
          <cell r="F1631" t="str">
            <v>CONSULTORÍA UN</v>
          </cell>
          <cell r="G1631" t="str">
            <v>N</v>
          </cell>
        </row>
        <row r="1632">
          <cell r="A1632">
            <v>705012002</v>
          </cell>
          <cell r="B1632" t="str">
            <v>Canalización Circuito 3F, 3x8+1x10 AWG</v>
          </cell>
          <cell r="C1632" t="str">
            <v>M</v>
          </cell>
          <cell r="D1632">
            <v>63671.28</v>
          </cell>
          <cell r="E1632">
            <v>0</v>
          </cell>
          <cell r="F1632" t="str">
            <v>CONSULTORÍA UN</v>
          </cell>
          <cell r="G1632" t="str">
            <v>N</v>
          </cell>
        </row>
        <row r="1633">
          <cell r="A1633">
            <v>705012003</v>
          </cell>
          <cell r="B1633" t="str">
            <v>Canalización Circuito 3F, 3x6+1x8 AWG</v>
          </cell>
          <cell r="C1633" t="str">
            <v>M</v>
          </cell>
          <cell r="D1633">
            <v>65433.279999999999</v>
          </cell>
          <cell r="E1633">
            <v>0</v>
          </cell>
          <cell r="F1633" t="str">
            <v>CONSULTORÍA UN</v>
          </cell>
          <cell r="G1633" t="str">
            <v>N</v>
          </cell>
        </row>
        <row r="1634">
          <cell r="A1634">
            <v>705012004</v>
          </cell>
          <cell r="B1634" t="str">
            <v>Canalización Circuito 3F, 3x4+1x6 AWG</v>
          </cell>
          <cell r="C1634" t="str">
            <v>M</v>
          </cell>
          <cell r="D1634">
            <v>69646.28</v>
          </cell>
          <cell r="E1634">
            <v>0</v>
          </cell>
          <cell r="F1634" t="str">
            <v>CONSULTORÍA UN</v>
          </cell>
          <cell r="G1634" t="str">
            <v>N</v>
          </cell>
        </row>
        <row r="1635">
          <cell r="A1635">
            <v>705012005</v>
          </cell>
          <cell r="B1635" t="str">
            <v>Canalización Circuito 3F, 3x2+1x4 AWG</v>
          </cell>
          <cell r="C1635" t="str">
            <v>M</v>
          </cell>
          <cell r="D1635">
            <v>71643.28</v>
          </cell>
          <cell r="E1635">
            <v>0</v>
          </cell>
          <cell r="F1635" t="str">
            <v>CONSULTORÍA UN</v>
          </cell>
          <cell r="G1635" t="str">
            <v>N</v>
          </cell>
        </row>
        <row r="1636">
          <cell r="A1636">
            <v>705012006</v>
          </cell>
          <cell r="B1636" t="str">
            <v>Canalización Circuito 3F, 3x1/0+1x2 AWG</v>
          </cell>
          <cell r="C1636" t="str">
            <v>M</v>
          </cell>
          <cell r="D1636">
            <v>78340.28</v>
          </cell>
          <cell r="E1636">
            <v>0</v>
          </cell>
          <cell r="F1636" t="str">
            <v>CONSULTORÍA UN</v>
          </cell>
          <cell r="G1636" t="str">
            <v>N</v>
          </cell>
        </row>
        <row r="1637">
          <cell r="A1637">
            <v>705013</v>
          </cell>
          <cell r="B1637" t="str">
            <v>Empalmes redes subterráneas Baja Tensión</v>
          </cell>
          <cell r="D1637">
            <v>0</v>
          </cell>
          <cell r="E1637">
            <v>0</v>
          </cell>
        </row>
        <row r="1638">
          <cell r="A1638">
            <v>705013001</v>
          </cell>
          <cell r="B1638" t="str">
            <v>Empalme deri aislado resina 6AWG-2/0AWG</v>
          </cell>
          <cell r="C1638" t="str">
            <v>UN</v>
          </cell>
          <cell r="D1638">
            <v>91883</v>
          </cell>
          <cell r="E1638">
            <v>0</v>
          </cell>
          <cell r="F1638" t="str">
            <v>CONSULTORÍA UN</v>
          </cell>
          <cell r="G1638" t="str">
            <v>N</v>
          </cell>
        </row>
        <row r="1639">
          <cell r="A1639">
            <v>705013002</v>
          </cell>
          <cell r="B1639" t="str">
            <v>Empalme deri aislado resina 8AWG-14AWG</v>
          </cell>
          <cell r="C1639" t="str">
            <v>UN</v>
          </cell>
          <cell r="D1639">
            <v>81082</v>
          </cell>
          <cell r="E1639">
            <v>0</v>
          </cell>
          <cell r="F1639" t="str">
            <v>CONSULTORÍA UN</v>
          </cell>
          <cell r="G1639" t="str">
            <v>N</v>
          </cell>
        </row>
        <row r="1640">
          <cell r="A1640">
            <v>705014</v>
          </cell>
          <cell r="B1640" t="str">
            <v>Afloramientos tub conduit metál galvaniz</v>
          </cell>
          <cell r="D1640">
            <v>0</v>
          </cell>
          <cell r="E1640">
            <v>0</v>
          </cell>
        </row>
        <row r="1641">
          <cell r="A1641">
            <v>705014001</v>
          </cell>
          <cell r="B1641" t="str">
            <v>"Afloramiento MT de hasta 4"" de diametr</v>
          </cell>
          <cell r="C1641" t="str">
            <v>JGO</v>
          </cell>
          <cell r="D1641">
            <v>1100767.82</v>
          </cell>
          <cell r="E1641">
            <v>0</v>
          </cell>
          <cell r="F1641" t="str">
            <v>CONSULTORÍA UN</v>
          </cell>
          <cell r="G1641" t="str">
            <v>N</v>
          </cell>
        </row>
        <row r="1642">
          <cell r="A1642">
            <v>705014002</v>
          </cell>
          <cell r="B1642" t="str">
            <v>"Afloramiento MT de hasta 3"" de diametr</v>
          </cell>
          <cell r="C1642" t="str">
            <v>JGO</v>
          </cell>
          <cell r="D1642">
            <v>949885.82</v>
          </cell>
          <cell r="E1642">
            <v>0</v>
          </cell>
          <cell r="F1642" t="str">
            <v>CONSULTORÍA UN</v>
          </cell>
          <cell r="G1642" t="str">
            <v>N</v>
          </cell>
        </row>
        <row r="1643">
          <cell r="A1643">
            <v>705015</v>
          </cell>
          <cell r="B1643" t="str">
            <v>Sistemas puesta a Tierra</v>
          </cell>
          <cell r="D1643">
            <v>0</v>
          </cell>
          <cell r="E1643">
            <v>0</v>
          </cell>
        </row>
        <row r="1644">
          <cell r="A1644">
            <v>705015001</v>
          </cell>
          <cell r="B1644" t="str">
            <v>Sist Integ Malla puesta tierra especific</v>
          </cell>
          <cell r="C1644" t="str">
            <v>UN</v>
          </cell>
          <cell r="D1644">
            <v>1108149.82</v>
          </cell>
          <cell r="E1644">
            <v>0</v>
          </cell>
          <cell r="F1644" t="str">
            <v>CONSULTORÍA UN</v>
          </cell>
          <cell r="G1644" t="str">
            <v>N</v>
          </cell>
        </row>
        <row r="1645">
          <cell r="A1645">
            <v>705015002</v>
          </cell>
          <cell r="B1645" t="str">
            <v>Puesta tierra individual para equipo</v>
          </cell>
          <cell r="C1645" t="str">
            <v>UN</v>
          </cell>
          <cell r="D1645">
            <v>232603</v>
          </cell>
          <cell r="E1645">
            <v>0</v>
          </cell>
          <cell r="F1645" t="str">
            <v>CONSULTORÍA UN</v>
          </cell>
          <cell r="G1645" t="str">
            <v>N</v>
          </cell>
        </row>
        <row r="1646">
          <cell r="A1646">
            <v>705015003</v>
          </cell>
          <cell r="B1646" t="str">
            <v>Puesta a tierra para fin de circuito</v>
          </cell>
          <cell r="C1646" t="str">
            <v>UN</v>
          </cell>
          <cell r="D1646">
            <v>244131</v>
          </cell>
          <cell r="E1646">
            <v>0</v>
          </cell>
          <cell r="F1646" t="str">
            <v>CONSULTORÍA UN</v>
          </cell>
          <cell r="G1646" t="str">
            <v>N</v>
          </cell>
        </row>
        <row r="1647">
          <cell r="A1647">
            <v>705016</v>
          </cell>
          <cell r="B1647" t="str">
            <v>Fotocontrol para conjunto Luminarias</v>
          </cell>
          <cell r="D1647">
            <v>0</v>
          </cell>
          <cell r="E1647">
            <v>0</v>
          </cell>
        </row>
        <row r="1648">
          <cell r="A1648">
            <v>705016001</v>
          </cell>
          <cell r="B1648" t="str">
            <v>Cont alumbrado 3F conjunto lumin 30-50A</v>
          </cell>
          <cell r="C1648" t="str">
            <v>UN</v>
          </cell>
          <cell r="D1648">
            <v>1582991.82</v>
          </cell>
          <cell r="E1648">
            <v>0</v>
          </cell>
          <cell r="F1648" t="str">
            <v>CONSULTORÍA UN</v>
          </cell>
          <cell r="G1648" t="str">
            <v>N</v>
          </cell>
        </row>
        <row r="1649">
          <cell r="A1649">
            <v>705017</v>
          </cell>
          <cell r="B1649" t="str">
            <v>Obras adecuación general</v>
          </cell>
          <cell r="D1649">
            <v>0</v>
          </cell>
          <cell r="E1649">
            <v>0</v>
          </cell>
        </row>
        <row r="1650">
          <cell r="A1650">
            <v>705017001</v>
          </cell>
          <cell r="B1650" t="str">
            <v>Traslado poste concreto 8-10m</v>
          </cell>
          <cell r="C1650" t="str">
            <v>UN</v>
          </cell>
          <cell r="D1650">
            <v>1567625</v>
          </cell>
          <cell r="E1650">
            <v>0</v>
          </cell>
          <cell r="F1650" t="str">
            <v>CONSULTORÍA UN</v>
          </cell>
          <cell r="G1650" t="str">
            <v>N</v>
          </cell>
        </row>
        <row r="1651">
          <cell r="A1651">
            <v>705017002</v>
          </cell>
          <cell r="B1651" t="str">
            <v>Traslado poste concreto 12m o mayor</v>
          </cell>
          <cell r="C1651" t="str">
            <v>UN</v>
          </cell>
          <cell r="D1651">
            <v>1567625</v>
          </cell>
          <cell r="E1651">
            <v>0</v>
          </cell>
          <cell r="F1651" t="str">
            <v>CONSULTORÍA UN</v>
          </cell>
          <cell r="G1651" t="str">
            <v>N</v>
          </cell>
        </row>
        <row r="1652">
          <cell r="A1652">
            <v>705017003</v>
          </cell>
          <cell r="B1652" t="str">
            <v>Traslado poste metálico 8-10m</v>
          </cell>
          <cell r="C1652" t="str">
            <v>UN</v>
          </cell>
          <cell r="D1652">
            <v>1232783</v>
          </cell>
          <cell r="E1652">
            <v>0</v>
          </cell>
          <cell r="F1652" t="str">
            <v>CONSULTORÍA UN</v>
          </cell>
          <cell r="G1652" t="str">
            <v>N</v>
          </cell>
        </row>
        <row r="1653">
          <cell r="A1653">
            <v>705017004</v>
          </cell>
          <cell r="B1653" t="str">
            <v>Traslado poste metálico 12m o mayor</v>
          </cell>
          <cell r="C1653" t="str">
            <v>UN</v>
          </cell>
          <cell r="D1653">
            <v>1232783</v>
          </cell>
          <cell r="E1653">
            <v>0</v>
          </cell>
          <cell r="F1653" t="str">
            <v>CONSULTORÍA UN</v>
          </cell>
          <cell r="G1653" t="str">
            <v>N</v>
          </cell>
        </row>
        <row r="1654">
          <cell r="A1654">
            <v>705017005</v>
          </cell>
          <cell r="B1654" t="str">
            <v>Traslado Red Aérea BT 2F 2x4AWG a 2x6AWG</v>
          </cell>
          <cell r="C1654" t="str">
            <v>M</v>
          </cell>
          <cell r="D1654">
            <v>166148</v>
          </cell>
          <cell r="E1654">
            <v>0</v>
          </cell>
          <cell r="F1654" t="str">
            <v>CONSULTORÍA UN</v>
          </cell>
          <cell r="G1654" t="str">
            <v>N</v>
          </cell>
        </row>
        <row r="1655">
          <cell r="A1655">
            <v>705017006</v>
          </cell>
          <cell r="B1655" t="str">
            <v>Trasl Red Sub  BT3F3x10+1x12a3x6+1x18AWG</v>
          </cell>
          <cell r="C1655" t="str">
            <v>M</v>
          </cell>
          <cell r="D1655">
            <v>166148</v>
          </cell>
          <cell r="E1655">
            <v>0</v>
          </cell>
          <cell r="F1655" t="str">
            <v>CONSULTORÍA UN</v>
          </cell>
          <cell r="G1655" t="str">
            <v>N</v>
          </cell>
        </row>
        <row r="1656">
          <cell r="A1656">
            <v>705017007</v>
          </cell>
          <cell r="B1656" t="str">
            <v>Traslado de Red Subt  BT 3F 3x4+1x6AWG</v>
          </cell>
          <cell r="C1656" t="str">
            <v>M</v>
          </cell>
          <cell r="D1656">
            <v>166148</v>
          </cell>
          <cell r="E1656">
            <v>0</v>
          </cell>
          <cell r="F1656" t="str">
            <v>CONSULTORÍA UN</v>
          </cell>
          <cell r="G1656" t="str">
            <v>N</v>
          </cell>
        </row>
        <row r="1657">
          <cell r="A1657">
            <v>705017008</v>
          </cell>
          <cell r="B1657" t="str">
            <v>Reconstrucción de Caja de Insp de AP</v>
          </cell>
          <cell r="C1657" t="str">
            <v>UN</v>
          </cell>
          <cell r="D1657">
            <v>433481</v>
          </cell>
          <cell r="E1657">
            <v>0</v>
          </cell>
          <cell r="F1657" t="str">
            <v>CONSULTORÍA UN</v>
          </cell>
          <cell r="G1657" t="str">
            <v>N</v>
          </cell>
        </row>
        <row r="1658">
          <cell r="A1658">
            <v>705017009</v>
          </cell>
          <cell r="B1658" t="str">
            <v>Reconstrucción de Caja de Insp Sencilla</v>
          </cell>
          <cell r="C1658" t="str">
            <v>UN</v>
          </cell>
          <cell r="D1658">
            <v>460485</v>
          </cell>
          <cell r="E1658">
            <v>0</v>
          </cell>
          <cell r="F1658" t="str">
            <v>CONSULTORÍA UN</v>
          </cell>
          <cell r="G1658" t="str">
            <v>N</v>
          </cell>
        </row>
        <row r="1659">
          <cell r="A1659">
            <v>705017010</v>
          </cell>
          <cell r="B1659" t="str">
            <v>Reconstrucción de Caja de Insp Doble</v>
          </cell>
          <cell r="C1659" t="str">
            <v>UN</v>
          </cell>
          <cell r="D1659">
            <v>461565</v>
          </cell>
          <cell r="E1659">
            <v>0</v>
          </cell>
          <cell r="F1659" t="str">
            <v>CONSULTORÍA UN</v>
          </cell>
          <cell r="G1659" t="str">
            <v>N</v>
          </cell>
        </row>
        <row r="1660">
          <cell r="A1660">
            <v>705017011</v>
          </cell>
          <cell r="B1660" t="str">
            <v>Reconstrucción de Caja de Insp vehicular</v>
          </cell>
          <cell r="C1660" t="str">
            <v>UN</v>
          </cell>
          <cell r="D1660">
            <v>466966</v>
          </cell>
          <cell r="E1660">
            <v>0</v>
          </cell>
          <cell r="F1660" t="str">
            <v>CONSULTORÍA UN</v>
          </cell>
          <cell r="G1660" t="str">
            <v>N</v>
          </cell>
        </row>
        <row r="1661">
          <cell r="A1661">
            <v>705017012</v>
          </cell>
          <cell r="B1661" t="str">
            <v>Trasl lumin Ornam 75-125wat 120-208volt</v>
          </cell>
          <cell r="C1661" t="str">
            <v>UN</v>
          </cell>
          <cell r="D1661">
            <v>228255</v>
          </cell>
          <cell r="E1661">
            <v>0</v>
          </cell>
          <cell r="F1661" t="str">
            <v>CONSULTORÍA UN</v>
          </cell>
          <cell r="G1661" t="str">
            <v>N</v>
          </cell>
        </row>
        <row r="1662">
          <cell r="A1662">
            <v>705017013</v>
          </cell>
          <cell r="B1662" t="str">
            <v>Traslado de lumin 250-400wat, 208volt.</v>
          </cell>
          <cell r="C1662" t="str">
            <v>UN</v>
          </cell>
          <cell r="D1662">
            <v>249858</v>
          </cell>
          <cell r="E1662">
            <v>0</v>
          </cell>
          <cell r="F1662" t="str">
            <v>CONSULTORÍA UN</v>
          </cell>
          <cell r="G1662" t="str">
            <v>N</v>
          </cell>
        </row>
        <row r="1663">
          <cell r="A1663">
            <v>705017014</v>
          </cell>
          <cell r="B1663" t="str">
            <v>Trasl cont alumbrado 3F conjunto lumin</v>
          </cell>
          <cell r="C1663" t="str">
            <v>UN</v>
          </cell>
          <cell r="D1663">
            <v>249858</v>
          </cell>
          <cell r="E1663">
            <v>0</v>
          </cell>
          <cell r="F1663" t="str">
            <v>CONSULTORÍA UN</v>
          </cell>
          <cell r="G1663" t="str">
            <v>N</v>
          </cell>
        </row>
        <row r="1664">
          <cell r="A1664">
            <v>705017015</v>
          </cell>
          <cell r="B1664" t="str">
            <v>Retiro Red aérea BT 2F 2x4AWG a 2x6AWG</v>
          </cell>
          <cell r="C1664" t="str">
            <v>M</v>
          </cell>
          <cell r="D1664">
            <v>165607</v>
          </cell>
          <cell r="E1664">
            <v>0</v>
          </cell>
          <cell r="F1664" t="str">
            <v>CONSULTORÍA UN</v>
          </cell>
          <cell r="G1664" t="str">
            <v>N</v>
          </cell>
        </row>
        <row r="1665">
          <cell r="A1665">
            <v>705017016</v>
          </cell>
          <cell r="B1665" t="str">
            <v>Ret Red sub BT3F3x10+1x12AWGa3x6+1x18AWG</v>
          </cell>
          <cell r="C1665" t="str">
            <v>M</v>
          </cell>
          <cell r="D1665">
            <v>164528</v>
          </cell>
          <cell r="E1665">
            <v>0</v>
          </cell>
          <cell r="F1665" t="str">
            <v>CONSULTORÍA UN</v>
          </cell>
          <cell r="G1665" t="str">
            <v>N</v>
          </cell>
        </row>
        <row r="1666">
          <cell r="A1666">
            <v>705017017</v>
          </cell>
          <cell r="B1666" t="str">
            <v>Retiro Red subt BT 3F 3x4+1x6AWG</v>
          </cell>
          <cell r="C1666" t="str">
            <v>M</v>
          </cell>
          <cell r="D1666">
            <v>165607</v>
          </cell>
          <cell r="E1666">
            <v>0</v>
          </cell>
          <cell r="F1666" t="str">
            <v>CONSULTORÍA UN</v>
          </cell>
          <cell r="G1666" t="str">
            <v>N</v>
          </cell>
        </row>
        <row r="1667">
          <cell r="A1667">
            <v>705017018</v>
          </cell>
          <cell r="B1667" t="str">
            <v>Retiro Poste Concreto 8-10m</v>
          </cell>
          <cell r="C1667" t="str">
            <v>UN</v>
          </cell>
          <cell r="D1667">
            <v>1427208</v>
          </cell>
          <cell r="E1667">
            <v>0</v>
          </cell>
          <cell r="F1667" t="str">
            <v>CONSULTORÍA UN</v>
          </cell>
          <cell r="G1667" t="str">
            <v>N</v>
          </cell>
        </row>
        <row r="1668">
          <cell r="A1668">
            <v>705017019</v>
          </cell>
          <cell r="B1668" t="str">
            <v>Retiro Poste Concreto 12m o mayor</v>
          </cell>
          <cell r="C1668" t="str">
            <v>UN</v>
          </cell>
          <cell r="D1668">
            <v>1427208</v>
          </cell>
          <cell r="E1668">
            <v>0</v>
          </cell>
          <cell r="F1668" t="str">
            <v>CONSULTORÍA UN</v>
          </cell>
          <cell r="G1668" t="str">
            <v>N</v>
          </cell>
        </row>
        <row r="1669">
          <cell r="A1669">
            <v>705017020</v>
          </cell>
          <cell r="B1669" t="str">
            <v>Retiro Poste Metálico 8-10m</v>
          </cell>
          <cell r="C1669" t="str">
            <v>UN</v>
          </cell>
          <cell r="D1669">
            <v>1232783</v>
          </cell>
          <cell r="E1669">
            <v>0</v>
          </cell>
          <cell r="F1669" t="str">
            <v>CONSULTORÍA UN</v>
          </cell>
          <cell r="G1669" t="str">
            <v>N</v>
          </cell>
        </row>
        <row r="1670">
          <cell r="A1670">
            <v>705017021</v>
          </cell>
          <cell r="B1670" t="str">
            <v>Retiro Poste Metálico 12m o mayor</v>
          </cell>
          <cell r="C1670" t="str">
            <v>UN</v>
          </cell>
          <cell r="D1670">
            <v>1232783</v>
          </cell>
          <cell r="E1670">
            <v>0</v>
          </cell>
          <cell r="F1670" t="str">
            <v>CONSULTORÍA UN</v>
          </cell>
          <cell r="G1670" t="str">
            <v>N</v>
          </cell>
        </row>
        <row r="1671">
          <cell r="A1671">
            <v>705017022</v>
          </cell>
          <cell r="B1671" t="str">
            <v>Mant Subest MT pedestal hasta 112.5 KVA</v>
          </cell>
          <cell r="C1671" t="str">
            <v>UN</v>
          </cell>
          <cell r="D1671">
            <v>1459612</v>
          </cell>
          <cell r="E1671">
            <v>0</v>
          </cell>
          <cell r="F1671" t="str">
            <v>CONSULTORÍA UN</v>
          </cell>
          <cell r="G1671" t="str">
            <v>N</v>
          </cell>
        </row>
        <row r="1672">
          <cell r="A1672">
            <v>705017023</v>
          </cell>
          <cell r="B1672" t="str">
            <v>Mant Trans Dis 11.4KV/208-120Va112.5 KVA</v>
          </cell>
          <cell r="C1672" t="str">
            <v>UN</v>
          </cell>
          <cell r="D1672">
            <v>381635</v>
          </cell>
          <cell r="E1672">
            <v>0</v>
          </cell>
          <cell r="F1672" t="str">
            <v>CONSULTORÍA UN</v>
          </cell>
          <cell r="G1672" t="str">
            <v>N</v>
          </cell>
        </row>
        <row r="1673">
          <cell r="A1673">
            <v>705017024</v>
          </cell>
          <cell r="B1673" t="str">
            <v>Mant Subest MT capsulada hasta 112.5 KVA</v>
          </cell>
          <cell r="C1673" t="str">
            <v>UN</v>
          </cell>
          <cell r="D1673">
            <v>1459612</v>
          </cell>
          <cell r="E1673">
            <v>0</v>
          </cell>
          <cell r="F1673" t="str">
            <v>CONSULTORÍA UN</v>
          </cell>
          <cell r="G1673" t="str">
            <v>N</v>
          </cell>
        </row>
        <row r="1674">
          <cell r="A1674">
            <v>705017027</v>
          </cell>
          <cell r="B1674" t="str">
            <v>Retiro Cable MT 15KV Triplex XLPE</v>
          </cell>
          <cell r="C1674" t="str">
            <v>M</v>
          </cell>
          <cell r="D1674">
            <v>167767</v>
          </cell>
          <cell r="E1674">
            <v>0</v>
          </cell>
          <cell r="F1674" t="str">
            <v>CONSULTORÍA UN</v>
          </cell>
          <cell r="G1674" t="str">
            <v>N</v>
          </cell>
        </row>
        <row r="1675">
          <cell r="A1675">
            <v>705017028</v>
          </cell>
          <cell r="B1675" t="str">
            <v>Ret Red aérea MTalum circ3x4/0AWG o men</v>
          </cell>
          <cell r="C1675" t="str">
            <v>M</v>
          </cell>
          <cell r="D1675">
            <v>165176</v>
          </cell>
          <cell r="E1675">
            <v>0</v>
          </cell>
          <cell r="F1675" t="str">
            <v>CONSULTORÍA UN</v>
          </cell>
          <cell r="G1675" t="str">
            <v>N</v>
          </cell>
        </row>
        <row r="1676">
          <cell r="A1676">
            <v>705017029</v>
          </cell>
          <cell r="B1676" t="str">
            <v>Ret Prot MTposte(Prayos12KVcortacirc15V)</v>
          </cell>
          <cell r="C1676" t="str">
            <v>JGO</v>
          </cell>
          <cell r="D1676">
            <v>379474</v>
          </cell>
          <cell r="E1676">
            <v>0</v>
          </cell>
          <cell r="F1676" t="str">
            <v>CONSULTORÍA UN</v>
          </cell>
          <cell r="G1676" t="str">
            <v>N</v>
          </cell>
        </row>
        <row r="1677">
          <cell r="A1677">
            <v>705017030</v>
          </cell>
          <cell r="B1677" t="str">
            <v>Desc Ret Transf Distri hasta75KVA poste</v>
          </cell>
          <cell r="C1677" t="str">
            <v>UN</v>
          </cell>
          <cell r="D1677">
            <v>379474</v>
          </cell>
          <cell r="E1677">
            <v>0</v>
          </cell>
          <cell r="F1677" t="str">
            <v>CONSULTORÍA UN</v>
          </cell>
          <cell r="G1677" t="str">
            <v>N</v>
          </cell>
        </row>
        <row r="1678">
          <cell r="A1678">
            <v>705017031</v>
          </cell>
          <cell r="B1678" t="str">
            <v>"Ret AfloramMT(tub conduit metál)hasta 4</v>
          </cell>
          <cell r="C1678" t="str">
            <v>JGO</v>
          </cell>
          <cell r="D1678">
            <v>249858</v>
          </cell>
          <cell r="E1678">
            <v>0</v>
          </cell>
          <cell r="F1678" t="str">
            <v>CONSULTORÍA UN</v>
          </cell>
          <cell r="G1678" t="str">
            <v>N</v>
          </cell>
        </row>
        <row r="1679">
          <cell r="A1679">
            <v>705017032</v>
          </cell>
          <cell r="B1679" t="str">
            <v>"Ret AfloramBT(tub conduit metál)hasta 3</v>
          </cell>
          <cell r="C1679" t="str">
            <v>JGO</v>
          </cell>
          <cell r="D1679">
            <v>249858</v>
          </cell>
          <cell r="E1679">
            <v>0</v>
          </cell>
          <cell r="F1679" t="str">
            <v>CONSULTORÍA UN</v>
          </cell>
          <cell r="G1679" t="str">
            <v>N</v>
          </cell>
        </row>
        <row r="1680">
          <cell r="A1680">
            <v>706</v>
          </cell>
          <cell r="B1680" t="str">
            <v>EST-DISEÑ PROY ILUM GRAL EXTER-RED ELÉCT</v>
          </cell>
          <cell r="D1680">
            <v>0</v>
          </cell>
          <cell r="E1680">
            <v>0</v>
          </cell>
        </row>
        <row r="1681">
          <cell r="A1681">
            <v>706001</v>
          </cell>
          <cell r="B1681" t="str">
            <v>PROY DE ILUM GRAL EXTER-RED ELÉCT ASOC</v>
          </cell>
          <cell r="C1681" t="str">
            <v>GLB</v>
          </cell>
          <cell r="D1681">
            <v>1000000</v>
          </cell>
          <cell r="E1681">
            <v>0</v>
          </cell>
          <cell r="F1681" t="str">
            <v>CONSULTORÍA UN</v>
          </cell>
          <cell r="G1681" t="str">
            <v>N</v>
          </cell>
        </row>
        <row r="1682">
          <cell r="A1682">
            <v>707</v>
          </cell>
          <cell r="B1682" t="str">
            <v>ACTIVIDADES ESPEC ACUADUCTO Y ALCANT</v>
          </cell>
          <cell r="D1682">
            <v>0</v>
          </cell>
          <cell r="E1682">
            <v>0</v>
          </cell>
        </row>
        <row r="1683">
          <cell r="A1683">
            <v>707001</v>
          </cell>
          <cell r="B1683" t="str">
            <v>OBRAS ESPECIALES DE ACUADUCTO</v>
          </cell>
          <cell r="D1683">
            <v>0</v>
          </cell>
          <cell r="E1683">
            <v>0</v>
          </cell>
        </row>
        <row r="1684">
          <cell r="A1684">
            <v>707001002</v>
          </cell>
          <cell r="B1684" t="str">
            <v>"Reemplazo Registr Rueda-bola acomet 1/2</v>
          </cell>
          <cell r="C1684" t="str">
            <v>UN</v>
          </cell>
          <cell r="D1684">
            <v>16588.599999999999</v>
          </cell>
          <cell r="E1684">
            <v>0</v>
          </cell>
          <cell r="F1684" t="str">
            <v>SIN CAMBIOS</v>
          </cell>
          <cell r="G1684" t="str">
            <v>P</v>
          </cell>
        </row>
        <row r="1685">
          <cell r="A1685">
            <v>707001003</v>
          </cell>
          <cell r="B1685" t="str">
            <v>"Reemp Regis Corte Antifraud acomet 1/2"</v>
          </cell>
          <cell r="C1685" t="str">
            <v>UN</v>
          </cell>
          <cell r="D1685">
            <v>17010.599999999999</v>
          </cell>
          <cell r="E1685">
            <v>0</v>
          </cell>
          <cell r="F1685" t="str">
            <v>SIN CAMBIOS</v>
          </cell>
          <cell r="G1685" t="str">
            <v>P</v>
          </cell>
        </row>
        <row r="1686">
          <cell r="A1686">
            <v>707001004</v>
          </cell>
          <cell r="B1686" t="str">
            <v>Transporte de medidores en cualquier dia</v>
          </cell>
          <cell r="C1686" t="str">
            <v>UN</v>
          </cell>
          <cell r="D1686">
            <v>1741.56</v>
          </cell>
          <cell r="E1686">
            <v>0</v>
          </cell>
          <cell r="F1686" t="str">
            <v>SIN CAMBIOS</v>
          </cell>
          <cell r="G1686" t="str">
            <v>P</v>
          </cell>
        </row>
        <row r="1687">
          <cell r="A1687">
            <v>707001005</v>
          </cell>
          <cell r="B1687" t="str">
            <v>Determinacion del patron de Consumo</v>
          </cell>
          <cell r="C1687" t="str">
            <v>UN</v>
          </cell>
          <cell r="D1687">
            <v>104720.78</v>
          </cell>
          <cell r="E1687">
            <v>0</v>
          </cell>
          <cell r="F1687" t="str">
            <v>SIN CAMBIOS</v>
          </cell>
          <cell r="G1687" t="str">
            <v>P</v>
          </cell>
        </row>
        <row r="1688">
          <cell r="A1688">
            <v>707001006</v>
          </cell>
          <cell r="B1688" t="str">
            <v>Prueb Verifica medidores in situ</v>
          </cell>
          <cell r="C1688" t="str">
            <v>UN</v>
          </cell>
          <cell r="D1688">
            <v>22938.29</v>
          </cell>
          <cell r="E1688">
            <v>0</v>
          </cell>
          <cell r="F1688" t="str">
            <v>SIN CAMBIOS</v>
          </cell>
          <cell r="G1688" t="str">
            <v>P</v>
          </cell>
        </row>
        <row r="1689">
          <cell r="A1689">
            <v>707002</v>
          </cell>
          <cell r="B1689" t="str">
            <v>OBRAS ESPECIALES DE ALCANTARILLADO</v>
          </cell>
          <cell r="D1689">
            <v>0</v>
          </cell>
          <cell r="E1689">
            <v>0</v>
          </cell>
        </row>
        <row r="1690">
          <cell r="A1690">
            <v>707002001</v>
          </cell>
          <cell r="B1690" t="str">
            <v>Suministro e instalación de lamina metál</v>
          </cell>
          <cell r="C1690" t="str">
            <v>UN</v>
          </cell>
          <cell r="D1690">
            <v>123326.11</v>
          </cell>
          <cell r="E1690">
            <v>0</v>
          </cell>
          <cell r="F1690" t="str">
            <v>SIN CAMBIOS</v>
          </cell>
          <cell r="G1690" t="str">
            <v>P</v>
          </cell>
        </row>
        <row r="1691">
          <cell r="A1691">
            <v>707002002</v>
          </cell>
          <cell r="B1691" t="str">
            <v>Sumin e inst rejilla retención sólidos</v>
          </cell>
          <cell r="C1691" t="str">
            <v>M2</v>
          </cell>
          <cell r="D1691">
            <v>558638.73</v>
          </cell>
          <cell r="E1691">
            <v>0</v>
          </cell>
          <cell r="F1691" t="str">
            <v>SIN CAMBIOS</v>
          </cell>
          <cell r="G1691" t="str">
            <v>P</v>
          </cell>
        </row>
        <row r="1692">
          <cell r="A1692">
            <v>707003</v>
          </cell>
          <cell r="B1692" t="str">
            <v>DISEÑOS DE ALCANTARILLADO</v>
          </cell>
          <cell r="D1692">
            <v>0</v>
          </cell>
          <cell r="E1692">
            <v>0</v>
          </cell>
        </row>
        <row r="1693">
          <cell r="A1693">
            <v>707003001</v>
          </cell>
          <cell r="B1693" t="str">
            <v>Diseño de redes de alcantarillado</v>
          </cell>
          <cell r="C1693" t="str">
            <v>GLB</v>
          </cell>
          <cell r="D1693">
            <v>1000000</v>
          </cell>
          <cell r="E1693">
            <v>0</v>
          </cell>
          <cell r="F1693" t="str">
            <v>SIN CAMBIOS</v>
          </cell>
          <cell r="G1693" t="str">
            <v>P</v>
          </cell>
        </row>
        <row r="1694">
          <cell r="A1694">
            <v>707004</v>
          </cell>
          <cell r="B1694" t="str">
            <v>SERVICIOS DE VERIFICACION</v>
          </cell>
          <cell r="D1694">
            <v>0</v>
          </cell>
          <cell r="E1694">
            <v>0</v>
          </cell>
        </row>
        <row r="1695">
          <cell r="A1695">
            <v>801</v>
          </cell>
          <cell r="B1695" t="str">
            <v>OTRAS OBRAS DIFERENTES ACUEDUC Y ALCANTA</v>
          </cell>
          <cell r="D1695">
            <v>0</v>
          </cell>
          <cell r="E1695">
            <v>0</v>
          </cell>
        </row>
        <row r="1696">
          <cell r="A1696">
            <v>801001</v>
          </cell>
          <cell r="B1696" t="str">
            <v>Actividades consultoria e interventoria</v>
          </cell>
          <cell r="D1696">
            <v>0</v>
          </cell>
          <cell r="E1696">
            <v>0</v>
          </cell>
        </row>
        <row r="1697">
          <cell r="A1697">
            <v>801001001</v>
          </cell>
          <cell r="B1697" t="str">
            <v>Equipo de topografía</v>
          </cell>
          <cell r="C1697" t="str">
            <v>MES</v>
          </cell>
          <cell r="D1697">
            <v>1444191</v>
          </cell>
          <cell r="E1697">
            <v>0</v>
          </cell>
          <cell r="G1697" t="str">
            <v>P</v>
          </cell>
        </row>
        <row r="1698">
          <cell r="A1698">
            <v>801001002</v>
          </cell>
          <cell r="B1698" t="str">
            <v>Campero, Pick-up, Camioneta 1600-2000cc</v>
          </cell>
          <cell r="C1698" t="str">
            <v>MES</v>
          </cell>
          <cell r="D1698">
            <v>4006060</v>
          </cell>
          <cell r="E1698">
            <v>0</v>
          </cell>
          <cell r="G1698" t="str">
            <v>P</v>
          </cell>
        </row>
        <row r="1699">
          <cell r="A1699">
            <v>801001003</v>
          </cell>
          <cell r="B1699" t="str">
            <v>Ensayos de laboratorio</v>
          </cell>
          <cell r="C1699" t="str">
            <v>GLB</v>
          </cell>
          <cell r="D1699">
            <v>1000000</v>
          </cell>
          <cell r="E1699">
            <v>0</v>
          </cell>
          <cell r="G1699" t="str">
            <v>P</v>
          </cell>
        </row>
        <row r="1700">
          <cell r="A1700">
            <v>801001004</v>
          </cell>
          <cell r="B1700" t="str">
            <v>Edicion de informes y ploteo de planos</v>
          </cell>
          <cell r="C1700" t="str">
            <v>GLB</v>
          </cell>
          <cell r="D1700">
            <v>1000000</v>
          </cell>
          <cell r="E1700">
            <v>0</v>
          </cell>
          <cell r="G1700" t="str">
            <v>P</v>
          </cell>
        </row>
        <row r="1701">
          <cell r="A1701">
            <v>801004</v>
          </cell>
          <cell r="B1701" t="str">
            <v>Estructuras de concreto</v>
          </cell>
          <cell r="D1701">
            <v>0</v>
          </cell>
          <cell r="E1701">
            <v>0</v>
          </cell>
        </row>
        <row r="1702">
          <cell r="A1702">
            <v>801004040</v>
          </cell>
          <cell r="B1702" t="str">
            <v>Sumin e instal pernos de ancla 1" Grad</v>
          </cell>
          <cell r="C1702" t="str">
            <v>M</v>
          </cell>
          <cell r="D1702">
            <v>108812</v>
          </cell>
          <cell r="E1702">
            <v>0</v>
          </cell>
          <cell r="F1702" t="str">
            <v>SIN CAMBIOS</v>
          </cell>
          <cell r="G1702" t="str">
            <v>P</v>
          </cell>
        </row>
        <row r="1703">
          <cell r="A1703">
            <v>801004050</v>
          </cell>
          <cell r="B1703" t="str">
            <v>Reforzamiento estruct fibra de carbono</v>
          </cell>
          <cell r="C1703" t="str">
            <v>M2</v>
          </cell>
          <cell r="D1703">
            <v>326964.09000000003</v>
          </cell>
          <cell r="E1703">
            <v>0</v>
          </cell>
          <cell r="F1703" t="str">
            <v>SIN CAMBIOS</v>
          </cell>
          <cell r="G1703" t="str">
            <v>P</v>
          </cell>
        </row>
        <row r="1704">
          <cell r="A1704">
            <v>801020</v>
          </cell>
          <cell r="B1704" t="str">
            <v>Cubiertas</v>
          </cell>
          <cell r="D1704">
            <v>0</v>
          </cell>
          <cell r="E1704">
            <v>0</v>
          </cell>
        </row>
        <row r="1705">
          <cell r="A1705">
            <v>801021</v>
          </cell>
          <cell r="B1705" t="str">
            <v>Sum e inst pintura mantenim elem varios</v>
          </cell>
          <cell r="D1705">
            <v>0</v>
          </cell>
          <cell r="E1705">
            <v>0</v>
          </cell>
        </row>
        <row r="1706">
          <cell r="A1706">
            <v>801021001</v>
          </cell>
          <cell r="B1706" t="str">
            <v>Vinilo resistente al agua (2 manos)</v>
          </cell>
          <cell r="C1706" t="str">
            <v>M2</v>
          </cell>
          <cell r="D1706">
            <v>5922.19</v>
          </cell>
          <cell r="E1706">
            <v>0</v>
          </cell>
          <cell r="G1706" t="str">
            <v>P</v>
          </cell>
        </row>
        <row r="1707">
          <cell r="A1707">
            <v>801021002</v>
          </cell>
          <cell r="B1707" t="str">
            <v>Esmalte marco lámina rejilla met o simil</v>
          </cell>
          <cell r="C1707" t="str">
            <v>M2</v>
          </cell>
          <cell r="D1707">
            <v>11148.91</v>
          </cell>
          <cell r="E1707">
            <v>0</v>
          </cell>
          <cell r="G1707" t="str">
            <v>P</v>
          </cell>
        </row>
        <row r="1708">
          <cell r="A1708">
            <v>801021003</v>
          </cell>
          <cell r="B1708" t="str">
            <v>Esmalte para tuberías en tanques</v>
          </cell>
          <cell r="C1708" t="str">
            <v>M2</v>
          </cell>
          <cell r="D1708">
            <v>4324.05</v>
          </cell>
          <cell r="E1708">
            <v>0</v>
          </cell>
          <cell r="G1708" t="str">
            <v>P</v>
          </cell>
        </row>
        <row r="1709">
          <cell r="A1709">
            <v>801021004</v>
          </cell>
          <cell r="B1709" t="str">
            <v>Pintura reflectiva</v>
          </cell>
          <cell r="C1709" t="str">
            <v>M2</v>
          </cell>
          <cell r="D1709">
            <v>17293.919999999998</v>
          </cell>
          <cell r="E1709">
            <v>0</v>
          </cell>
          <cell r="G1709" t="str">
            <v>P</v>
          </cell>
        </row>
        <row r="1710">
          <cell r="A1710">
            <v>801021005</v>
          </cell>
          <cell r="B1710" t="str">
            <v>Pintura reflectiva linea</v>
          </cell>
          <cell r="C1710" t="str">
            <v>M</v>
          </cell>
          <cell r="D1710">
            <v>1757.22</v>
          </cell>
          <cell r="E1710">
            <v>0</v>
          </cell>
          <cell r="F1710" t="str">
            <v>CONSULTORÍA UN</v>
          </cell>
          <cell r="G1710" t="str">
            <v>P</v>
          </cell>
        </row>
        <row r="1711">
          <cell r="A1711">
            <v>801021006</v>
          </cell>
          <cell r="B1711" t="str">
            <v>Pint laca sobre madera 2 manos+llimpieza</v>
          </cell>
          <cell r="C1711" t="str">
            <v>M</v>
          </cell>
          <cell r="D1711">
            <v>3872.23</v>
          </cell>
          <cell r="E1711">
            <v>0</v>
          </cell>
          <cell r="F1711" t="str">
            <v>CONSULTORÍA UN</v>
          </cell>
          <cell r="G1711" t="str">
            <v>P</v>
          </cell>
        </row>
        <row r="1712">
          <cell r="A1712">
            <v>801021007</v>
          </cell>
          <cell r="B1712" t="str">
            <v>"Pintura valvulas 2 manos  12""-36"" "</v>
          </cell>
          <cell r="C1712" t="str">
            <v>UN</v>
          </cell>
          <cell r="D1712">
            <v>26066.31</v>
          </cell>
          <cell r="E1712">
            <v>0</v>
          </cell>
          <cell r="F1712" t="str">
            <v>CONSULTORÍA UN</v>
          </cell>
          <cell r="G1712" t="str">
            <v>P</v>
          </cell>
        </row>
        <row r="1713">
          <cell r="A1713">
            <v>801021008</v>
          </cell>
          <cell r="B1713" t="str">
            <v>Pintura acrilica tipo exterior</v>
          </cell>
          <cell r="C1713" t="str">
            <v>M2</v>
          </cell>
          <cell r="D1713">
            <v>11130.99</v>
          </cell>
          <cell r="E1713">
            <v>0</v>
          </cell>
          <cell r="F1713" t="str">
            <v>CONSULTORÍA UN</v>
          </cell>
          <cell r="G1713" t="str">
            <v>P</v>
          </cell>
        </row>
        <row r="1714">
          <cell r="A1714">
            <v>801022</v>
          </cell>
          <cell r="B1714" t="str">
            <v>Alquiler de Maquinaria y Equipos</v>
          </cell>
          <cell r="D1714">
            <v>0</v>
          </cell>
          <cell r="E1714">
            <v>0</v>
          </cell>
        </row>
        <row r="1715">
          <cell r="A1715">
            <v>801022001</v>
          </cell>
          <cell r="B1715" t="str">
            <v>Retroexcavadora llantas   076 m3</v>
          </cell>
          <cell r="C1715" t="str">
            <v>H</v>
          </cell>
          <cell r="D1715">
            <v>94783</v>
          </cell>
          <cell r="E1715">
            <v>0</v>
          </cell>
          <cell r="F1715" t="str">
            <v>SIN CAMBIOS</v>
          </cell>
          <cell r="G1715" t="str">
            <v>P</v>
          </cell>
        </row>
        <row r="1716">
          <cell r="A1716">
            <v>801022002</v>
          </cell>
          <cell r="B1716" t="str">
            <v>Retroexcavadora llantas    0,96m3</v>
          </cell>
          <cell r="C1716" t="str">
            <v>H</v>
          </cell>
          <cell r="D1716">
            <v>94783</v>
          </cell>
          <cell r="E1716">
            <v>0</v>
          </cell>
          <cell r="F1716" t="str">
            <v>SIN CAMBIOS</v>
          </cell>
          <cell r="G1716" t="str">
            <v>P</v>
          </cell>
        </row>
        <row r="1717">
          <cell r="A1717">
            <v>801022003</v>
          </cell>
          <cell r="B1717" t="str">
            <v>Retroexcavadora orugas   0,45 - 0,98 m3</v>
          </cell>
          <cell r="C1717" t="str">
            <v>H</v>
          </cell>
          <cell r="D1717">
            <v>123851</v>
          </cell>
          <cell r="E1717">
            <v>0</v>
          </cell>
          <cell r="F1717" t="str">
            <v>SIN CAMBIOS</v>
          </cell>
          <cell r="G1717" t="str">
            <v>P</v>
          </cell>
        </row>
        <row r="1718">
          <cell r="A1718">
            <v>801022004</v>
          </cell>
          <cell r="B1718" t="str">
            <v>Retroexcavadora orugas  0,74 - 1,4 m3</v>
          </cell>
          <cell r="C1718" t="str">
            <v>H</v>
          </cell>
          <cell r="D1718">
            <v>139016</v>
          </cell>
          <cell r="E1718">
            <v>0</v>
          </cell>
          <cell r="F1718" t="str">
            <v>SIN CAMBIOS</v>
          </cell>
          <cell r="G1718" t="str">
            <v>P</v>
          </cell>
        </row>
        <row r="1719">
          <cell r="A1719">
            <v>802</v>
          </cell>
          <cell r="B1719" t="str">
            <v>Personal</v>
          </cell>
          <cell r="D1719">
            <v>0</v>
          </cell>
          <cell r="E1719">
            <v>0</v>
          </cell>
        </row>
        <row r="1720">
          <cell r="A1720">
            <v>802001</v>
          </cell>
          <cell r="B1720" t="str">
            <v>Personal Profesional</v>
          </cell>
          <cell r="D1720">
            <v>0</v>
          </cell>
          <cell r="E1720">
            <v>0</v>
          </cell>
        </row>
        <row r="1721">
          <cell r="A1721">
            <v>802001001</v>
          </cell>
          <cell r="B1721" t="str">
            <v>Categoría 1</v>
          </cell>
          <cell r="D1721">
            <v>0</v>
          </cell>
          <cell r="E1721">
            <v>0</v>
          </cell>
        </row>
        <row r="1722">
          <cell r="A1722">
            <v>802001001001</v>
          </cell>
          <cell r="B1722" t="str">
            <v>Categoría 1 profesión 1</v>
          </cell>
          <cell r="C1722" t="str">
            <v>MES</v>
          </cell>
          <cell r="D1722">
            <v>10183000</v>
          </cell>
          <cell r="E1722">
            <v>0</v>
          </cell>
          <cell r="F1722" t="str">
            <v>RES. 342 DE 2009</v>
          </cell>
          <cell r="G1722" t="str">
            <v>P</v>
          </cell>
        </row>
        <row r="1723">
          <cell r="A1723">
            <v>802001001002</v>
          </cell>
          <cell r="B1723" t="str">
            <v>Categoría 1 profesión 2</v>
          </cell>
          <cell r="C1723" t="str">
            <v>MES</v>
          </cell>
          <cell r="D1723">
            <v>10183000</v>
          </cell>
          <cell r="E1723">
            <v>0</v>
          </cell>
          <cell r="F1723" t="str">
            <v>RES. 342 DE 2009</v>
          </cell>
          <cell r="G1723" t="str">
            <v>P</v>
          </cell>
        </row>
        <row r="1724">
          <cell r="A1724">
            <v>802001001003</v>
          </cell>
          <cell r="B1724" t="str">
            <v>Categoría 1 profesión 3</v>
          </cell>
          <cell r="C1724" t="str">
            <v>MES</v>
          </cell>
          <cell r="D1724">
            <v>10183000</v>
          </cell>
          <cell r="E1724">
            <v>0</v>
          </cell>
          <cell r="F1724" t="str">
            <v>RES. 342 DE 2009</v>
          </cell>
          <cell r="G1724" t="str">
            <v>P</v>
          </cell>
        </row>
        <row r="1725">
          <cell r="A1725">
            <v>802001001004</v>
          </cell>
          <cell r="B1725" t="str">
            <v>Categoría 1 profesión 4</v>
          </cell>
          <cell r="C1725" t="str">
            <v>MES</v>
          </cell>
          <cell r="D1725">
            <v>10183000</v>
          </cell>
          <cell r="E1725">
            <v>0</v>
          </cell>
          <cell r="F1725" t="str">
            <v>RES. 342 DE 2009</v>
          </cell>
          <cell r="G1725" t="str">
            <v>P</v>
          </cell>
        </row>
        <row r="1726">
          <cell r="A1726">
            <v>802001001005</v>
          </cell>
          <cell r="B1726" t="str">
            <v>Categoría 1 profesión 5</v>
          </cell>
          <cell r="C1726" t="str">
            <v>MES</v>
          </cell>
          <cell r="D1726">
            <v>10183000</v>
          </cell>
          <cell r="E1726">
            <v>0</v>
          </cell>
          <cell r="F1726" t="str">
            <v>RES. 342 DE 2009</v>
          </cell>
          <cell r="G1726" t="str">
            <v>P</v>
          </cell>
        </row>
        <row r="1727">
          <cell r="A1727">
            <v>802001001006</v>
          </cell>
          <cell r="B1727" t="str">
            <v>Categoría 1 profesión 6</v>
          </cell>
          <cell r="C1727" t="str">
            <v>MES</v>
          </cell>
          <cell r="D1727">
            <v>10183000</v>
          </cell>
          <cell r="E1727">
            <v>0</v>
          </cell>
          <cell r="F1727" t="str">
            <v>RES. 342 DE 2009</v>
          </cell>
          <cell r="G1727" t="str">
            <v>P</v>
          </cell>
        </row>
        <row r="1728">
          <cell r="A1728">
            <v>802001001007</v>
          </cell>
          <cell r="B1728" t="str">
            <v>Categoría 1 profesión 7</v>
          </cell>
          <cell r="C1728" t="str">
            <v>MES</v>
          </cell>
          <cell r="D1728">
            <v>10183000</v>
          </cell>
          <cell r="E1728">
            <v>0</v>
          </cell>
          <cell r="F1728" t="str">
            <v>RES. 342 DE 2009</v>
          </cell>
          <cell r="G1728" t="str">
            <v>P</v>
          </cell>
        </row>
        <row r="1729">
          <cell r="A1729">
            <v>802001001008</v>
          </cell>
          <cell r="B1729" t="str">
            <v>Categoría 1 profesión 8</v>
          </cell>
          <cell r="C1729" t="str">
            <v>MES</v>
          </cell>
          <cell r="D1729">
            <v>10183000</v>
          </cell>
          <cell r="E1729">
            <v>0</v>
          </cell>
          <cell r="F1729" t="str">
            <v>RES. 342 DE 2009</v>
          </cell>
          <cell r="G1729" t="str">
            <v>P</v>
          </cell>
        </row>
        <row r="1730">
          <cell r="A1730">
            <v>802001001009</v>
          </cell>
          <cell r="B1730" t="str">
            <v>Categoría 1 profesión 9</v>
          </cell>
          <cell r="C1730" t="str">
            <v>MES</v>
          </cell>
          <cell r="D1730">
            <v>10183000</v>
          </cell>
          <cell r="E1730">
            <v>0</v>
          </cell>
          <cell r="F1730" t="str">
            <v>RES. 342 DE 2009</v>
          </cell>
          <cell r="G1730" t="str">
            <v>P</v>
          </cell>
        </row>
        <row r="1731">
          <cell r="A1731">
            <v>802001001010</v>
          </cell>
          <cell r="B1731" t="str">
            <v>Categoría 1 profesión 10</v>
          </cell>
          <cell r="C1731" t="str">
            <v>MES</v>
          </cell>
          <cell r="D1731">
            <v>10183000</v>
          </cell>
          <cell r="E1731">
            <v>0</v>
          </cell>
          <cell r="F1731" t="str">
            <v>RES. 342 DE 2009</v>
          </cell>
          <cell r="G1731" t="str">
            <v>P</v>
          </cell>
        </row>
        <row r="1732">
          <cell r="A1732">
            <v>802001002</v>
          </cell>
          <cell r="B1732" t="str">
            <v>Categoría 2</v>
          </cell>
          <cell r="D1732">
            <v>0</v>
          </cell>
          <cell r="E1732">
            <v>0</v>
          </cell>
        </row>
        <row r="1733">
          <cell r="A1733">
            <v>802001002001</v>
          </cell>
          <cell r="B1733" t="str">
            <v>Categoría 2 profesión 1</v>
          </cell>
          <cell r="C1733" t="str">
            <v>MES</v>
          </cell>
          <cell r="D1733">
            <v>9097000</v>
          </cell>
          <cell r="E1733">
            <v>0</v>
          </cell>
          <cell r="F1733" t="str">
            <v>RES. 342 DE 2009</v>
          </cell>
          <cell r="G1733" t="str">
            <v>P</v>
          </cell>
        </row>
        <row r="1734">
          <cell r="A1734">
            <v>802001002002</v>
          </cell>
          <cell r="B1734" t="str">
            <v>Categoría 2 profesión 2</v>
          </cell>
          <cell r="C1734" t="str">
            <v>MES</v>
          </cell>
          <cell r="D1734">
            <v>9097000</v>
          </cell>
          <cell r="E1734">
            <v>0</v>
          </cell>
          <cell r="F1734" t="str">
            <v>RES. 342 DE 2009</v>
          </cell>
          <cell r="G1734" t="str">
            <v>P</v>
          </cell>
        </row>
        <row r="1735">
          <cell r="A1735">
            <v>802001002003</v>
          </cell>
          <cell r="B1735" t="str">
            <v>Categoría 2 profesión 3</v>
          </cell>
          <cell r="C1735" t="str">
            <v>MES</v>
          </cell>
          <cell r="D1735">
            <v>9097000</v>
          </cell>
          <cell r="E1735">
            <v>0</v>
          </cell>
          <cell r="F1735" t="str">
            <v>RES. 342 DE 2009</v>
          </cell>
          <cell r="G1735" t="str">
            <v>P</v>
          </cell>
        </row>
        <row r="1736">
          <cell r="A1736">
            <v>802001002004</v>
          </cell>
          <cell r="B1736" t="str">
            <v>Categoría 2 profesión 4</v>
          </cell>
          <cell r="C1736" t="str">
            <v>MES</v>
          </cell>
          <cell r="D1736">
            <v>9097000</v>
          </cell>
          <cell r="E1736">
            <v>0</v>
          </cell>
          <cell r="F1736" t="str">
            <v>RES. 342 DE 2009</v>
          </cell>
          <cell r="G1736" t="str">
            <v>P</v>
          </cell>
        </row>
        <row r="1737">
          <cell r="A1737">
            <v>802001002005</v>
          </cell>
          <cell r="B1737" t="str">
            <v>Categoría 2 profesión 5</v>
          </cell>
          <cell r="C1737" t="str">
            <v>MES</v>
          </cell>
          <cell r="D1737">
            <v>9097000</v>
          </cell>
          <cell r="E1737">
            <v>0</v>
          </cell>
          <cell r="F1737" t="str">
            <v>RES. 342 DE 2009</v>
          </cell>
          <cell r="G1737" t="str">
            <v>P</v>
          </cell>
        </row>
        <row r="1738">
          <cell r="A1738">
            <v>802001002006</v>
          </cell>
          <cell r="B1738" t="str">
            <v>Categoría 2 profesión 6</v>
          </cell>
          <cell r="C1738" t="str">
            <v>MES</v>
          </cell>
          <cell r="D1738">
            <v>9097000</v>
          </cell>
          <cell r="E1738">
            <v>0</v>
          </cell>
          <cell r="F1738" t="str">
            <v>RES. 342 DE 2009</v>
          </cell>
          <cell r="G1738" t="str">
            <v>P</v>
          </cell>
        </row>
        <row r="1739">
          <cell r="A1739">
            <v>802001002007</v>
          </cell>
          <cell r="B1739" t="str">
            <v>Categoría 2 profesión 7</v>
          </cell>
          <cell r="C1739" t="str">
            <v>MES</v>
          </cell>
          <cell r="D1739">
            <v>9097000</v>
          </cell>
          <cell r="E1739">
            <v>0</v>
          </cell>
          <cell r="F1739" t="str">
            <v>RES. 342 DE 2009</v>
          </cell>
          <cell r="G1739" t="str">
            <v>P</v>
          </cell>
        </row>
        <row r="1740">
          <cell r="A1740">
            <v>802001002008</v>
          </cell>
          <cell r="B1740" t="str">
            <v>Categoría 2 profesión 8</v>
          </cell>
          <cell r="C1740" t="str">
            <v>MES</v>
          </cell>
          <cell r="D1740">
            <v>9097000</v>
          </cell>
          <cell r="E1740">
            <v>0</v>
          </cell>
          <cell r="F1740" t="str">
            <v>RES. 342 DE 2009</v>
          </cell>
          <cell r="G1740" t="str">
            <v>P</v>
          </cell>
        </row>
        <row r="1741">
          <cell r="A1741">
            <v>802001002009</v>
          </cell>
          <cell r="B1741" t="str">
            <v>Categoría 2 profesión 9</v>
          </cell>
          <cell r="C1741" t="str">
            <v>MES</v>
          </cell>
          <cell r="D1741">
            <v>9097000</v>
          </cell>
          <cell r="E1741">
            <v>0</v>
          </cell>
          <cell r="F1741" t="str">
            <v>RES. 342 DE 2009</v>
          </cell>
          <cell r="G1741" t="str">
            <v>P</v>
          </cell>
        </row>
        <row r="1742">
          <cell r="A1742">
            <v>802001002010</v>
          </cell>
          <cell r="B1742" t="str">
            <v>Categoría 2 profesión 10</v>
          </cell>
          <cell r="C1742" t="str">
            <v>MES</v>
          </cell>
          <cell r="D1742">
            <v>9097000</v>
          </cell>
          <cell r="E1742">
            <v>0</v>
          </cell>
          <cell r="F1742" t="str">
            <v>RES. 342 DE 2009</v>
          </cell>
          <cell r="G1742" t="str">
            <v>P</v>
          </cell>
        </row>
        <row r="1743">
          <cell r="A1743">
            <v>802001003</v>
          </cell>
          <cell r="B1743" t="str">
            <v>Categoría 3</v>
          </cell>
          <cell r="D1743">
            <v>0</v>
          </cell>
          <cell r="E1743">
            <v>0</v>
          </cell>
        </row>
        <row r="1744">
          <cell r="A1744">
            <v>802001003001</v>
          </cell>
          <cell r="B1744" t="str">
            <v>Categoría 3 profesión 1</v>
          </cell>
          <cell r="C1744" t="str">
            <v>MES</v>
          </cell>
          <cell r="D1744">
            <v>7595000</v>
          </cell>
          <cell r="E1744">
            <v>0</v>
          </cell>
          <cell r="F1744" t="str">
            <v>RES. 342 DE 2009</v>
          </cell>
          <cell r="G1744" t="str">
            <v>P</v>
          </cell>
        </row>
        <row r="1745">
          <cell r="A1745">
            <v>802001003002</v>
          </cell>
          <cell r="B1745" t="str">
            <v>Categoría 3 profesión 2</v>
          </cell>
          <cell r="C1745" t="str">
            <v>MES</v>
          </cell>
          <cell r="D1745">
            <v>7595000</v>
          </cell>
          <cell r="E1745">
            <v>0</v>
          </cell>
          <cell r="F1745" t="str">
            <v>RES. 342 DE 2009</v>
          </cell>
          <cell r="G1745" t="str">
            <v>P</v>
          </cell>
        </row>
        <row r="1746">
          <cell r="A1746">
            <v>802001003003</v>
          </cell>
          <cell r="B1746" t="str">
            <v>Categoría 3 profesión 3</v>
          </cell>
          <cell r="C1746" t="str">
            <v>MES</v>
          </cell>
          <cell r="D1746">
            <v>7595000</v>
          </cell>
          <cell r="E1746">
            <v>0</v>
          </cell>
          <cell r="F1746" t="str">
            <v>RES. 342 DE 2009</v>
          </cell>
          <cell r="G1746" t="str">
            <v>P</v>
          </cell>
        </row>
        <row r="1747">
          <cell r="A1747">
            <v>802001003004</v>
          </cell>
          <cell r="B1747" t="str">
            <v>Categoría 3 profesión 4</v>
          </cell>
          <cell r="C1747" t="str">
            <v>MES</v>
          </cell>
          <cell r="D1747">
            <v>7595000</v>
          </cell>
          <cell r="E1747">
            <v>0</v>
          </cell>
          <cell r="F1747" t="str">
            <v>RES. 342 DE 2009</v>
          </cell>
          <cell r="G1747" t="str">
            <v>P</v>
          </cell>
        </row>
        <row r="1748">
          <cell r="A1748">
            <v>802001003005</v>
          </cell>
          <cell r="B1748" t="str">
            <v>Categoría 3 profesión 5</v>
          </cell>
          <cell r="C1748" t="str">
            <v>MES</v>
          </cell>
          <cell r="D1748">
            <v>7595000</v>
          </cell>
          <cell r="E1748">
            <v>0</v>
          </cell>
          <cell r="F1748" t="str">
            <v>RES. 342 DE 2009</v>
          </cell>
          <cell r="G1748" t="str">
            <v>P</v>
          </cell>
        </row>
        <row r="1749">
          <cell r="A1749">
            <v>802001003006</v>
          </cell>
          <cell r="B1749" t="str">
            <v>Categoría 3 profesión 6</v>
          </cell>
          <cell r="C1749" t="str">
            <v>MES</v>
          </cell>
          <cell r="D1749">
            <v>7595000</v>
          </cell>
          <cell r="E1749">
            <v>0</v>
          </cell>
          <cell r="F1749" t="str">
            <v>RES. 342 DE 2009</v>
          </cell>
          <cell r="G1749" t="str">
            <v>P</v>
          </cell>
        </row>
        <row r="1750">
          <cell r="A1750">
            <v>802001003007</v>
          </cell>
          <cell r="B1750" t="str">
            <v>Categoría 3 profesión 7</v>
          </cell>
          <cell r="C1750" t="str">
            <v>MES</v>
          </cell>
          <cell r="D1750">
            <v>7595000</v>
          </cell>
          <cell r="E1750">
            <v>0</v>
          </cell>
          <cell r="F1750" t="str">
            <v>RES. 342 DE 2009</v>
          </cell>
          <cell r="G1750" t="str">
            <v>P</v>
          </cell>
        </row>
        <row r="1751">
          <cell r="A1751">
            <v>802001003008</v>
          </cell>
          <cell r="B1751" t="str">
            <v>Categoría 3 profesión 8</v>
          </cell>
          <cell r="C1751" t="str">
            <v>MES</v>
          </cell>
          <cell r="D1751">
            <v>7595000</v>
          </cell>
          <cell r="E1751">
            <v>0</v>
          </cell>
          <cell r="F1751" t="str">
            <v>RES. 342 DE 2009</v>
          </cell>
          <cell r="G1751" t="str">
            <v>P</v>
          </cell>
        </row>
        <row r="1752">
          <cell r="A1752">
            <v>802001003009</v>
          </cell>
          <cell r="B1752" t="str">
            <v>Categoría 3 profesión 9</v>
          </cell>
          <cell r="C1752" t="str">
            <v>MES</v>
          </cell>
          <cell r="D1752">
            <v>7595000</v>
          </cell>
          <cell r="E1752">
            <v>0</v>
          </cell>
          <cell r="F1752" t="str">
            <v>RES. 342 DE 2009</v>
          </cell>
          <cell r="G1752" t="str">
            <v>P</v>
          </cell>
        </row>
        <row r="1753">
          <cell r="A1753">
            <v>802001003010</v>
          </cell>
          <cell r="B1753" t="str">
            <v>Categoría 3 profesión 10</v>
          </cell>
          <cell r="C1753" t="str">
            <v>MES</v>
          </cell>
          <cell r="D1753">
            <v>7595000</v>
          </cell>
          <cell r="E1753">
            <v>0</v>
          </cell>
          <cell r="F1753" t="str">
            <v>RES. 342 DE 2009</v>
          </cell>
          <cell r="G1753" t="str">
            <v>P</v>
          </cell>
        </row>
        <row r="1754">
          <cell r="A1754">
            <v>802001004</v>
          </cell>
          <cell r="B1754" t="str">
            <v>Categoría 4</v>
          </cell>
          <cell r="D1754">
            <v>0</v>
          </cell>
          <cell r="E1754">
            <v>0</v>
          </cell>
        </row>
        <row r="1755">
          <cell r="A1755">
            <v>802001004001</v>
          </cell>
          <cell r="B1755" t="str">
            <v>Categoría 4 profesión 1</v>
          </cell>
          <cell r="C1755" t="str">
            <v>MES</v>
          </cell>
          <cell r="D1755">
            <v>5462000</v>
          </cell>
          <cell r="E1755">
            <v>0</v>
          </cell>
          <cell r="F1755" t="str">
            <v>RES. 342 DE 2009</v>
          </cell>
          <cell r="G1755" t="str">
            <v>P</v>
          </cell>
        </row>
        <row r="1756">
          <cell r="A1756">
            <v>802001004002</v>
          </cell>
          <cell r="B1756" t="str">
            <v>Categoría 4 profesión 2</v>
          </cell>
          <cell r="C1756" t="str">
            <v>MES</v>
          </cell>
          <cell r="D1756">
            <v>5462000</v>
          </cell>
          <cell r="E1756">
            <v>0</v>
          </cell>
          <cell r="F1756" t="str">
            <v>RES. 342 DE 2009</v>
          </cell>
          <cell r="G1756" t="str">
            <v>P</v>
          </cell>
        </row>
        <row r="1757">
          <cell r="A1757">
            <v>802001004003</v>
          </cell>
          <cell r="B1757" t="str">
            <v>Categoría 4 profesión 3</v>
          </cell>
          <cell r="C1757" t="str">
            <v>MES</v>
          </cell>
          <cell r="D1757">
            <v>5462000</v>
          </cell>
          <cell r="E1757">
            <v>0</v>
          </cell>
          <cell r="F1757" t="str">
            <v>RES. 342 DE 2009</v>
          </cell>
          <cell r="G1757" t="str">
            <v>P</v>
          </cell>
        </row>
        <row r="1758">
          <cell r="A1758">
            <v>802001004004</v>
          </cell>
          <cell r="B1758" t="str">
            <v>Categoría 4 profesión 4</v>
          </cell>
          <cell r="C1758" t="str">
            <v>MES</v>
          </cell>
          <cell r="D1758">
            <v>5462000</v>
          </cell>
          <cell r="E1758">
            <v>0</v>
          </cell>
          <cell r="F1758" t="str">
            <v>RES. 342 DE 2009</v>
          </cell>
          <cell r="G1758" t="str">
            <v>P</v>
          </cell>
        </row>
        <row r="1759">
          <cell r="A1759">
            <v>802001004005</v>
          </cell>
          <cell r="B1759" t="str">
            <v>Categoría 4 profesión 5</v>
          </cell>
          <cell r="C1759" t="str">
            <v>MES</v>
          </cell>
          <cell r="D1759">
            <v>5462000</v>
          </cell>
          <cell r="E1759">
            <v>0</v>
          </cell>
          <cell r="F1759" t="str">
            <v>RES. 342 DE 2009</v>
          </cell>
          <cell r="G1759" t="str">
            <v>P</v>
          </cell>
        </row>
        <row r="1760">
          <cell r="A1760">
            <v>802001004006</v>
          </cell>
          <cell r="B1760" t="str">
            <v>Categoría 4 profesión 6</v>
          </cell>
          <cell r="C1760" t="str">
            <v>MES</v>
          </cell>
          <cell r="D1760">
            <v>5462000</v>
          </cell>
          <cell r="E1760">
            <v>0</v>
          </cell>
          <cell r="F1760" t="str">
            <v>RES. 342 DE 2009</v>
          </cell>
          <cell r="G1760" t="str">
            <v>P</v>
          </cell>
        </row>
        <row r="1761">
          <cell r="A1761">
            <v>802001004007</v>
          </cell>
          <cell r="B1761" t="str">
            <v>Categoría 4 profesión 7</v>
          </cell>
          <cell r="C1761" t="str">
            <v>MES</v>
          </cell>
          <cell r="D1761">
            <v>5462000</v>
          </cell>
          <cell r="E1761">
            <v>0</v>
          </cell>
          <cell r="F1761" t="str">
            <v>RES. 342 DE 2009</v>
          </cell>
          <cell r="G1761" t="str">
            <v>P</v>
          </cell>
        </row>
        <row r="1762">
          <cell r="A1762">
            <v>802001004008</v>
          </cell>
          <cell r="B1762" t="str">
            <v>Categoría 4 profesión 8</v>
          </cell>
          <cell r="C1762" t="str">
            <v>MES</v>
          </cell>
          <cell r="D1762">
            <v>5462000</v>
          </cell>
          <cell r="E1762">
            <v>0</v>
          </cell>
          <cell r="F1762" t="str">
            <v>RES. 342 DE 2009</v>
          </cell>
          <cell r="G1762" t="str">
            <v>P</v>
          </cell>
        </row>
        <row r="1763">
          <cell r="A1763">
            <v>802001004009</v>
          </cell>
          <cell r="B1763" t="str">
            <v>Categoría 4 profesión 9</v>
          </cell>
          <cell r="C1763" t="str">
            <v>MES</v>
          </cell>
          <cell r="D1763">
            <v>5462000</v>
          </cell>
          <cell r="E1763">
            <v>0</v>
          </cell>
          <cell r="F1763" t="str">
            <v>RES. 342 DE 2009</v>
          </cell>
          <cell r="G1763" t="str">
            <v>P</v>
          </cell>
        </row>
        <row r="1764">
          <cell r="A1764">
            <v>802001004010</v>
          </cell>
          <cell r="B1764" t="str">
            <v>Categoría 4 profesión 10</v>
          </cell>
          <cell r="C1764" t="str">
            <v>MES</v>
          </cell>
          <cell r="D1764">
            <v>5462000</v>
          </cell>
          <cell r="E1764">
            <v>0</v>
          </cell>
          <cell r="F1764" t="str">
            <v>RES. 342 DE 2009</v>
          </cell>
          <cell r="G1764" t="str">
            <v>P</v>
          </cell>
        </row>
        <row r="1765">
          <cell r="A1765">
            <v>802001005</v>
          </cell>
          <cell r="B1765" t="str">
            <v>Categoría 5</v>
          </cell>
          <cell r="D1765">
            <v>0</v>
          </cell>
          <cell r="E1765">
            <v>0</v>
          </cell>
        </row>
        <row r="1766">
          <cell r="A1766">
            <v>802001005001</v>
          </cell>
          <cell r="B1766" t="str">
            <v>Categoría 5 profesión 1</v>
          </cell>
          <cell r="C1766" t="str">
            <v>MES</v>
          </cell>
          <cell r="D1766">
            <v>4284000</v>
          </cell>
          <cell r="E1766">
            <v>0</v>
          </cell>
          <cell r="F1766" t="str">
            <v>RES. 342 DE 2009</v>
          </cell>
          <cell r="G1766" t="str">
            <v>P</v>
          </cell>
        </row>
        <row r="1767">
          <cell r="A1767">
            <v>802001005002</v>
          </cell>
          <cell r="B1767" t="str">
            <v>Categoría 5 profesión 2</v>
          </cell>
          <cell r="C1767" t="str">
            <v>MES</v>
          </cell>
          <cell r="D1767">
            <v>4284000</v>
          </cell>
          <cell r="E1767">
            <v>0</v>
          </cell>
          <cell r="F1767" t="str">
            <v>RES. 342 DE 2009</v>
          </cell>
          <cell r="G1767" t="str">
            <v>P</v>
          </cell>
        </row>
        <row r="1768">
          <cell r="A1768">
            <v>802001005003</v>
          </cell>
          <cell r="B1768" t="str">
            <v>Categoría 5 profesión 3</v>
          </cell>
          <cell r="C1768" t="str">
            <v>MES</v>
          </cell>
          <cell r="D1768">
            <v>4284000</v>
          </cell>
          <cell r="E1768">
            <v>0</v>
          </cell>
          <cell r="F1768" t="str">
            <v>RES. 342 DE 2009</v>
          </cell>
          <cell r="G1768" t="str">
            <v>P</v>
          </cell>
        </row>
        <row r="1769">
          <cell r="A1769">
            <v>802001005004</v>
          </cell>
          <cell r="B1769" t="str">
            <v>Categoría 5 profesión 4</v>
          </cell>
          <cell r="C1769" t="str">
            <v>MES</v>
          </cell>
          <cell r="D1769">
            <v>4284000</v>
          </cell>
          <cell r="E1769">
            <v>0</v>
          </cell>
          <cell r="F1769" t="str">
            <v>RES. 342 DE 2009</v>
          </cell>
          <cell r="G1769" t="str">
            <v>P</v>
          </cell>
        </row>
        <row r="1770">
          <cell r="A1770">
            <v>802001005005</v>
          </cell>
          <cell r="B1770" t="str">
            <v>Categoría 5 profesión 5</v>
          </cell>
          <cell r="C1770" t="str">
            <v>MES</v>
          </cell>
          <cell r="D1770">
            <v>4284000</v>
          </cell>
          <cell r="E1770">
            <v>0</v>
          </cell>
          <cell r="F1770" t="str">
            <v>RES. 342 DE 2009</v>
          </cell>
          <cell r="G1770" t="str">
            <v>P</v>
          </cell>
        </row>
        <row r="1771">
          <cell r="A1771">
            <v>802001005006</v>
          </cell>
          <cell r="B1771" t="str">
            <v>Categoría 5 profesión 6</v>
          </cell>
          <cell r="C1771" t="str">
            <v>MES</v>
          </cell>
          <cell r="D1771">
            <v>4284000</v>
          </cell>
          <cell r="E1771">
            <v>0</v>
          </cell>
          <cell r="F1771" t="str">
            <v>RES. 342 DE 2009</v>
          </cell>
          <cell r="G1771" t="str">
            <v>P</v>
          </cell>
        </row>
        <row r="1772">
          <cell r="A1772">
            <v>802001005007</v>
          </cell>
          <cell r="B1772" t="str">
            <v>Categoría 5 profesión 7</v>
          </cell>
          <cell r="C1772" t="str">
            <v>MES</v>
          </cell>
          <cell r="D1772">
            <v>4284000</v>
          </cell>
          <cell r="E1772">
            <v>0</v>
          </cell>
          <cell r="F1772" t="str">
            <v>RES. 342 DE 2009</v>
          </cell>
          <cell r="G1772" t="str">
            <v>P</v>
          </cell>
        </row>
        <row r="1773">
          <cell r="A1773">
            <v>802001005008</v>
          </cell>
          <cell r="B1773" t="str">
            <v>Categoría 5 profesión 8</v>
          </cell>
          <cell r="C1773" t="str">
            <v>MES</v>
          </cell>
          <cell r="D1773">
            <v>4284000</v>
          </cell>
          <cell r="E1773">
            <v>0</v>
          </cell>
          <cell r="F1773" t="str">
            <v>RES. 342 DE 2009</v>
          </cell>
          <cell r="G1773" t="str">
            <v>P</v>
          </cell>
        </row>
        <row r="1774">
          <cell r="A1774">
            <v>802001005009</v>
          </cell>
          <cell r="B1774" t="str">
            <v>Categoría 5 profesión 9</v>
          </cell>
          <cell r="C1774" t="str">
            <v>MES</v>
          </cell>
          <cell r="D1774">
            <v>4284000</v>
          </cell>
          <cell r="E1774">
            <v>0</v>
          </cell>
          <cell r="F1774" t="str">
            <v>RES. 342 DE 2009</v>
          </cell>
          <cell r="G1774" t="str">
            <v>P</v>
          </cell>
        </row>
        <row r="1775">
          <cell r="A1775">
            <v>802001005010</v>
          </cell>
          <cell r="B1775" t="str">
            <v>Categoría 5 profesión 10</v>
          </cell>
          <cell r="C1775" t="str">
            <v>MES</v>
          </cell>
          <cell r="D1775">
            <v>4284000</v>
          </cell>
          <cell r="E1775">
            <v>0</v>
          </cell>
          <cell r="F1775" t="str">
            <v>RES. 342 DE 2009</v>
          </cell>
          <cell r="G1775" t="str">
            <v>P</v>
          </cell>
        </row>
        <row r="1776">
          <cell r="A1776">
            <v>802001006</v>
          </cell>
          <cell r="B1776" t="str">
            <v>Categoría 6</v>
          </cell>
          <cell r="D1776">
            <v>0</v>
          </cell>
          <cell r="E1776">
            <v>0</v>
          </cell>
        </row>
        <row r="1777">
          <cell r="A1777">
            <v>802001006001</v>
          </cell>
          <cell r="B1777" t="str">
            <v>Categoría 6 profesión 1</v>
          </cell>
          <cell r="C1777" t="str">
            <v>MES</v>
          </cell>
          <cell r="D1777">
            <v>3657000</v>
          </cell>
          <cell r="E1777">
            <v>0</v>
          </cell>
          <cell r="F1777" t="str">
            <v>RES. 342 DE 2009</v>
          </cell>
          <cell r="G1777" t="str">
            <v>P</v>
          </cell>
        </row>
        <row r="1778">
          <cell r="A1778">
            <v>802001006002</v>
          </cell>
          <cell r="B1778" t="str">
            <v>Categoría 6 profesión 2</v>
          </cell>
          <cell r="C1778" t="str">
            <v>MES</v>
          </cell>
          <cell r="D1778">
            <v>3657000</v>
          </cell>
          <cell r="E1778">
            <v>0</v>
          </cell>
          <cell r="F1778" t="str">
            <v>RES. 342 DE 2009</v>
          </cell>
          <cell r="G1778" t="str">
            <v>P</v>
          </cell>
        </row>
        <row r="1779">
          <cell r="A1779">
            <v>802001006003</v>
          </cell>
          <cell r="B1779" t="str">
            <v>Categoría 6 profesión 3</v>
          </cell>
          <cell r="C1779" t="str">
            <v>MES</v>
          </cell>
          <cell r="D1779">
            <v>3657000</v>
          </cell>
          <cell r="E1779">
            <v>0</v>
          </cell>
          <cell r="F1779" t="str">
            <v>RES. 342 DE 2009</v>
          </cell>
          <cell r="G1779" t="str">
            <v>P</v>
          </cell>
        </row>
        <row r="1780">
          <cell r="A1780">
            <v>802001006004</v>
          </cell>
          <cell r="B1780" t="str">
            <v>Categoría 6 profesión 4</v>
          </cell>
          <cell r="C1780" t="str">
            <v>MES</v>
          </cell>
          <cell r="D1780">
            <v>3657000</v>
          </cell>
          <cell r="E1780">
            <v>0</v>
          </cell>
          <cell r="F1780" t="str">
            <v>RES. 342 DE 2009</v>
          </cell>
          <cell r="G1780" t="str">
            <v>P</v>
          </cell>
        </row>
        <row r="1781">
          <cell r="A1781">
            <v>802001006005</v>
          </cell>
          <cell r="B1781" t="str">
            <v>Categoría 6 profesión 5</v>
          </cell>
          <cell r="C1781" t="str">
            <v>MES</v>
          </cell>
          <cell r="D1781">
            <v>3657000</v>
          </cell>
          <cell r="E1781">
            <v>0</v>
          </cell>
          <cell r="F1781" t="str">
            <v>RES. 342 DE 2009</v>
          </cell>
          <cell r="G1781" t="str">
            <v>P</v>
          </cell>
        </row>
        <row r="1782">
          <cell r="A1782">
            <v>802001006006</v>
          </cell>
          <cell r="B1782" t="str">
            <v>Categoría 6 profesión 6</v>
          </cell>
          <cell r="C1782" t="str">
            <v>MES</v>
          </cell>
          <cell r="D1782">
            <v>3657000</v>
          </cell>
          <cell r="E1782">
            <v>0</v>
          </cell>
          <cell r="F1782" t="str">
            <v>RES. 342 DE 2009</v>
          </cell>
          <cell r="G1782" t="str">
            <v>P</v>
          </cell>
        </row>
        <row r="1783">
          <cell r="A1783">
            <v>802001006007</v>
          </cell>
          <cell r="B1783" t="str">
            <v>Categoría 6 profesión 7</v>
          </cell>
          <cell r="C1783" t="str">
            <v>MES</v>
          </cell>
          <cell r="D1783">
            <v>3657000</v>
          </cell>
          <cell r="E1783">
            <v>0</v>
          </cell>
          <cell r="F1783" t="str">
            <v>RES. 342 DE 2009</v>
          </cell>
          <cell r="G1783" t="str">
            <v>P</v>
          </cell>
        </row>
        <row r="1784">
          <cell r="A1784">
            <v>802001006008</v>
          </cell>
          <cell r="B1784" t="str">
            <v>Categoría 6 profesión 8</v>
          </cell>
          <cell r="C1784" t="str">
            <v>MES</v>
          </cell>
          <cell r="D1784">
            <v>3657000</v>
          </cell>
          <cell r="E1784">
            <v>0</v>
          </cell>
          <cell r="F1784" t="str">
            <v>RES. 342 DE 2009</v>
          </cell>
          <cell r="G1784" t="str">
            <v>P</v>
          </cell>
        </row>
        <row r="1785">
          <cell r="A1785">
            <v>802001006009</v>
          </cell>
          <cell r="B1785" t="str">
            <v>Categoría 6 profesión 9</v>
          </cell>
          <cell r="C1785" t="str">
            <v>MES</v>
          </cell>
          <cell r="D1785">
            <v>3657000</v>
          </cell>
          <cell r="E1785">
            <v>0</v>
          </cell>
          <cell r="F1785" t="str">
            <v>RES. 342 DE 2009</v>
          </cell>
          <cell r="G1785" t="str">
            <v>P</v>
          </cell>
        </row>
        <row r="1786">
          <cell r="A1786">
            <v>802001006010</v>
          </cell>
          <cell r="B1786" t="str">
            <v>Categoría 6 profesión 10</v>
          </cell>
          <cell r="C1786" t="str">
            <v>MES</v>
          </cell>
          <cell r="D1786">
            <v>3657000</v>
          </cell>
          <cell r="E1786">
            <v>0</v>
          </cell>
          <cell r="F1786" t="str">
            <v>RES. 342 DE 2009</v>
          </cell>
          <cell r="G1786" t="str">
            <v>P</v>
          </cell>
        </row>
        <row r="1787">
          <cell r="A1787">
            <v>802001007</v>
          </cell>
          <cell r="B1787" t="str">
            <v>Categoría 7</v>
          </cell>
          <cell r="D1787">
            <v>0</v>
          </cell>
          <cell r="E1787">
            <v>0</v>
          </cell>
        </row>
        <row r="1788">
          <cell r="A1788">
            <v>802001007001</v>
          </cell>
          <cell r="B1788" t="str">
            <v>Categoría 7 profesión 1</v>
          </cell>
          <cell r="C1788" t="str">
            <v>MES</v>
          </cell>
          <cell r="D1788">
            <v>3343000</v>
          </cell>
          <cell r="E1788">
            <v>0</v>
          </cell>
          <cell r="F1788" t="str">
            <v>RES. 342 DE 2009</v>
          </cell>
          <cell r="G1788" t="str">
            <v>P</v>
          </cell>
        </row>
        <row r="1789">
          <cell r="A1789">
            <v>802001007002</v>
          </cell>
          <cell r="B1789" t="str">
            <v>Categoría 7 profesión 2</v>
          </cell>
          <cell r="C1789" t="str">
            <v>MES</v>
          </cell>
          <cell r="D1789">
            <v>3343000</v>
          </cell>
          <cell r="E1789">
            <v>0</v>
          </cell>
          <cell r="F1789" t="str">
            <v>RES. 342 DE 2009</v>
          </cell>
          <cell r="G1789" t="str">
            <v>P</v>
          </cell>
        </row>
        <row r="1790">
          <cell r="A1790">
            <v>802001007003</v>
          </cell>
          <cell r="B1790" t="str">
            <v>Categoría 7 profesión 3</v>
          </cell>
          <cell r="C1790" t="str">
            <v>MES</v>
          </cell>
          <cell r="D1790">
            <v>3343000</v>
          </cell>
          <cell r="E1790">
            <v>0</v>
          </cell>
          <cell r="F1790" t="str">
            <v>RES. 342 DE 2009</v>
          </cell>
          <cell r="G1790" t="str">
            <v>P</v>
          </cell>
        </row>
        <row r="1791">
          <cell r="A1791">
            <v>802001007004</v>
          </cell>
          <cell r="B1791" t="str">
            <v>Categoría 7 profesión 4</v>
          </cell>
          <cell r="C1791" t="str">
            <v>MES</v>
          </cell>
          <cell r="D1791">
            <v>3343000</v>
          </cell>
          <cell r="E1791">
            <v>0</v>
          </cell>
          <cell r="F1791" t="str">
            <v>RES. 342 DE 2009</v>
          </cell>
          <cell r="G1791" t="str">
            <v>P</v>
          </cell>
        </row>
        <row r="1792">
          <cell r="A1792">
            <v>802001007005</v>
          </cell>
          <cell r="B1792" t="str">
            <v>Categoría 7 profesión 5</v>
          </cell>
          <cell r="C1792" t="str">
            <v>MES</v>
          </cell>
          <cell r="D1792">
            <v>3343000</v>
          </cell>
          <cell r="E1792">
            <v>0</v>
          </cell>
          <cell r="F1792" t="str">
            <v>RES. 342 DE 2009</v>
          </cell>
          <cell r="G1792" t="str">
            <v>P</v>
          </cell>
        </row>
        <row r="1793">
          <cell r="A1793">
            <v>802001007006</v>
          </cell>
          <cell r="B1793" t="str">
            <v>Categoría 7 profesión 6</v>
          </cell>
          <cell r="C1793" t="str">
            <v>MES</v>
          </cell>
          <cell r="D1793">
            <v>3343000</v>
          </cell>
          <cell r="E1793">
            <v>0</v>
          </cell>
          <cell r="F1793" t="str">
            <v>RES. 342 DE 2009</v>
          </cell>
          <cell r="G1793" t="str">
            <v>P</v>
          </cell>
        </row>
        <row r="1794">
          <cell r="A1794">
            <v>802001007007</v>
          </cell>
          <cell r="B1794" t="str">
            <v>Categoría 7 profesión 7</v>
          </cell>
          <cell r="C1794" t="str">
            <v>MES</v>
          </cell>
          <cell r="D1794">
            <v>3343000</v>
          </cell>
          <cell r="E1794">
            <v>0</v>
          </cell>
          <cell r="F1794" t="str">
            <v>RES. 342 DE 2009</v>
          </cell>
          <cell r="G1794" t="str">
            <v>P</v>
          </cell>
        </row>
        <row r="1795">
          <cell r="A1795">
            <v>802001007008</v>
          </cell>
          <cell r="B1795" t="str">
            <v>Categoría 7 profesión 8</v>
          </cell>
          <cell r="C1795" t="str">
            <v>MES</v>
          </cell>
          <cell r="D1795">
            <v>3343000</v>
          </cell>
          <cell r="E1795">
            <v>0</v>
          </cell>
          <cell r="F1795" t="str">
            <v>RES. 342 DE 2009</v>
          </cell>
          <cell r="G1795" t="str">
            <v>P</v>
          </cell>
        </row>
        <row r="1796">
          <cell r="A1796">
            <v>802001007009</v>
          </cell>
          <cell r="B1796" t="str">
            <v>Categoría 7 profesión 9</v>
          </cell>
          <cell r="C1796" t="str">
            <v>MES</v>
          </cell>
          <cell r="D1796">
            <v>3343000</v>
          </cell>
          <cell r="E1796">
            <v>0</v>
          </cell>
          <cell r="F1796" t="str">
            <v>RES. 342 DE 2009</v>
          </cell>
          <cell r="G1796" t="str">
            <v>P</v>
          </cell>
        </row>
        <row r="1797">
          <cell r="A1797">
            <v>802001007010</v>
          </cell>
          <cell r="B1797" t="str">
            <v>Categoría 7 profesión 10</v>
          </cell>
          <cell r="C1797" t="str">
            <v>MES</v>
          </cell>
          <cell r="D1797">
            <v>3343000</v>
          </cell>
          <cell r="E1797">
            <v>0</v>
          </cell>
          <cell r="F1797" t="str">
            <v>RES. 342 DE 2009</v>
          </cell>
          <cell r="G1797" t="str">
            <v>P</v>
          </cell>
        </row>
        <row r="1798">
          <cell r="A1798">
            <v>802001008</v>
          </cell>
          <cell r="B1798" t="str">
            <v>Categoría 8</v>
          </cell>
          <cell r="D1798">
            <v>0</v>
          </cell>
          <cell r="E1798">
            <v>0</v>
          </cell>
        </row>
        <row r="1799">
          <cell r="A1799">
            <v>802001008001</v>
          </cell>
          <cell r="B1799" t="str">
            <v>Categoría 8 profesión 1</v>
          </cell>
          <cell r="C1799" t="str">
            <v>MES</v>
          </cell>
          <cell r="D1799">
            <v>2591000</v>
          </cell>
          <cell r="E1799">
            <v>0</v>
          </cell>
          <cell r="F1799" t="str">
            <v>RES. 342 DE 2009</v>
          </cell>
          <cell r="G1799" t="str">
            <v>P</v>
          </cell>
        </row>
        <row r="1800">
          <cell r="A1800">
            <v>802001008002</v>
          </cell>
          <cell r="B1800" t="str">
            <v>Categoría 8 profesión 2</v>
          </cell>
          <cell r="C1800" t="str">
            <v>MES</v>
          </cell>
          <cell r="D1800">
            <v>2591000</v>
          </cell>
          <cell r="E1800">
            <v>0</v>
          </cell>
          <cell r="F1800" t="str">
            <v>RES. 342 DE 2009</v>
          </cell>
          <cell r="G1800" t="str">
            <v>P</v>
          </cell>
        </row>
        <row r="1801">
          <cell r="A1801">
            <v>802001008003</v>
          </cell>
          <cell r="B1801" t="str">
            <v>Categoría 8 profesión 3</v>
          </cell>
          <cell r="C1801" t="str">
            <v>MES</v>
          </cell>
          <cell r="D1801">
            <v>2591000</v>
          </cell>
          <cell r="E1801">
            <v>0</v>
          </cell>
          <cell r="F1801" t="str">
            <v>RES. 342 DE 2009</v>
          </cell>
          <cell r="G1801" t="str">
            <v>P</v>
          </cell>
        </row>
        <row r="1802">
          <cell r="A1802">
            <v>802001008004</v>
          </cell>
          <cell r="B1802" t="str">
            <v>Categoría 8 profesión 4</v>
          </cell>
          <cell r="C1802" t="str">
            <v>MES</v>
          </cell>
          <cell r="D1802">
            <v>2591000</v>
          </cell>
          <cell r="E1802">
            <v>0</v>
          </cell>
          <cell r="F1802" t="str">
            <v>RES. 342 DE 2009</v>
          </cell>
          <cell r="G1802" t="str">
            <v>P</v>
          </cell>
        </row>
        <row r="1803">
          <cell r="A1803">
            <v>802001008005</v>
          </cell>
          <cell r="B1803" t="str">
            <v>Categoría 8 profesión 5</v>
          </cell>
          <cell r="C1803" t="str">
            <v>MES</v>
          </cell>
          <cell r="D1803">
            <v>2591000</v>
          </cell>
          <cell r="E1803">
            <v>0</v>
          </cell>
          <cell r="F1803" t="str">
            <v>RES. 342 DE 2009</v>
          </cell>
          <cell r="G1803" t="str">
            <v>P</v>
          </cell>
        </row>
        <row r="1804">
          <cell r="A1804">
            <v>802001008006</v>
          </cell>
          <cell r="B1804" t="str">
            <v>Categoría 8 profesión 6</v>
          </cell>
          <cell r="C1804" t="str">
            <v>MES</v>
          </cell>
          <cell r="D1804">
            <v>2591000</v>
          </cell>
          <cell r="E1804">
            <v>0</v>
          </cell>
          <cell r="F1804" t="str">
            <v>RES. 342 DE 2009</v>
          </cell>
          <cell r="G1804" t="str">
            <v>P</v>
          </cell>
        </row>
        <row r="1805">
          <cell r="A1805">
            <v>802001008007</v>
          </cell>
          <cell r="B1805" t="str">
            <v>Categoría 8 profesión 7</v>
          </cell>
          <cell r="C1805" t="str">
            <v>MES</v>
          </cell>
          <cell r="D1805">
            <v>2591000</v>
          </cell>
          <cell r="E1805">
            <v>0</v>
          </cell>
          <cell r="F1805" t="str">
            <v>RES. 342 DE 2009</v>
          </cell>
          <cell r="G1805" t="str">
            <v>P</v>
          </cell>
        </row>
        <row r="1806">
          <cell r="A1806">
            <v>802001008008</v>
          </cell>
          <cell r="B1806" t="str">
            <v>Categoría 8 profesión 8</v>
          </cell>
          <cell r="C1806" t="str">
            <v>MES</v>
          </cell>
          <cell r="D1806">
            <v>2591000</v>
          </cell>
          <cell r="E1806">
            <v>0</v>
          </cell>
          <cell r="F1806" t="str">
            <v>RES. 342 DE 2009</v>
          </cell>
          <cell r="G1806" t="str">
            <v>P</v>
          </cell>
        </row>
        <row r="1807">
          <cell r="A1807">
            <v>802001008009</v>
          </cell>
          <cell r="B1807" t="str">
            <v>Categoría 8 profesión 9</v>
          </cell>
          <cell r="C1807" t="str">
            <v>MES</v>
          </cell>
          <cell r="D1807">
            <v>2591000</v>
          </cell>
          <cell r="E1807">
            <v>0</v>
          </cell>
          <cell r="F1807" t="str">
            <v>RES. 342 DE 2009</v>
          </cell>
          <cell r="G1807" t="str">
            <v>P</v>
          </cell>
        </row>
        <row r="1808">
          <cell r="A1808">
            <v>802001008010</v>
          </cell>
          <cell r="B1808" t="str">
            <v>Categoría 8 profesión 10</v>
          </cell>
          <cell r="C1808" t="str">
            <v>MES</v>
          </cell>
          <cell r="D1808">
            <v>2591000</v>
          </cell>
          <cell r="E1808">
            <v>0</v>
          </cell>
          <cell r="F1808" t="str">
            <v>RES. 342 DE 2009</v>
          </cell>
          <cell r="G1808" t="str">
            <v>P</v>
          </cell>
        </row>
        <row r="1809">
          <cell r="A1809">
            <v>802001009</v>
          </cell>
          <cell r="B1809" t="str">
            <v>Categoría 9</v>
          </cell>
          <cell r="D1809">
            <v>0</v>
          </cell>
          <cell r="E1809">
            <v>0</v>
          </cell>
        </row>
        <row r="1810">
          <cell r="A1810">
            <v>802001009001</v>
          </cell>
          <cell r="B1810" t="str">
            <v>Categoría 9 profesión 1</v>
          </cell>
          <cell r="C1810" t="str">
            <v>MES</v>
          </cell>
          <cell r="D1810">
            <v>2300000</v>
          </cell>
          <cell r="E1810">
            <v>0</v>
          </cell>
          <cell r="F1810" t="str">
            <v>RES. 342 DE 2009</v>
          </cell>
          <cell r="G1810" t="str">
            <v>P</v>
          </cell>
        </row>
        <row r="1811">
          <cell r="A1811">
            <v>802001009002</v>
          </cell>
          <cell r="B1811" t="str">
            <v>Categoría 9 profesión 2</v>
          </cell>
          <cell r="C1811" t="str">
            <v>MES</v>
          </cell>
          <cell r="D1811">
            <v>2300000</v>
          </cell>
          <cell r="E1811">
            <v>0</v>
          </cell>
          <cell r="F1811" t="str">
            <v>RES. 342 DE 2009</v>
          </cell>
          <cell r="G1811" t="str">
            <v>P</v>
          </cell>
        </row>
        <row r="1812">
          <cell r="A1812">
            <v>802001009003</v>
          </cell>
          <cell r="B1812" t="str">
            <v>Categoría 9 profesión 3</v>
          </cell>
          <cell r="C1812" t="str">
            <v>MES</v>
          </cell>
          <cell r="D1812">
            <v>2300000</v>
          </cell>
          <cell r="E1812">
            <v>0</v>
          </cell>
          <cell r="F1812" t="str">
            <v>RES. 342 DE 2009</v>
          </cell>
          <cell r="G1812" t="str">
            <v>P</v>
          </cell>
        </row>
        <row r="1813">
          <cell r="A1813">
            <v>802001009004</v>
          </cell>
          <cell r="B1813" t="str">
            <v>Categoría 9 profesión 4</v>
          </cell>
          <cell r="C1813" t="str">
            <v>MES</v>
          </cell>
          <cell r="D1813">
            <v>2300000</v>
          </cell>
          <cell r="E1813">
            <v>0</v>
          </cell>
          <cell r="F1813" t="str">
            <v>RES. 342 DE 2009</v>
          </cell>
          <cell r="G1813" t="str">
            <v>P</v>
          </cell>
        </row>
        <row r="1814">
          <cell r="A1814">
            <v>802001009005</v>
          </cell>
          <cell r="B1814" t="str">
            <v>Categoría 9 profesión 5</v>
          </cell>
          <cell r="C1814" t="str">
            <v>MES</v>
          </cell>
          <cell r="D1814">
            <v>2300000</v>
          </cell>
          <cell r="E1814">
            <v>0</v>
          </cell>
          <cell r="F1814" t="str">
            <v>RES. 342 DE 2009</v>
          </cell>
          <cell r="G1814" t="str">
            <v>P</v>
          </cell>
        </row>
        <row r="1815">
          <cell r="A1815">
            <v>802001009006</v>
          </cell>
          <cell r="B1815" t="str">
            <v>Categoría 9 profesión 6</v>
          </cell>
          <cell r="C1815" t="str">
            <v>MES</v>
          </cell>
          <cell r="D1815">
            <v>2300000</v>
          </cell>
          <cell r="E1815">
            <v>0</v>
          </cell>
          <cell r="F1815" t="str">
            <v>RES. 342 DE 2009</v>
          </cell>
          <cell r="G1815" t="str">
            <v>P</v>
          </cell>
        </row>
        <row r="1816">
          <cell r="A1816">
            <v>802001009007</v>
          </cell>
          <cell r="B1816" t="str">
            <v>Categoría 9 profesión 7</v>
          </cell>
          <cell r="C1816" t="str">
            <v>MES</v>
          </cell>
          <cell r="D1816">
            <v>2300000</v>
          </cell>
          <cell r="E1816">
            <v>0</v>
          </cell>
          <cell r="F1816" t="str">
            <v>RES. 342 DE 2009</v>
          </cell>
          <cell r="G1816" t="str">
            <v>P</v>
          </cell>
        </row>
        <row r="1817">
          <cell r="A1817">
            <v>802001009008</v>
          </cell>
          <cell r="B1817" t="str">
            <v>Categoría 9 profesión 8</v>
          </cell>
          <cell r="C1817" t="str">
            <v>MES</v>
          </cell>
          <cell r="D1817">
            <v>2300000</v>
          </cell>
          <cell r="E1817">
            <v>0</v>
          </cell>
          <cell r="F1817" t="str">
            <v>RES. 342 DE 2009</v>
          </cell>
          <cell r="G1817" t="str">
            <v>P</v>
          </cell>
        </row>
        <row r="1818">
          <cell r="A1818">
            <v>802001009009</v>
          </cell>
          <cell r="B1818" t="str">
            <v>Categoría 9 profesión 9</v>
          </cell>
          <cell r="C1818" t="str">
            <v>MES</v>
          </cell>
          <cell r="D1818">
            <v>2300000</v>
          </cell>
          <cell r="E1818">
            <v>0</v>
          </cell>
          <cell r="F1818" t="str">
            <v>RES. 342 DE 2009</v>
          </cell>
          <cell r="G1818" t="str">
            <v>P</v>
          </cell>
        </row>
        <row r="1819">
          <cell r="A1819">
            <v>802001009010</v>
          </cell>
          <cell r="B1819" t="str">
            <v>Categoría 9 profesión 10</v>
          </cell>
          <cell r="C1819" t="str">
            <v>MES</v>
          </cell>
          <cell r="D1819">
            <v>2300000</v>
          </cell>
          <cell r="E1819">
            <v>0</v>
          </cell>
          <cell r="F1819" t="str">
            <v>RES. 342 DE 2009</v>
          </cell>
          <cell r="G1819" t="str">
            <v>P</v>
          </cell>
        </row>
        <row r="1820">
          <cell r="A1820">
            <v>802002</v>
          </cell>
          <cell r="B1820" t="str">
            <v>Personal Tecnico</v>
          </cell>
          <cell r="D1820">
            <v>0</v>
          </cell>
          <cell r="E1820">
            <v>0</v>
          </cell>
        </row>
        <row r="1821">
          <cell r="A1821">
            <v>802002001</v>
          </cell>
          <cell r="B1821" t="str">
            <v>Tecnólogo</v>
          </cell>
          <cell r="C1821" t="str">
            <v>MES</v>
          </cell>
          <cell r="D1821">
            <v>1895000</v>
          </cell>
          <cell r="E1821">
            <v>0</v>
          </cell>
          <cell r="F1821" t="str">
            <v>RES. 342 DE 2009</v>
          </cell>
          <cell r="G1821" t="str">
            <v>P</v>
          </cell>
        </row>
        <row r="1822">
          <cell r="A1822">
            <v>802002002</v>
          </cell>
          <cell r="B1822" t="str">
            <v>Auxiliar de Ingeniería</v>
          </cell>
          <cell r="C1822" t="str">
            <v>MES</v>
          </cell>
          <cell r="D1822">
            <v>1704000</v>
          </cell>
          <cell r="E1822">
            <v>0</v>
          </cell>
          <cell r="F1822" t="str">
            <v>RES. 342 DE 2009</v>
          </cell>
          <cell r="G1822" t="str">
            <v>P</v>
          </cell>
        </row>
        <row r="1823">
          <cell r="A1823">
            <v>802002003</v>
          </cell>
          <cell r="B1823" t="str">
            <v>Dibujante 1</v>
          </cell>
          <cell r="C1823" t="str">
            <v>MES</v>
          </cell>
          <cell r="D1823">
            <v>1704000</v>
          </cell>
          <cell r="E1823">
            <v>0</v>
          </cell>
          <cell r="F1823" t="str">
            <v>RES. 342 DE 2009</v>
          </cell>
          <cell r="G1823" t="str">
            <v>P</v>
          </cell>
        </row>
        <row r="1824">
          <cell r="A1824">
            <v>802002004</v>
          </cell>
          <cell r="B1824" t="str">
            <v>Dibujante 2</v>
          </cell>
          <cell r="C1824" t="str">
            <v>MES</v>
          </cell>
          <cell r="D1824">
            <v>1288000</v>
          </cell>
          <cell r="E1824">
            <v>0</v>
          </cell>
          <cell r="F1824" t="str">
            <v>RES. 342 DE 2009</v>
          </cell>
          <cell r="G1824" t="str">
            <v>P</v>
          </cell>
        </row>
        <row r="1825">
          <cell r="A1825">
            <v>802002005</v>
          </cell>
          <cell r="B1825" t="str">
            <v>Topografo Inspector</v>
          </cell>
          <cell r="C1825" t="str">
            <v>MES</v>
          </cell>
          <cell r="D1825">
            <v>1895000</v>
          </cell>
          <cell r="E1825">
            <v>0</v>
          </cell>
          <cell r="F1825" t="str">
            <v>RES. 342 DE 2009</v>
          </cell>
          <cell r="G1825" t="str">
            <v>P</v>
          </cell>
        </row>
        <row r="1826">
          <cell r="A1826">
            <v>802002006</v>
          </cell>
          <cell r="B1826" t="str">
            <v>Topografo Auxiliar</v>
          </cell>
          <cell r="C1826" t="str">
            <v>MES</v>
          </cell>
          <cell r="D1826">
            <v>1515000</v>
          </cell>
          <cell r="E1826">
            <v>0</v>
          </cell>
          <cell r="F1826" t="str">
            <v>RES. 342 DE 2009</v>
          </cell>
          <cell r="G1826" t="str">
            <v>P</v>
          </cell>
        </row>
        <row r="1827">
          <cell r="A1827">
            <v>802002007</v>
          </cell>
          <cell r="B1827" t="str">
            <v>Batimetrista Inspector</v>
          </cell>
          <cell r="C1827" t="str">
            <v>MES</v>
          </cell>
          <cell r="D1827">
            <v>1895000</v>
          </cell>
          <cell r="E1827">
            <v>0</v>
          </cell>
          <cell r="F1827" t="str">
            <v>RES. 342 DE 2009</v>
          </cell>
          <cell r="G1827" t="str">
            <v>P</v>
          </cell>
        </row>
        <row r="1828">
          <cell r="A1828">
            <v>802002008</v>
          </cell>
          <cell r="B1828" t="str">
            <v>Batimetriista Auxiliar</v>
          </cell>
          <cell r="C1828" t="str">
            <v>MES</v>
          </cell>
          <cell r="D1828">
            <v>1515000</v>
          </cell>
          <cell r="E1828">
            <v>0</v>
          </cell>
          <cell r="F1828" t="str">
            <v>RES. 342 DE 2009</v>
          </cell>
          <cell r="G1828" t="str">
            <v>P</v>
          </cell>
        </row>
        <row r="1829">
          <cell r="A1829">
            <v>802002009</v>
          </cell>
          <cell r="B1829" t="str">
            <v>Laboratorista Inspector</v>
          </cell>
          <cell r="C1829" t="str">
            <v>MES</v>
          </cell>
          <cell r="D1829">
            <v>1704000</v>
          </cell>
          <cell r="E1829">
            <v>0</v>
          </cell>
          <cell r="F1829" t="str">
            <v>RES. 342 DE 2009</v>
          </cell>
          <cell r="G1829" t="str">
            <v>P</v>
          </cell>
        </row>
        <row r="1830">
          <cell r="A1830">
            <v>802002010</v>
          </cell>
          <cell r="B1830" t="str">
            <v>Laboratorista Auxiliar</v>
          </cell>
          <cell r="C1830" t="str">
            <v>MES</v>
          </cell>
          <cell r="D1830">
            <v>1288000</v>
          </cell>
          <cell r="E1830">
            <v>0</v>
          </cell>
          <cell r="F1830" t="str">
            <v>RES. 342 DE 2009</v>
          </cell>
          <cell r="G1830" t="str">
            <v>P</v>
          </cell>
        </row>
        <row r="1831">
          <cell r="A1831">
            <v>802002011</v>
          </cell>
          <cell r="B1831" t="str">
            <v>Operador Equipo de Perforación</v>
          </cell>
          <cell r="C1831" t="str">
            <v>MES</v>
          </cell>
          <cell r="D1831">
            <v>1515000</v>
          </cell>
          <cell r="E1831">
            <v>0</v>
          </cell>
          <cell r="F1831" t="str">
            <v>RES. 342 DE 2009</v>
          </cell>
          <cell r="G1831" t="str">
            <v>P</v>
          </cell>
        </row>
        <row r="1832">
          <cell r="A1832">
            <v>802002012</v>
          </cell>
          <cell r="B1832" t="str">
            <v>Operador Auxiliar de Equipo</v>
          </cell>
          <cell r="C1832" t="str">
            <v>MES</v>
          </cell>
          <cell r="D1832">
            <v>1030000</v>
          </cell>
          <cell r="E1832">
            <v>0</v>
          </cell>
          <cell r="F1832" t="str">
            <v>RES. 342 DE 2009</v>
          </cell>
          <cell r="G1832" t="str">
            <v>P</v>
          </cell>
        </row>
        <row r="1833">
          <cell r="A1833">
            <v>802002013</v>
          </cell>
          <cell r="B1833" t="str">
            <v>Inspector 1</v>
          </cell>
          <cell r="C1833" t="str">
            <v>MES</v>
          </cell>
          <cell r="D1833">
            <v>1288000</v>
          </cell>
          <cell r="E1833">
            <v>0</v>
          </cell>
          <cell r="F1833" t="str">
            <v>RES. 342 DE 2009</v>
          </cell>
          <cell r="G1833" t="str">
            <v>P</v>
          </cell>
        </row>
        <row r="1834">
          <cell r="A1834">
            <v>802002014</v>
          </cell>
          <cell r="B1834" t="str">
            <v>Inspector 2</v>
          </cell>
          <cell r="C1834" t="str">
            <v>MES</v>
          </cell>
          <cell r="D1834">
            <v>1288000</v>
          </cell>
          <cell r="E1834">
            <v>0</v>
          </cell>
          <cell r="F1834" t="str">
            <v>RES. 342 DE 2009</v>
          </cell>
          <cell r="G1834" t="str">
            <v>P</v>
          </cell>
        </row>
        <row r="1835">
          <cell r="A1835">
            <v>802002015</v>
          </cell>
          <cell r="B1835" t="str">
            <v>Administrador</v>
          </cell>
          <cell r="C1835" t="str">
            <v>MES</v>
          </cell>
          <cell r="D1835">
            <v>1895000</v>
          </cell>
          <cell r="E1835">
            <v>0</v>
          </cell>
          <cell r="F1835" t="str">
            <v>RES. 342 DE 2009</v>
          </cell>
          <cell r="G1835" t="str">
            <v>P</v>
          </cell>
        </row>
        <row r="1836">
          <cell r="A1836">
            <v>802002016</v>
          </cell>
          <cell r="B1836" t="str">
            <v>Auxiliar administrativo</v>
          </cell>
          <cell r="C1836" t="str">
            <v>MES</v>
          </cell>
          <cell r="D1836">
            <v>1288000</v>
          </cell>
          <cell r="E1836">
            <v>0</v>
          </cell>
          <cell r="F1836" t="str">
            <v>RES. 342 DE 2009</v>
          </cell>
          <cell r="G1836" t="str">
            <v>P</v>
          </cell>
        </row>
        <row r="1837">
          <cell r="A1837">
            <v>802002017</v>
          </cell>
          <cell r="B1837" t="str">
            <v>Cadenero 1</v>
          </cell>
          <cell r="C1837" t="str">
            <v>MES</v>
          </cell>
          <cell r="D1837">
            <v>1158000</v>
          </cell>
          <cell r="E1837">
            <v>0</v>
          </cell>
          <cell r="F1837" t="str">
            <v>RES. 342 DE 2009</v>
          </cell>
          <cell r="G1837" t="str">
            <v>P</v>
          </cell>
        </row>
        <row r="1838">
          <cell r="A1838">
            <v>802002018</v>
          </cell>
          <cell r="B1838" t="str">
            <v>Cadenero 2</v>
          </cell>
          <cell r="C1838" t="str">
            <v>MES</v>
          </cell>
          <cell r="D1838">
            <v>1030000</v>
          </cell>
          <cell r="E1838">
            <v>0</v>
          </cell>
          <cell r="F1838" t="str">
            <v>RES. 342 DE 2009</v>
          </cell>
          <cell r="G1838" t="str">
            <v>P</v>
          </cell>
        </row>
        <row r="1839">
          <cell r="A1839">
            <v>802002019</v>
          </cell>
          <cell r="B1839" t="str">
            <v>Conductor o Motorista</v>
          </cell>
          <cell r="C1839" t="str">
            <v>MES</v>
          </cell>
          <cell r="D1839">
            <v>1030000</v>
          </cell>
          <cell r="E1839">
            <v>0</v>
          </cell>
          <cell r="F1839" t="str">
            <v>RES. 342 DE 2009</v>
          </cell>
          <cell r="G1839" t="str">
            <v>P</v>
          </cell>
        </row>
        <row r="1840">
          <cell r="A1840">
            <v>901</v>
          </cell>
          <cell r="B1840" t="str">
            <v>SUMIN VÁLV, ACCES REDES ACOMET ACUEDUCTO</v>
          </cell>
          <cell r="D1840">
            <v>0</v>
          </cell>
          <cell r="E1840">
            <v>0</v>
          </cell>
        </row>
        <row r="1841">
          <cell r="A1841">
            <v>901001</v>
          </cell>
          <cell r="B1841" t="str">
            <v>SUMINISTRO DE ADAPTADORES PARA ACUEDUCTO</v>
          </cell>
          <cell r="D1841">
            <v>0</v>
          </cell>
          <cell r="E1841">
            <v>0</v>
          </cell>
        </row>
        <row r="1842">
          <cell r="A1842">
            <v>901001001</v>
          </cell>
          <cell r="B1842" t="str">
            <v>Suministro Adaptador hembra acued.</v>
          </cell>
          <cell r="D1842">
            <v>0</v>
          </cell>
          <cell r="E1842">
            <v>0</v>
          </cell>
        </row>
        <row r="1843">
          <cell r="A1843">
            <v>901001001001</v>
          </cell>
          <cell r="B1843" t="str">
            <v>Sumin. Adaptador hembra PVC acued soldar</v>
          </cell>
          <cell r="D1843">
            <v>0</v>
          </cell>
          <cell r="E1843">
            <v>0</v>
          </cell>
        </row>
        <row r="1844">
          <cell r="A1844">
            <v>901001001001001</v>
          </cell>
          <cell r="B1844" t="str">
            <v>Adaptador hembra PVC,acued.,soldar,D ½</v>
          </cell>
          <cell r="C1844" t="str">
            <v>UN</v>
          </cell>
          <cell r="D1844">
            <v>292</v>
          </cell>
          <cell r="E1844">
            <v>0</v>
          </cell>
          <cell r="F1844" t="str">
            <v>INCLUYE IVA Y TRANSPORTE</v>
          </cell>
          <cell r="G1844" t="str">
            <v>N</v>
          </cell>
        </row>
        <row r="1845">
          <cell r="A1845">
            <v>901001001001002</v>
          </cell>
          <cell r="B1845" t="str">
            <v>Adaptador hembra PVC,acued.,soldar,D ¾</v>
          </cell>
          <cell r="C1845" t="str">
            <v>UN</v>
          </cell>
          <cell r="D1845">
            <v>507</v>
          </cell>
          <cell r="E1845">
            <v>0</v>
          </cell>
          <cell r="F1845" t="str">
            <v>INCLUYE IVA Y TRANSPORTE</v>
          </cell>
          <cell r="G1845" t="str">
            <v>N</v>
          </cell>
        </row>
        <row r="1846">
          <cell r="A1846">
            <v>901001001001003</v>
          </cell>
          <cell r="B1846" t="str">
            <v>Adaptador hembra PVC,acued.,soldar,D 1</v>
          </cell>
          <cell r="C1846" t="str">
            <v>UN</v>
          </cell>
          <cell r="D1846">
            <v>1135</v>
          </cell>
          <cell r="E1846">
            <v>0</v>
          </cell>
          <cell r="F1846" t="str">
            <v>INCLUYE IVA Y TRANSPORTE</v>
          </cell>
          <cell r="G1846" t="str">
            <v>N</v>
          </cell>
        </row>
        <row r="1847">
          <cell r="A1847">
            <v>901001001001004</v>
          </cell>
          <cell r="B1847" t="str">
            <v>"Adapt hemb PVC,acued.,soldar,D 1¼"""</v>
          </cell>
          <cell r="C1847" t="str">
            <v>UN</v>
          </cell>
          <cell r="D1847">
            <v>1856</v>
          </cell>
          <cell r="E1847">
            <v>0</v>
          </cell>
          <cell r="F1847" t="str">
            <v>INCLUYE IVA Y TRANSPORTE</v>
          </cell>
          <cell r="G1847" t="str">
            <v>N</v>
          </cell>
        </row>
        <row r="1848">
          <cell r="A1848">
            <v>901001001001005</v>
          </cell>
          <cell r="B1848" t="str">
            <v>"Adapt hemb PVC,acued.,soldar,D 1½"""</v>
          </cell>
          <cell r="C1848" t="str">
            <v>UN</v>
          </cell>
          <cell r="D1848">
            <v>3137</v>
          </cell>
          <cell r="E1848">
            <v>0</v>
          </cell>
          <cell r="F1848" t="str">
            <v>INCLUYE IVA Y TRANSPORTE</v>
          </cell>
          <cell r="G1848" t="str">
            <v>N</v>
          </cell>
        </row>
        <row r="1849">
          <cell r="A1849">
            <v>901001001001006</v>
          </cell>
          <cell r="B1849" t="str">
            <v>Adaptador hembra PVC,acued.,soldar,D 2</v>
          </cell>
          <cell r="C1849" t="str">
            <v>UN</v>
          </cell>
          <cell r="D1849">
            <v>5597</v>
          </cell>
          <cell r="E1849">
            <v>0</v>
          </cell>
          <cell r="F1849" t="str">
            <v>INCLUYE IVA Y TRANSPORTE</v>
          </cell>
          <cell r="G1849" t="str">
            <v>N</v>
          </cell>
        </row>
        <row r="1850">
          <cell r="A1850">
            <v>901001001001007</v>
          </cell>
          <cell r="B1850" t="str">
            <v>Adapt hembra PVC,acued.,soldar,D 2 1/2</v>
          </cell>
          <cell r="C1850" t="str">
            <v>UN</v>
          </cell>
          <cell r="D1850">
            <v>12199</v>
          </cell>
          <cell r="E1850">
            <v>0</v>
          </cell>
          <cell r="F1850" t="str">
            <v>INCLUYE IVA Y TRANSPORTE</v>
          </cell>
          <cell r="G1850" t="str">
            <v>N</v>
          </cell>
        </row>
        <row r="1851">
          <cell r="A1851">
            <v>901001001001008</v>
          </cell>
          <cell r="B1851" t="str">
            <v>Adaptador hembra PVC,acued.,soldar,D 3</v>
          </cell>
          <cell r="C1851" t="str">
            <v>UN</v>
          </cell>
          <cell r="D1851">
            <v>16442</v>
          </cell>
          <cell r="E1851">
            <v>0</v>
          </cell>
          <cell r="F1851" t="str">
            <v>INCLUYE IVA Y TRANSPORTE</v>
          </cell>
          <cell r="G1851" t="str">
            <v>N</v>
          </cell>
        </row>
        <row r="1852">
          <cell r="A1852">
            <v>901001001001009</v>
          </cell>
          <cell r="B1852" t="str">
            <v>"Adapt hemb PVC,acued.,soldar, D 4"""</v>
          </cell>
          <cell r="C1852" t="str">
            <v>UN</v>
          </cell>
          <cell r="D1852">
            <v>29711</v>
          </cell>
          <cell r="E1852">
            <v>0</v>
          </cell>
          <cell r="F1852" t="str">
            <v>INCLUYE IVA Y TRANSPORTE</v>
          </cell>
          <cell r="G1852" t="str">
            <v>N</v>
          </cell>
        </row>
        <row r="1853">
          <cell r="A1853">
            <v>901001001002</v>
          </cell>
          <cell r="B1853" t="str">
            <v>Sum Adap Hembra PE Alta Densidad Acomet</v>
          </cell>
          <cell r="D1853">
            <v>0</v>
          </cell>
          <cell r="E1853">
            <v>0</v>
          </cell>
        </row>
        <row r="1854">
          <cell r="A1854">
            <v>901001001002001</v>
          </cell>
          <cell r="B1854" t="str">
            <v>Sum adap hembra PE alta dens acomet D½"</v>
          </cell>
          <cell r="C1854" t="str">
            <v>UN</v>
          </cell>
          <cell r="D1854">
            <v>1264</v>
          </cell>
          <cell r="E1854">
            <v>0</v>
          </cell>
          <cell r="F1854" t="str">
            <v>INCLUYE IVA Y TRANSPORTE</v>
          </cell>
          <cell r="G1854" t="str">
            <v>N</v>
          </cell>
        </row>
        <row r="1855">
          <cell r="A1855">
            <v>901001002</v>
          </cell>
          <cell r="B1855" t="str">
            <v>Suministro Adapt macho</v>
          </cell>
          <cell r="D1855">
            <v>0</v>
          </cell>
          <cell r="E1855">
            <v>0</v>
          </cell>
        </row>
        <row r="1856">
          <cell r="A1856">
            <v>901001002001</v>
          </cell>
          <cell r="B1856" t="str">
            <v>Suministro Adap Macho PVC Acued Soldar</v>
          </cell>
          <cell r="D1856">
            <v>0</v>
          </cell>
          <cell r="E1856">
            <v>0</v>
          </cell>
        </row>
        <row r="1857">
          <cell r="A1857">
            <v>901001002001001</v>
          </cell>
          <cell r="B1857" t="str">
            <v>"Adaptador macho PVC,acued.,soldar,D ½""</v>
          </cell>
          <cell r="C1857" t="str">
            <v>UN</v>
          </cell>
          <cell r="D1857">
            <v>249</v>
          </cell>
          <cell r="E1857">
            <v>0</v>
          </cell>
          <cell r="F1857" t="str">
            <v>INCLUYE IVA Y TRANSPORTE</v>
          </cell>
          <cell r="G1857" t="str">
            <v>N</v>
          </cell>
        </row>
        <row r="1858">
          <cell r="A1858">
            <v>901001002001002</v>
          </cell>
          <cell r="B1858" t="str">
            <v>"Adaptador macho PVC,acued.,soldar,D ¾""</v>
          </cell>
          <cell r="C1858" t="str">
            <v>UN</v>
          </cell>
          <cell r="D1858">
            <v>452</v>
          </cell>
          <cell r="E1858">
            <v>0</v>
          </cell>
          <cell r="F1858" t="str">
            <v>INCLUYE IVA Y TRANSPORTE</v>
          </cell>
          <cell r="G1858" t="str">
            <v>N</v>
          </cell>
        </row>
        <row r="1859">
          <cell r="A1859">
            <v>901001002001003</v>
          </cell>
          <cell r="B1859" t="str">
            <v>"Adaptador macho PVC,acued.,soldar,D 1""</v>
          </cell>
          <cell r="C1859" t="str">
            <v>UN</v>
          </cell>
          <cell r="D1859">
            <v>948</v>
          </cell>
          <cell r="E1859">
            <v>0</v>
          </cell>
          <cell r="F1859" t="str">
            <v>INCLUYE IVA Y TRANSPORTE</v>
          </cell>
          <cell r="G1859" t="str">
            <v>N</v>
          </cell>
        </row>
        <row r="1860">
          <cell r="A1860">
            <v>901001002001004</v>
          </cell>
          <cell r="B1860" t="str">
            <v>Adaptador macho PVC,acued.,soldar,D 1¼</v>
          </cell>
          <cell r="C1860" t="str">
            <v>UN</v>
          </cell>
          <cell r="D1860">
            <v>1995</v>
          </cell>
          <cell r="E1860">
            <v>0</v>
          </cell>
          <cell r="F1860" t="str">
            <v>INCLUYE IVA Y TRANSPORTE</v>
          </cell>
          <cell r="G1860" t="str">
            <v>N</v>
          </cell>
        </row>
        <row r="1861">
          <cell r="A1861">
            <v>901001002001005</v>
          </cell>
          <cell r="B1861" t="str">
            <v>Adaptador macho PVC,acued.,soldar,D 1½</v>
          </cell>
          <cell r="C1861" t="str">
            <v>UN</v>
          </cell>
          <cell r="D1861">
            <v>2338</v>
          </cell>
          <cell r="E1861">
            <v>0</v>
          </cell>
          <cell r="F1861" t="str">
            <v>INCLUYE IVA Y TRANSPORTE</v>
          </cell>
          <cell r="G1861" t="str">
            <v>N</v>
          </cell>
        </row>
        <row r="1862">
          <cell r="A1862">
            <v>901001002001006</v>
          </cell>
          <cell r="B1862" t="str">
            <v>"Adaptador macho PVC,acued.,soldar,D 2""</v>
          </cell>
          <cell r="C1862" t="str">
            <v>UN</v>
          </cell>
          <cell r="D1862">
            <v>3335</v>
          </cell>
          <cell r="E1862">
            <v>0</v>
          </cell>
          <cell r="F1862" t="str">
            <v>INCLUYE IVA Y TRANSPORTE</v>
          </cell>
          <cell r="G1862" t="str">
            <v>N</v>
          </cell>
        </row>
        <row r="1863">
          <cell r="A1863">
            <v>901001002001007</v>
          </cell>
          <cell r="B1863" t="str">
            <v>Sum adap macho PVC acued soldar D2½"</v>
          </cell>
          <cell r="C1863" t="str">
            <v>UN</v>
          </cell>
          <cell r="D1863">
            <v>10192</v>
          </cell>
          <cell r="E1863">
            <v>0</v>
          </cell>
          <cell r="F1863" t="str">
            <v>INCLUYE IVA Y TRANSPORTE</v>
          </cell>
          <cell r="G1863" t="str">
            <v>N</v>
          </cell>
        </row>
        <row r="1864">
          <cell r="A1864">
            <v>901001002001008</v>
          </cell>
          <cell r="B1864" t="str">
            <v>"Adaptador macho PVC,acued.,soldar,D 3""</v>
          </cell>
          <cell r="C1864" t="str">
            <v>UN</v>
          </cell>
          <cell r="D1864">
            <v>13153</v>
          </cell>
          <cell r="E1864">
            <v>0</v>
          </cell>
          <cell r="F1864" t="str">
            <v>INCLUYE IVA Y TRANSPORTE</v>
          </cell>
          <cell r="G1864" t="str">
            <v>N</v>
          </cell>
        </row>
        <row r="1865">
          <cell r="A1865">
            <v>901001002001009</v>
          </cell>
          <cell r="B1865" t="str">
            <v>"Adaptador macho PVC,acued.,soldar,D 4""</v>
          </cell>
          <cell r="C1865" t="str">
            <v>UN</v>
          </cell>
          <cell r="D1865">
            <v>24211</v>
          </cell>
          <cell r="E1865">
            <v>0</v>
          </cell>
          <cell r="F1865" t="str">
            <v>INCLUYE IVA Y TRANSPORTE</v>
          </cell>
          <cell r="G1865" t="str">
            <v>N</v>
          </cell>
        </row>
        <row r="1866">
          <cell r="A1866">
            <v>901001002002</v>
          </cell>
          <cell r="B1866" t="str">
            <v>Adapt. macho PE Alta densidad acometida</v>
          </cell>
          <cell r="D1866">
            <v>0</v>
          </cell>
          <cell r="E1866">
            <v>0</v>
          </cell>
        </row>
        <row r="1867">
          <cell r="A1867">
            <v>901001002002001</v>
          </cell>
          <cell r="B1867" t="str">
            <v>Sum adap macho PE alta dens acomet D½"</v>
          </cell>
          <cell r="C1867" t="str">
            <v>UN</v>
          </cell>
          <cell r="D1867">
            <v>1260</v>
          </cell>
          <cell r="E1867">
            <v>0</v>
          </cell>
          <cell r="F1867" t="str">
            <v>INCLUYE IVA Y TRANSPORTE</v>
          </cell>
          <cell r="G1867" t="str">
            <v>N</v>
          </cell>
        </row>
        <row r="1868">
          <cell r="A1868">
            <v>901001003</v>
          </cell>
          <cell r="B1868" t="str">
            <v>Suministro Adapt. unión mecánica acued.</v>
          </cell>
          <cell r="D1868">
            <v>0</v>
          </cell>
          <cell r="E1868">
            <v>0</v>
          </cell>
        </row>
        <row r="1869">
          <cell r="A1869">
            <v>901001003001</v>
          </cell>
          <cell r="B1869" t="str">
            <v>Sum Adap Unión Mecánica en PVC Tub AC</v>
          </cell>
          <cell r="D1869">
            <v>0</v>
          </cell>
          <cell r="E1869">
            <v>0</v>
          </cell>
        </row>
        <row r="1870">
          <cell r="A1870">
            <v>901001003001001</v>
          </cell>
          <cell r="B1870" t="str">
            <v>Sum adap unión mec PVC acued para AC D2"</v>
          </cell>
          <cell r="C1870" t="str">
            <v>UN</v>
          </cell>
          <cell r="D1870">
            <v>17476</v>
          </cell>
          <cell r="E1870">
            <v>0</v>
          </cell>
          <cell r="F1870" t="str">
            <v>INCLUYE IVA Y TRANSPORTE</v>
          </cell>
          <cell r="G1870" t="str">
            <v>N</v>
          </cell>
        </row>
        <row r="1871">
          <cell r="A1871">
            <v>901001003001002</v>
          </cell>
          <cell r="B1871" t="str">
            <v>Sum adap unión mec PVC acued para AC D3"</v>
          </cell>
          <cell r="C1871" t="str">
            <v>UN</v>
          </cell>
          <cell r="D1871">
            <v>28951</v>
          </cell>
          <cell r="E1871">
            <v>0</v>
          </cell>
          <cell r="F1871" t="str">
            <v>INCLUYE IVA Y TRANSPORTE</v>
          </cell>
          <cell r="G1871" t="str">
            <v>N</v>
          </cell>
        </row>
        <row r="1872">
          <cell r="A1872">
            <v>901001003001003</v>
          </cell>
          <cell r="B1872" t="str">
            <v>Sum adap unión mec PVC acued para AC D4"</v>
          </cell>
          <cell r="C1872" t="str">
            <v>UN</v>
          </cell>
          <cell r="D1872">
            <v>49642</v>
          </cell>
          <cell r="E1872">
            <v>0</v>
          </cell>
          <cell r="F1872" t="str">
            <v>INCLUYE IVA Y TRANSPORTE</v>
          </cell>
          <cell r="G1872" t="str">
            <v>N</v>
          </cell>
        </row>
        <row r="1873">
          <cell r="A1873">
            <v>901001003001004</v>
          </cell>
          <cell r="B1873" t="str">
            <v>Sum adap unión mec PVC acued para AC D6"</v>
          </cell>
          <cell r="C1873" t="str">
            <v>UN</v>
          </cell>
          <cell r="D1873">
            <v>114953</v>
          </cell>
          <cell r="E1873">
            <v>0</v>
          </cell>
          <cell r="F1873" t="str">
            <v>INCLUYE IVA Y TRANSPORTE</v>
          </cell>
          <cell r="G1873" t="str">
            <v>N</v>
          </cell>
        </row>
        <row r="1874">
          <cell r="A1874">
            <v>901001003001005</v>
          </cell>
          <cell r="B1874" t="str">
            <v>Sum adap unión mec PVC acued para AC D8"</v>
          </cell>
          <cell r="C1874" t="str">
            <v>UN</v>
          </cell>
          <cell r="D1874">
            <v>211363</v>
          </cell>
          <cell r="E1874">
            <v>0</v>
          </cell>
          <cell r="F1874" t="str">
            <v>INCLUYE IVA Y TRANSPORTE</v>
          </cell>
          <cell r="G1874" t="str">
            <v>N</v>
          </cell>
        </row>
        <row r="1875">
          <cell r="A1875">
            <v>901001003001006</v>
          </cell>
          <cell r="B1875" t="str">
            <v>Sum adap unión mec PVC acued para ACD10"</v>
          </cell>
          <cell r="C1875" t="str">
            <v>UN</v>
          </cell>
          <cell r="D1875">
            <v>361005</v>
          </cell>
          <cell r="E1875">
            <v>0</v>
          </cell>
          <cell r="F1875" t="str">
            <v>INCLUYE IVA Y TRANSPORTE</v>
          </cell>
          <cell r="G1875" t="str">
            <v>N</v>
          </cell>
        </row>
        <row r="1876">
          <cell r="A1876">
            <v>901001003001007</v>
          </cell>
          <cell r="B1876" t="str">
            <v>Sum adap unión mec PVC acued para ACD12"</v>
          </cell>
          <cell r="C1876" t="str">
            <v>UN</v>
          </cell>
          <cell r="D1876">
            <v>660852</v>
          </cell>
          <cell r="E1876">
            <v>0</v>
          </cell>
          <cell r="F1876" t="str">
            <v>INCLUYE IVA Y TRANSPORTE</v>
          </cell>
          <cell r="G1876" t="str">
            <v>N</v>
          </cell>
        </row>
        <row r="1877">
          <cell r="A1877">
            <v>901001003002</v>
          </cell>
          <cell r="B1877" t="str">
            <v>Adapt. hembra unión mecán PVC Tub PF+UAD</v>
          </cell>
          <cell r="D1877">
            <v>0</v>
          </cell>
          <cell r="E1877">
            <v>0</v>
          </cell>
        </row>
        <row r="1878">
          <cell r="A1878">
            <v>901001003002001</v>
          </cell>
          <cell r="B1878" t="str">
            <v>Adap. hembra U. mec. PVC,-PF+UAD,D 1/2</v>
          </cell>
          <cell r="C1878" t="str">
            <v>UN</v>
          </cell>
          <cell r="D1878">
            <v>1171</v>
          </cell>
          <cell r="E1878">
            <v>0</v>
          </cell>
          <cell r="F1878" t="str">
            <v>INCLUYE IVA Y TRANSPORTE</v>
          </cell>
          <cell r="G1878" t="str">
            <v>N</v>
          </cell>
        </row>
        <row r="1879">
          <cell r="A1879">
            <v>901001003003</v>
          </cell>
          <cell r="B1879" t="str">
            <v>Adapt. macho unión mecán. PVC Tub PF+UAD</v>
          </cell>
          <cell r="D1879">
            <v>0</v>
          </cell>
          <cell r="E1879">
            <v>0</v>
          </cell>
        </row>
        <row r="1880">
          <cell r="A1880">
            <v>901001003003001</v>
          </cell>
          <cell r="B1880" t="str">
            <v>Sum adap macho unión mec PVC PF+UAD D½"</v>
          </cell>
          <cell r="C1880" t="str">
            <v>UN</v>
          </cell>
          <cell r="D1880">
            <v>1148</v>
          </cell>
          <cell r="E1880">
            <v>0</v>
          </cell>
          <cell r="F1880" t="str">
            <v>INCLUYE IVA Y TRANSPORTE</v>
          </cell>
          <cell r="G1880" t="str">
            <v>N</v>
          </cell>
        </row>
        <row r="1881">
          <cell r="A1881">
            <v>901001004</v>
          </cell>
          <cell r="B1881" t="str">
            <v>Suministro Adaptador unión Z acueducto</v>
          </cell>
          <cell r="D1881">
            <v>0</v>
          </cell>
          <cell r="E1881">
            <v>0</v>
          </cell>
        </row>
        <row r="1882">
          <cell r="A1882">
            <v>901001004001</v>
          </cell>
          <cell r="B1882" t="str">
            <v>Suministro de Adaptador unión Z en PVC</v>
          </cell>
          <cell r="D1882">
            <v>0</v>
          </cell>
          <cell r="E1882">
            <v>0</v>
          </cell>
        </row>
        <row r="1883">
          <cell r="A1883">
            <v>901001004001001</v>
          </cell>
          <cell r="B1883" t="str">
            <v>"Adaptador Unión Z PVC,acued.,D 2"""</v>
          </cell>
          <cell r="C1883" t="str">
            <v>UN</v>
          </cell>
          <cell r="D1883">
            <v>21112</v>
          </cell>
          <cell r="E1883">
            <v>0</v>
          </cell>
          <cell r="F1883" t="str">
            <v>INCLUYE IVA Y TRANSPORTE</v>
          </cell>
          <cell r="G1883" t="str">
            <v>N</v>
          </cell>
        </row>
        <row r="1884">
          <cell r="A1884">
            <v>901001004001002</v>
          </cell>
          <cell r="B1884" t="str">
            <v>"Adaptador Unión Z PVC,acued.,D 2 1/2"""</v>
          </cell>
          <cell r="C1884" t="str">
            <v>UN</v>
          </cell>
          <cell r="D1884">
            <v>27516</v>
          </cell>
          <cell r="E1884">
            <v>0</v>
          </cell>
          <cell r="F1884" t="str">
            <v>INCLUYE IVA Y TRANSPORTE</v>
          </cell>
          <cell r="G1884" t="str">
            <v>N</v>
          </cell>
        </row>
        <row r="1885">
          <cell r="A1885">
            <v>901001004001003</v>
          </cell>
          <cell r="B1885" t="str">
            <v>"Adaptador Unión Z PVC,acued.,D 3"""</v>
          </cell>
          <cell r="C1885" t="str">
            <v>UN</v>
          </cell>
          <cell r="D1885">
            <v>36155</v>
          </cell>
          <cell r="E1885">
            <v>0</v>
          </cell>
          <cell r="F1885" t="str">
            <v>INCLUYE IVA Y TRANSPORTE</v>
          </cell>
          <cell r="G1885" t="str">
            <v>N</v>
          </cell>
        </row>
        <row r="1886">
          <cell r="A1886">
            <v>901001004001004</v>
          </cell>
          <cell r="B1886" t="str">
            <v>"Adaptador Unión Z PVC,acued.,D 4"""</v>
          </cell>
          <cell r="C1886" t="str">
            <v>UN</v>
          </cell>
          <cell r="D1886">
            <v>58771</v>
          </cell>
          <cell r="E1886">
            <v>0</v>
          </cell>
          <cell r="F1886" t="str">
            <v>INCLUYE IVA Y TRANSPORTE</v>
          </cell>
          <cell r="G1886" t="str">
            <v>N</v>
          </cell>
        </row>
        <row r="1887">
          <cell r="A1887">
            <v>901001004001005</v>
          </cell>
          <cell r="B1887" t="str">
            <v>"Adaptador Unión Z PVC,acued.,D 6"""</v>
          </cell>
          <cell r="C1887" t="str">
            <v>UN</v>
          </cell>
          <cell r="D1887">
            <v>137227</v>
          </cell>
          <cell r="E1887">
            <v>0</v>
          </cell>
          <cell r="F1887" t="str">
            <v>INCLUYE IVA Y TRANSPORTE</v>
          </cell>
          <cell r="G1887" t="str">
            <v>N</v>
          </cell>
        </row>
        <row r="1888">
          <cell r="A1888">
            <v>901002</v>
          </cell>
          <cell r="B1888" t="str">
            <v>SUMIN. BOCAS ACCESO-MANHOLES ACUEDUCTO</v>
          </cell>
          <cell r="D1888">
            <v>0</v>
          </cell>
          <cell r="E1888">
            <v>0</v>
          </cell>
        </row>
        <row r="1889">
          <cell r="A1889">
            <v>901002001</v>
          </cell>
          <cell r="B1889" t="str">
            <v>Suministro Boca acceso (Manhole) en HA</v>
          </cell>
          <cell r="D1889">
            <v>0</v>
          </cell>
          <cell r="E1889">
            <v>0</v>
          </cell>
        </row>
        <row r="1890">
          <cell r="A1890">
            <v>901002001001</v>
          </cell>
          <cell r="B1890" t="str">
            <v>"Sum boca acceso HA,D de tubo 16""</v>
          </cell>
          <cell r="C1890" t="str">
            <v>UN</v>
          </cell>
          <cell r="D1890">
            <v>0</v>
          </cell>
          <cell r="E1890">
            <v>0</v>
          </cell>
          <cell r="F1890" t="str">
            <v>CONSULTORÍA UN</v>
          </cell>
          <cell r="G1890" t="str">
            <v>N</v>
          </cell>
        </row>
        <row r="1891">
          <cell r="A1891">
            <v>901002001002</v>
          </cell>
          <cell r="B1891" t="str">
            <v>"Sum boca acceso HA,D de tubo 18""</v>
          </cell>
          <cell r="C1891" t="str">
            <v>UN</v>
          </cell>
          <cell r="D1891">
            <v>0</v>
          </cell>
          <cell r="E1891">
            <v>0</v>
          </cell>
          <cell r="F1891" t="str">
            <v>CONSULTORÍA UN</v>
          </cell>
          <cell r="G1891" t="str">
            <v>N</v>
          </cell>
        </row>
        <row r="1892">
          <cell r="A1892">
            <v>901002001003</v>
          </cell>
          <cell r="B1892" t="str">
            <v>"Sum boca acceso HA,D de tubo 20""</v>
          </cell>
          <cell r="C1892" t="str">
            <v>UN</v>
          </cell>
          <cell r="D1892">
            <v>0</v>
          </cell>
          <cell r="E1892">
            <v>0</v>
          </cell>
          <cell r="F1892" t="str">
            <v>CONSULTORÍA UN</v>
          </cell>
          <cell r="G1892" t="str">
            <v>N</v>
          </cell>
        </row>
        <row r="1893">
          <cell r="A1893">
            <v>901002001004</v>
          </cell>
          <cell r="B1893" t="str">
            <v>"Sum boca acceso HA,D de tubo 24""</v>
          </cell>
          <cell r="C1893" t="str">
            <v>UN</v>
          </cell>
          <cell r="D1893">
            <v>0</v>
          </cell>
          <cell r="E1893">
            <v>0</v>
          </cell>
          <cell r="F1893" t="str">
            <v>CONSULTORÍA UN</v>
          </cell>
          <cell r="G1893" t="str">
            <v>N</v>
          </cell>
        </row>
        <row r="1894">
          <cell r="A1894">
            <v>901002001005</v>
          </cell>
          <cell r="B1894" t="str">
            <v>"Sum boca acceso HA,D de tubo 27""</v>
          </cell>
          <cell r="C1894" t="str">
            <v>UN</v>
          </cell>
          <cell r="D1894">
            <v>0</v>
          </cell>
          <cell r="E1894">
            <v>0</v>
          </cell>
          <cell r="F1894" t="str">
            <v>CONSULTORÍA UN</v>
          </cell>
          <cell r="G1894" t="str">
            <v>N</v>
          </cell>
        </row>
        <row r="1895">
          <cell r="A1895">
            <v>901002001006</v>
          </cell>
          <cell r="B1895" t="str">
            <v>"Sum boca acceso HA,D de tubo 30""    "</v>
          </cell>
          <cell r="C1895" t="str">
            <v>UN</v>
          </cell>
          <cell r="D1895">
            <v>0</v>
          </cell>
          <cell r="E1895">
            <v>0</v>
          </cell>
          <cell r="F1895" t="str">
            <v>CONSULTORÍA UN</v>
          </cell>
          <cell r="G1895" t="str">
            <v>N</v>
          </cell>
        </row>
        <row r="1896">
          <cell r="A1896">
            <v>901002001007</v>
          </cell>
          <cell r="B1896" t="str">
            <v>"Sum boca acceso HA,D de tubo 33""</v>
          </cell>
          <cell r="C1896" t="str">
            <v>UN</v>
          </cell>
          <cell r="D1896">
            <v>0</v>
          </cell>
          <cell r="E1896">
            <v>0</v>
          </cell>
          <cell r="F1896" t="str">
            <v>CONSULTORÍA UN</v>
          </cell>
          <cell r="G1896" t="str">
            <v>N</v>
          </cell>
        </row>
        <row r="1897">
          <cell r="A1897">
            <v>901002001008</v>
          </cell>
          <cell r="B1897" t="str">
            <v>"Sum boca acceso HA,D de tubo 36""    "</v>
          </cell>
          <cell r="C1897" t="str">
            <v>UN</v>
          </cell>
          <cell r="D1897">
            <v>0</v>
          </cell>
          <cell r="E1897">
            <v>0</v>
          </cell>
          <cell r="F1897" t="str">
            <v>CONSULTORÍA UN</v>
          </cell>
          <cell r="G1897" t="str">
            <v>N</v>
          </cell>
        </row>
        <row r="1898">
          <cell r="A1898">
            <v>901002001009</v>
          </cell>
          <cell r="B1898" t="str">
            <v>"Sum boca acceso HA,D de tubo 39""    "</v>
          </cell>
          <cell r="C1898" t="str">
            <v>UN</v>
          </cell>
          <cell r="D1898">
            <v>0</v>
          </cell>
          <cell r="E1898">
            <v>0</v>
          </cell>
          <cell r="F1898" t="str">
            <v>CONSULTORÍA UN</v>
          </cell>
          <cell r="G1898" t="str">
            <v>N</v>
          </cell>
        </row>
        <row r="1899">
          <cell r="A1899">
            <v>901002001010</v>
          </cell>
          <cell r="B1899" t="str">
            <v>"Sum boca acceso HA,D de tubo 42""    "</v>
          </cell>
          <cell r="C1899" t="str">
            <v>UN</v>
          </cell>
          <cell r="D1899">
            <v>0</v>
          </cell>
          <cell r="E1899">
            <v>0</v>
          </cell>
          <cell r="F1899" t="str">
            <v>CONSULTORÍA UN</v>
          </cell>
          <cell r="G1899" t="str">
            <v>N</v>
          </cell>
        </row>
        <row r="1900">
          <cell r="A1900">
            <v>901002001011</v>
          </cell>
          <cell r="B1900" t="str">
            <v>"Sum boca acceso HA,D de tubo 45""    "</v>
          </cell>
          <cell r="C1900" t="str">
            <v>UN</v>
          </cell>
          <cell r="D1900">
            <v>0</v>
          </cell>
          <cell r="E1900">
            <v>0</v>
          </cell>
          <cell r="F1900" t="str">
            <v>CONSULTORÍA UN</v>
          </cell>
          <cell r="G1900" t="str">
            <v>N</v>
          </cell>
        </row>
        <row r="1901">
          <cell r="A1901">
            <v>901002001012</v>
          </cell>
          <cell r="B1901" t="str">
            <v>"Sum boca acceso HA,D de tubo 48""    "</v>
          </cell>
          <cell r="C1901" t="str">
            <v>UN</v>
          </cell>
          <cell r="D1901">
            <v>0</v>
          </cell>
          <cell r="E1901">
            <v>0</v>
          </cell>
          <cell r="F1901" t="str">
            <v>CONSULTORÍA UN</v>
          </cell>
          <cell r="G1901" t="str">
            <v>N</v>
          </cell>
        </row>
        <row r="1902">
          <cell r="A1902">
            <v>901002001013</v>
          </cell>
          <cell r="B1902" t="str">
            <v>"Sum boca acceso HA,D de tubo 51""    "</v>
          </cell>
          <cell r="C1902" t="str">
            <v>UN</v>
          </cell>
          <cell r="D1902">
            <v>0</v>
          </cell>
          <cell r="E1902">
            <v>0</v>
          </cell>
          <cell r="F1902" t="str">
            <v>CONSULTORÍA UN</v>
          </cell>
          <cell r="G1902" t="str">
            <v>N</v>
          </cell>
        </row>
        <row r="1903">
          <cell r="A1903">
            <v>901002001014</v>
          </cell>
          <cell r="B1903" t="str">
            <v>"Sum boca acceso HA,D de tubo 54""    "</v>
          </cell>
          <cell r="C1903" t="str">
            <v>UN</v>
          </cell>
          <cell r="D1903">
            <v>0</v>
          </cell>
          <cell r="E1903">
            <v>0</v>
          </cell>
          <cell r="F1903" t="str">
            <v>CONSULTORÍA UN</v>
          </cell>
          <cell r="G1903" t="str">
            <v>N</v>
          </cell>
        </row>
        <row r="1904">
          <cell r="A1904">
            <v>901002001015</v>
          </cell>
          <cell r="B1904" t="str">
            <v>"Sum boca acceso HA,D de tubo 57""    "</v>
          </cell>
          <cell r="C1904" t="str">
            <v>UN</v>
          </cell>
          <cell r="D1904">
            <v>0</v>
          </cell>
          <cell r="E1904">
            <v>0</v>
          </cell>
          <cell r="F1904" t="str">
            <v>CONSULTORÍA UN</v>
          </cell>
          <cell r="G1904" t="str">
            <v>N</v>
          </cell>
        </row>
        <row r="1905">
          <cell r="A1905">
            <v>901002001016</v>
          </cell>
          <cell r="B1905" t="str">
            <v>"Sum boca acceso HA,D de tubo 60""    "</v>
          </cell>
          <cell r="C1905" t="str">
            <v>UN</v>
          </cell>
          <cell r="D1905">
            <v>0</v>
          </cell>
          <cell r="E1905">
            <v>0</v>
          </cell>
          <cell r="F1905" t="str">
            <v>CONSULTORÍA UN</v>
          </cell>
          <cell r="G1905" t="str">
            <v>N</v>
          </cell>
        </row>
        <row r="1906">
          <cell r="A1906">
            <v>901003</v>
          </cell>
          <cell r="B1906" t="str">
            <v>SUMINISTRO DE BRIDAS PARA ACUEDUCTO</v>
          </cell>
          <cell r="D1906">
            <v>0</v>
          </cell>
          <cell r="E1906">
            <v>0</v>
          </cell>
        </row>
        <row r="1907">
          <cell r="A1907">
            <v>901003001</v>
          </cell>
          <cell r="B1907" t="str">
            <v>Suministro de Brida ciega para acueducto</v>
          </cell>
          <cell r="D1907">
            <v>0</v>
          </cell>
          <cell r="E1907">
            <v>0</v>
          </cell>
        </row>
        <row r="1908">
          <cell r="A1908">
            <v>901003001001</v>
          </cell>
          <cell r="B1908" t="str">
            <v>Suministro de Brida ciega en HD</v>
          </cell>
          <cell r="D1908">
            <v>0</v>
          </cell>
          <cell r="E1908">
            <v>0</v>
          </cell>
        </row>
        <row r="1909">
          <cell r="A1909">
            <v>901003001001001</v>
          </cell>
          <cell r="B1909" t="str">
            <v>"Brida ciega HD,PN 10,D 2"""</v>
          </cell>
          <cell r="C1909" t="str">
            <v>UN</v>
          </cell>
          <cell r="D1909">
            <v>40288</v>
          </cell>
          <cell r="E1909">
            <v>0</v>
          </cell>
          <cell r="F1909" t="str">
            <v>INCLUYE IVA Y TRANSPORTE</v>
          </cell>
          <cell r="G1909" t="str">
            <v>N</v>
          </cell>
        </row>
        <row r="1910">
          <cell r="A1910">
            <v>901003001001002</v>
          </cell>
          <cell r="B1910" t="str">
            <v>"Brida ciega HD,PN 10,D 3"""</v>
          </cell>
          <cell r="C1910" t="str">
            <v>UN</v>
          </cell>
          <cell r="D1910">
            <v>50065</v>
          </cell>
          <cell r="E1910">
            <v>0</v>
          </cell>
          <cell r="F1910" t="str">
            <v>INCLUYE IVA Y TRANSPORTE</v>
          </cell>
          <cell r="G1910" t="str">
            <v>N</v>
          </cell>
        </row>
        <row r="1911">
          <cell r="A1911">
            <v>901003001001003</v>
          </cell>
          <cell r="B1911" t="str">
            <v>"Brida ciega HD,PN 10,D 4"""</v>
          </cell>
          <cell r="C1911" t="str">
            <v>UN</v>
          </cell>
          <cell r="D1911">
            <v>71300</v>
          </cell>
          <cell r="E1911">
            <v>0</v>
          </cell>
          <cell r="F1911" t="str">
            <v>INCLUYE IVA Y TRANSPORTE</v>
          </cell>
          <cell r="G1911" t="str">
            <v>N</v>
          </cell>
        </row>
        <row r="1912">
          <cell r="A1912">
            <v>901003001001004</v>
          </cell>
          <cell r="B1912" t="str">
            <v>"Brida ciega HD,PN 10,D 6"""</v>
          </cell>
          <cell r="C1912" t="str">
            <v>UN</v>
          </cell>
          <cell r="D1912">
            <v>118700</v>
          </cell>
          <cell r="E1912">
            <v>0</v>
          </cell>
          <cell r="F1912" t="str">
            <v>INCLUYE IVA Y TRANSPORTE</v>
          </cell>
          <cell r="G1912" t="str">
            <v>N</v>
          </cell>
        </row>
        <row r="1913">
          <cell r="A1913">
            <v>901003001001005</v>
          </cell>
          <cell r="B1913" t="str">
            <v>"Brida ciega HD,PN 10,D 8"""</v>
          </cell>
          <cell r="C1913" t="str">
            <v>UN</v>
          </cell>
          <cell r="D1913">
            <v>152800</v>
          </cell>
          <cell r="E1913">
            <v>0</v>
          </cell>
          <cell r="F1913" t="str">
            <v>INCLUYE IVA Y TRANSPORTE</v>
          </cell>
          <cell r="G1913" t="str">
            <v>N</v>
          </cell>
        </row>
        <row r="1914">
          <cell r="A1914">
            <v>901003001001006</v>
          </cell>
          <cell r="B1914" t="str">
            <v>"Brida ciega HD,PN 10,D 10"""</v>
          </cell>
          <cell r="C1914" t="str">
            <v>UN</v>
          </cell>
          <cell r="D1914">
            <v>330210</v>
          </cell>
          <cell r="E1914">
            <v>0</v>
          </cell>
          <cell r="F1914" t="str">
            <v>INCLUYE IVA Y TRANSPORTE</v>
          </cell>
          <cell r="G1914" t="str">
            <v>N</v>
          </cell>
        </row>
        <row r="1915">
          <cell r="A1915">
            <v>901003001001007</v>
          </cell>
          <cell r="B1915" t="str">
            <v>"Brida ciega HD,PN 10,D 12"""</v>
          </cell>
          <cell r="C1915" t="str">
            <v>UN</v>
          </cell>
          <cell r="D1915">
            <v>367890</v>
          </cell>
          <cell r="E1915">
            <v>0</v>
          </cell>
          <cell r="F1915" t="str">
            <v>INCLUYE IVA Y TRANSPORTE</v>
          </cell>
          <cell r="G1915" t="str">
            <v>N</v>
          </cell>
        </row>
        <row r="1916">
          <cell r="A1916">
            <v>901003001001008</v>
          </cell>
          <cell r="B1916" t="str">
            <v>"Brida ciega HD,PN 10,D 14"""</v>
          </cell>
          <cell r="C1916" t="str">
            <v>UN</v>
          </cell>
          <cell r="D1916">
            <v>623500</v>
          </cell>
          <cell r="E1916">
            <v>0</v>
          </cell>
          <cell r="F1916" t="str">
            <v>INCLUYE IVA Y TRANSPORTE</v>
          </cell>
          <cell r="G1916" t="str">
            <v>N</v>
          </cell>
        </row>
        <row r="1917">
          <cell r="A1917">
            <v>901003001001009</v>
          </cell>
          <cell r="B1917" t="str">
            <v>"Brida ciega HD,PN 10,D 16"""</v>
          </cell>
          <cell r="C1917" t="str">
            <v>UN</v>
          </cell>
          <cell r="D1917">
            <v>768900</v>
          </cell>
          <cell r="E1917">
            <v>0</v>
          </cell>
          <cell r="F1917" t="str">
            <v>INCLUYE IVA Y TRANSPORTE</v>
          </cell>
          <cell r="G1917" t="str">
            <v>N</v>
          </cell>
        </row>
        <row r="1918">
          <cell r="A1918">
            <v>901003001001010</v>
          </cell>
          <cell r="B1918" t="str">
            <v>"Brida ciega HD,PN 10,D 20"""</v>
          </cell>
          <cell r="C1918" t="str">
            <v>UN</v>
          </cell>
          <cell r="D1918">
            <v>1195300</v>
          </cell>
          <cell r="E1918">
            <v>0</v>
          </cell>
          <cell r="F1918" t="str">
            <v>INCLUYE IVA Y TRANSPORTE</v>
          </cell>
          <cell r="G1918" t="str">
            <v>N</v>
          </cell>
        </row>
        <row r="1919">
          <cell r="A1919">
            <v>901003001001011</v>
          </cell>
          <cell r="B1919" t="str">
            <v>"Brida ciega HD,PN 10,D 24"""</v>
          </cell>
          <cell r="C1919" t="str">
            <v>UN</v>
          </cell>
          <cell r="D1919">
            <v>1582300</v>
          </cell>
          <cell r="E1919">
            <v>0</v>
          </cell>
          <cell r="F1919" t="str">
            <v>INCLUYE IVA Y TRANSPORTE</v>
          </cell>
          <cell r="G1919" t="str">
            <v>N</v>
          </cell>
        </row>
        <row r="1920">
          <cell r="A1920">
            <v>901003001001012</v>
          </cell>
          <cell r="B1920" t="str">
            <v>"Brida ciega HD,PN 16,D 4"""</v>
          </cell>
          <cell r="C1920" t="str">
            <v>UN</v>
          </cell>
          <cell r="D1920">
            <v>79540</v>
          </cell>
          <cell r="E1920">
            <v>0</v>
          </cell>
          <cell r="F1920" t="str">
            <v>INCLUYE IVA Y TRANSPORTE</v>
          </cell>
          <cell r="G1920" t="str">
            <v>N</v>
          </cell>
        </row>
        <row r="1921">
          <cell r="A1921">
            <v>901003001001013</v>
          </cell>
          <cell r="B1921" t="str">
            <v>"Brida ciega HD, PN 16,D 6"""</v>
          </cell>
          <cell r="C1921" t="str">
            <v>UN</v>
          </cell>
          <cell r="D1921">
            <v>139193</v>
          </cell>
          <cell r="E1921">
            <v>0</v>
          </cell>
          <cell r="F1921" t="str">
            <v>INCLUYE IVA Y TRANSPORTE</v>
          </cell>
          <cell r="G1921" t="str">
            <v>N</v>
          </cell>
        </row>
        <row r="1922">
          <cell r="A1922">
            <v>901003001001014</v>
          </cell>
          <cell r="B1922" t="str">
            <v>"Brida ciega HD, PN 16,D 8"""</v>
          </cell>
          <cell r="C1922" t="str">
            <v>UN</v>
          </cell>
          <cell r="D1922">
            <v>176478</v>
          </cell>
          <cell r="E1922">
            <v>0</v>
          </cell>
          <cell r="F1922" t="str">
            <v>INCLUYE IVA Y TRANSPORTE</v>
          </cell>
          <cell r="G1922" t="str">
            <v>N</v>
          </cell>
        </row>
        <row r="1923">
          <cell r="A1923">
            <v>901003002</v>
          </cell>
          <cell r="B1923" t="str">
            <v>Suministro Brida doble cámara acueducto</v>
          </cell>
          <cell r="D1923">
            <v>0</v>
          </cell>
          <cell r="E1923">
            <v>0</v>
          </cell>
        </row>
        <row r="1924">
          <cell r="A1924">
            <v>901003002001</v>
          </cell>
          <cell r="B1924" t="str">
            <v>Suministro de Brida doble cámara en HD</v>
          </cell>
          <cell r="D1924">
            <v>0</v>
          </cell>
          <cell r="E1924">
            <v>0</v>
          </cell>
        </row>
        <row r="1925">
          <cell r="A1925">
            <v>901003002001001</v>
          </cell>
          <cell r="B1925" t="str">
            <v>"Sum brida doble cámara HD,D3""(75mm)"</v>
          </cell>
          <cell r="C1925" t="str">
            <v>UN</v>
          </cell>
          <cell r="D1925">
            <v>70563</v>
          </cell>
          <cell r="E1925">
            <v>0</v>
          </cell>
          <cell r="F1925" t="str">
            <v>CONSULTORÍA UN</v>
          </cell>
          <cell r="G1925" t="str">
            <v>N</v>
          </cell>
        </row>
        <row r="1926">
          <cell r="A1926">
            <v>901003002001002</v>
          </cell>
          <cell r="B1926" t="str">
            <v>"Sum brida doble cámara HD,D4""(100 mm)"</v>
          </cell>
          <cell r="C1926" t="str">
            <v>UN</v>
          </cell>
          <cell r="D1926">
            <v>104815</v>
          </cell>
          <cell r="E1926">
            <v>0</v>
          </cell>
          <cell r="F1926" t="str">
            <v>CONSULTORÍA UN</v>
          </cell>
          <cell r="G1926" t="str">
            <v>N</v>
          </cell>
        </row>
        <row r="1927">
          <cell r="A1927">
            <v>901003002001003</v>
          </cell>
          <cell r="B1927" t="str">
            <v>"Sum brida doble cámara HD,D6""(150 mm)"</v>
          </cell>
          <cell r="C1927" t="str">
            <v>UN</v>
          </cell>
          <cell r="D1927">
            <v>134864</v>
          </cell>
          <cell r="E1927">
            <v>0</v>
          </cell>
          <cell r="F1927" t="str">
            <v>CONSULTORÍA UN</v>
          </cell>
          <cell r="G1927" t="str">
            <v>N</v>
          </cell>
        </row>
        <row r="1928">
          <cell r="A1928">
            <v>901003002001004</v>
          </cell>
          <cell r="B1928" t="str">
            <v>"Sum brida doble cámara HD,D8""(200 mm)"</v>
          </cell>
          <cell r="C1928" t="str">
            <v>UN</v>
          </cell>
          <cell r="D1928">
            <v>212671</v>
          </cell>
          <cell r="E1928">
            <v>0</v>
          </cell>
          <cell r="F1928" t="str">
            <v>CONSULTORÍA UN</v>
          </cell>
          <cell r="G1928" t="str">
            <v>N</v>
          </cell>
        </row>
        <row r="1929">
          <cell r="A1929">
            <v>901003003</v>
          </cell>
          <cell r="B1929" t="str">
            <v>Suministro Brida Universal acueducto</v>
          </cell>
          <cell r="D1929">
            <v>0</v>
          </cell>
          <cell r="E1929">
            <v>0</v>
          </cell>
        </row>
        <row r="1930">
          <cell r="A1930">
            <v>901003003001</v>
          </cell>
          <cell r="B1930" t="str">
            <v>Suministro de Brida Universal</v>
          </cell>
          <cell r="D1930">
            <v>0</v>
          </cell>
          <cell r="E1930">
            <v>0</v>
          </cell>
        </row>
        <row r="1931">
          <cell r="A1931">
            <v>901003003001001</v>
          </cell>
          <cell r="B1931" t="str">
            <v>"Brida universal HD,D 3"""</v>
          </cell>
          <cell r="C1931" t="str">
            <v>UN</v>
          </cell>
          <cell r="D1931">
            <v>52549</v>
          </cell>
          <cell r="E1931">
            <v>0</v>
          </cell>
          <cell r="F1931" t="str">
            <v>INCLUYE IVA Y TRANSPORTE</v>
          </cell>
          <cell r="G1931" t="str">
            <v>N</v>
          </cell>
        </row>
        <row r="1932">
          <cell r="A1932">
            <v>901003003001002</v>
          </cell>
          <cell r="B1932" t="str">
            <v>"Brida universal HD,D 4"""</v>
          </cell>
          <cell r="C1932" t="str">
            <v>UN</v>
          </cell>
          <cell r="D1932">
            <v>63935</v>
          </cell>
          <cell r="E1932">
            <v>0</v>
          </cell>
          <cell r="F1932" t="str">
            <v>INCLUYE IVA Y TRANSPORTE</v>
          </cell>
          <cell r="G1932" t="str">
            <v>N</v>
          </cell>
        </row>
        <row r="1933">
          <cell r="A1933">
            <v>901003003001003</v>
          </cell>
          <cell r="B1933" t="str">
            <v>"Brida universal HD,D 6"""</v>
          </cell>
          <cell r="C1933" t="str">
            <v>UN</v>
          </cell>
          <cell r="D1933">
            <v>104222</v>
          </cell>
          <cell r="E1933">
            <v>0</v>
          </cell>
          <cell r="F1933" t="str">
            <v>INCLUYE IVA Y TRANSPORTE</v>
          </cell>
          <cell r="G1933" t="str">
            <v>N</v>
          </cell>
        </row>
        <row r="1934">
          <cell r="A1934">
            <v>901003004</v>
          </cell>
          <cell r="B1934" t="str">
            <v>Suministro de Brida HA acued.</v>
          </cell>
          <cell r="D1934">
            <v>0</v>
          </cell>
          <cell r="E1934">
            <v>0</v>
          </cell>
        </row>
        <row r="1935">
          <cell r="A1935">
            <v>901003004001</v>
          </cell>
          <cell r="B1935" t="str">
            <v>"Brida HA,acued.150psi, D 6"""</v>
          </cell>
          <cell r="C1935" t="str">
            <v>UN</v>
          </cell>
          <cell r="D1935">
            <v>104222</v>
          </cell>
          <cell r="E1935">
            <v>0</v>
          </cell>
          <cell r="F1935" t="str">
            <v>INCLUYE IVA Y TRANSPORTE</v>
          </cell>
          <cell r="G1935" t="str">
            <v>N</v>
          </cell>
        </row>
        <row r="1936">
          <cell r="A1936">
            <v>901003004002</v>
          </cell>
          <cell r="B1936" t="str">
            <v>"Brida HA,acued.150psi, D 8"""</v>
          </cell>
          <cell r="C1936" t="str">
            <v>UN</v>
          </cell>
          <cell r="D1936">
            <v>171661</v>
          </cell>
          <cell r="E1936">
            <v>0</v>
          </cell>
          <cell r="F1936" t="str">
            <v>INCLUYE IVA Y TRANSPORTE</v>
          </cell>
          <cell r="G1936" t="str">
            <v>N</v>
          </cell>
        </row>
        <row r="1937">
          <cell r="A1937">
            <v>901003004003</v>
          </cell>
          <cell r="B1937" t="str">
            <v>"Brida HA,acued.150psi, D 10"""</v>
          </cell>
          <cell r="C1937" t="str">
            <v>UN</v>
          </cell>
          <cell r="D1937">
            <v>306537</v>
          </cell>
          <cell r="E1937">
            <v>0</v>
          </cell>
          <cell r="F1937" t="str">
            <v>INCLUYE IVA Y TRANSPORTE</v>
          </cell>
          <cell r="G1937" t="str">
            <v>N</v>
          </cell>
        </row>
        <row r="1938">
          <cell r="A1938">
            <v>901003004004</v>
          </cell>
          <cell r="B1938" t="str">
            <v>"Brida HA,acued.150psi, D 16"""</v>
          </cell>
          <cell r="C1938" t="str">
            <v>UN</v>
          </cell>
          <cell r="D1938">
            <v>614781</v>
          </cell>
          <cell r="E1938">
            <v>0</v>
          </cell>
          <cell r="F1938" t="str">
            <v>INCLUYE IVA Y TRANSPORTE</v>
          </cell>
          <cell r="G1938" t="str">
            <v>N</v>
          </cell>
        </row>
        <row r="1939">
          <cell r="A1939">
            <v>901003004005</v>
          </cell>
          <cell r="B1939" t="str">
            <v>"Brida HA,acued.150psi, D 18"""</v>
          </cell>
          <cell r="C1939" t="str">
            <v>UN</v>
          </cell>
          <cell r="D1939">
            <v>1033587</v>
          </cell>
          <cell r="E1939">
            <v>0</v>
          </cell>
          <cell r="F1939" t="str">
            <v>INCLUYE IVA Y TRANSPORTE</v>
          </cell>
          <cell r="G1939" t="str">
            <v>N</v>
          </cell>
        </row>
        <row r="1940">
          <cell r="A1940">
            <v>901003004006</v>
          </cell>
          <cell r="B1940" t="str">
            <v>"Brida HA,acued.150psi, D 20"""</v>
          </cell>
          <cell r="C1940" t="str">
            <v>UN</v>
          </cell>
          <cell r="D1940">
            <v>1406108</v>
          </cell>
          <cell r="E1940">
            <v>0</v>
          </cell>
          <cell r="F1940" t="str">
            <v>INCLUYE IVA Y TRANSPORTE</v>
          </cell>
          <cell r="G1940" t="str">
            <v>N</v>
          </cell>
        </row>
        <row r="1941">
          <cell r="A1941">
            <v>901003004007</v>
          </cell>
          <cell r="B1941" t="str">
            <v>"Brida HA,acued.150psi, D 24"""</v>
          </cell>
          <cell r="C1941" t="str">
            <v>UN</v>
          </cell>
          <cell r="D1941">
            <v>1982307</v>
          </cell>
          <cell r="E1941">
            <v>0</v>
          </cell>
          <cell r="F1941" t="str">
            <v>INCLUYE IVA Y TRANSPORTE</v>
          </cell>
          <cell r="G1941" t="str">
            <v>N</v>
          </cell>
        </row>
        <row r="1942">
          <cell r="A1942">
            <v>901003004008</v>
          </cell>
          <cell r="B1942" t="str">
            <v>"Brida HA,acued.150psi, D 36"""</v>
          </cell>
          <cell r="C1942" t="str">
            <v>UN</v>
          </cell>
          <cell r="D1942">
            <v>6705987</v>
          </cell>
          <cell r="E1942">
            <v>0</v>
          </cell>
          <cell r="F1942" t="str">
            <v>INCLUYE IVA Y TRANSPORTE</v>
          </cell>
          <cell r="G1942" t="str">
            <v>N</v>
          </cell>
        </row>
        <row r="1943">
          <cell r="A1943">
            <v>901003004009</v>
          </cell>
          <cell r="B1943" t="str">
            <v>"Brida HA,acued.150psi, D 48"""</v>
          </cell>
          <cell r="C1943" t="str">
            <v>UN</v>
          </cell>
          <cell r="D1943">
            <v>9523719</v>
          </cell>
          <cell r="E1943">
            <v>0</v>
          </cell>
          <cell r="F1943" t="str">
            <v>INCLUYE IVA Y TRANSPORTE</v>
          </cell>
          <cell r="G1943" t="str">
            <v>N</v>
          </cell>
        </row>
        <row r="1944">
          <cell r="A1944">
            <v>901003004010</v>
          </cell>
          <cell r="B1944" t="str">
            <v>"Brida HA,acued.150psi, D 60"""</v>
          </cell>
          <cell r="C1944" t="str">
            <v>UN</v>
          </cell>
          <cell r="D1944">
            <v>12281133</v>
          </cell>
          <cell r="E1944">
            <v>0</v>
          </cell>
          <cell r="F1944" t="str">
            <v>INCLUYE IVA Y TRANSPORTE</v>
          </cell>
          <cell r="G1944" t="str">
            <v>N</v>
          </cell>
        </row>
        <row r="1945">
          <cell r="A1945">
            <v>901003004011</v>
          </cell>
          <cell r="B1945" t="str">
            <v>"Brida HA,acued.200psi, D 4"""</v>
          </cell>
          <cell r="C1945" t="str">
            <v>UN</v>
          </cell>
          <cell r="D1945">
            <v>114228</v>
          </cell>
          <cell r="E1945">
            <v>0</v>
          </cell>
          <cell r="F1945" t="str">
            <v>INCLUYE IVA Y TRANSPORTE</v>
          </cell>
          <cell r="G1945" t="str">
            <v>N</v>
          </cell>
        </row>
        <row r="1946">
          <cell r="A1946">
            <v>901003004012</v>
          </cell>
          <cell r="B1946" t="str">
            <v>"Brida HA,acued.300psi, D 12"""</v>
          </cell>
          <cell r="C1946" t="str">
            <v>UN</v>
          </cell>
          <cell r="D1946">
            <v>356120</v>
          </cell>
          <cell r="E1946">
            <v>0</v>
          </cell>
          <cell r="F1946" t="str">
            <v>INCLUYE IVA Y TRANSPORTE</v>
          </cell>
          <cell r="G1946" t="str">
            <v>N</v>
          </cell>
        </row>
        <row r="1947">
          <cell r="A1947">
            <v>901003004013</v>
          </cell>
          <cell r="B1947" t="str">
            <v>"Brida HA,acued.300psi, D 20"""</v>
          </cell>
          <cell r="C1947" t="str">
            <v>UN</v>
          </cell>
          <cell r="D1947">
            <v>2081091</v>
          </cell>
          <cell r="E1947">
            <v>0</v>
          </cell>
          <cell r="F1947" t="str">
            <v>INCLUYE IVA Y TRANSPORTE</v>
          </cell>
          <cell r="G1947" t="str">
            <v>N</v>
          </cell>
        </row>
        <row r="1948">
          <cell r="A1948">
            <v>901003005</v>
          </cell>
          <cell r="B1948" t="str">
            <v>Suministro de Platina HA acued.</v>
          </cell>
          <cell r="D1948">
            <v>0</v>
          </cell>
          <cell r="E1948">
            <v>0</v>
          </cell>
        </row>
        <row r="1949">
          <cell r="A1949">
            <v>901003005001</v>
          </cell>
          <cell r="B1949" t="str">
            <v>"Platina circ Acero A-36 clase 150 D=2""</v>
          </cell>
          <cell r="C1949" t="str">
            <v>UN</v>
          </cell>
          <cell r="D1949">
            <v>52164</v>
          </cell>
          <cell r="E1949">
            <v>0</v>
          </cell>
          <cell r="F1949" t="str">
            <v>INCLUYE IVA Y TRANSPORTE</v>
          </cell>
          <cell r="G1949" t="str">
            <v>P</v>
          </cell>
        </row>
        <row r="1950">
          <cell r="A1950">
            <v>901003005002</v>
          </cell>
          <cell r="B1950" t="str">
            <v>"Platina circ Acero A-36 clase 150 D=4""</v>
          </cell>
          <cell r="C1950" t="str">
            <v>UN</v>
          </cell>
          <cell r="D1950">
            <v>113853</v>
          </cell>
          <cell r="E1950">
            <v>0</v>
          </cell>
          <cell r="F1950" t="str">
            <v>INCLUYE IVA Y TRANSPORTE</v>
          </cell>
          <cell r="G1950" t="str">
            <v>P</v>
          </cell>
        </row>
        <row r="1951">
          <cell r="A1951">
            <v>901003005003</v>
          </cell>
          <cell r="B1951" t="str">
            <v>"Platina circ Acero A-36 clase 150 D=6""</v>
          </cell>
          <cell r="C1951" t="str">
            <v>UN</v>
          </cell>
          <cell r="D1951">
            <v>148095</v>
          </cell>
          <cell r="E1951">
            <v>0</v>
          </cell>
          <cell r="F1951" t="str">
            <v>INCLUYE IVA Y TRANSPORTE</v>
          </cell>
          <cell r="G1951" t="str">
            <v>P</v>
          </cell>
        </row>
        <row r="1952">
          <cell r="A1952">
            <v>901003006</v>
          </cell>
          <cell r="B1952" t="str">
            <v>Suministro de Brida loca HD acued.</v>
          </cell>
          <cell r="D1952">
            <v>0</v>
          </cell>
          <cell r="E1952">
            <v>0</v>
          </cell>
        </row>
        <row r="1953">
          <cell r="A1953">
            <v>901003006001</v>
          </cell>
          <cell r="B1953" t="str">
            <v>Brida loca HD D=90 mm</v>
          </cell>
          <cell r="C1953" t="str">
            <v>UN</v>
          </cell>
          <cell r="D1953">
            <v>37283</v>
          </cell>
          <cell r="E1953">
            <v>0</v>
          </cell>
          <cell r="F1953" t="str">
            <v>INCLUYE IVA Y TRANSPORTE</v>
          </cell>
          <cell r="G1953" t="str">
            <v>P</v>
          </cell>
        </row>
        <row r="1954">
          <cell r="A1954">
            <v>901003006002</v>
          </cell>
          <cell r="B1954" t="str">
            <v>Brida loca HD D=110 mm</v>
          </cell>
          <cell r="C1954" t="str">
            <v>UN</v>
          </cell>
          <cell r="D1954">
            <v>43162</v>
          </cell>
          <cell r="E1954">
            <v>0</v>
          </cell>
          <cell r="F1954" t="str">
            <v>INCLUYE IVA Y TRANSPORTE</v>
          </cell>
          <cell r="G1954" t="str">
            <v>P</v>
          </cell>
        </row>
        <row r="1955">
          <cell r="A1955">
            <v>901003006003</v>
          </cell>
          <cell r="B1955" t="str">
            <v>Brida loca HD D=160 mm</v>
          </cell>
          <cell r="C1955" t="str">
            <v>UN</v>
          </cell>
          <cell r="D1955">
            <v>52740</v>
          </cell>
          <cell r="E1955">
            <v>0</v>
          </cell>
          <cell r="G1955" t="str">
            <v>P</v>
          </cell>
        </row>
        <row r="1956">
          <cell r="A1956">
            <v>901004</v>
          </cell>
          <cell r="B1956" t="str">
            <v>SUMINISTRO DE BUJES PARA ACUEDUCTO</v>
          </cell>
          <cell r="D1956">
            <v>0</v>
          </cell>
          <cell r="E1956">
            <v>0</v>
          </cell>
        </row>
        <row r="1957">
          <cell r="A1957">
            <v>901004001</v>
          </cell>
          <cell r="B1957" t="str">
            <v>Suministro de Buje roscado</v>
          </cell>
          <cell r="D1957">
            <v>0</v>
          </cell>
          <cell r="E1957">
            <v>0</v>
          </cell>
        </row>
        <row r="1958">
          <cell r="A1958">
            <v>901004001001</v>
          </cell>
          <cell r="B1958" t="str">
            <v>Suministro de Buje roscado en PVC</v>
          </cell>
          <cell r="D1958">
            <v>0</v>
          </cell>
          <cell r="E1958">
            <v>0</v>
          </cell>
        </row>
        <row r="1959">
          <cell r="A1959">
            <v>901004001001001</v>
          </cell>
          <cell r="B1959" t="str">
            <v>"Buje roscado PVC,acued.,D ½"" x ¼"""</v>
          </cell>
          <cell r="C1959" t="str">
            <v>UN</v>
          </cell>
          <cell r="D1959">
            <v>573</v>
          </cell>
          <cell r="E1959">
            <v>0</v>
          </cell>
          <cell r="F1959" t="str">
            <v>INCLUYE IVA Y TRANSPORTE</v>
          </cell>
          <cell r="G1959" t="str">
            <v>N</v>
          </cell>
        </row>
        <row r="1960">
          <cell r="A1960">
            <v>901004001001002</v>
          </cell>
          <cell r="B1960" t="str">
            <v>Sum buje roscado PVC acued D½" x 3/8"</v>
          </cell>
          <cell r="C1960" t="str">
            <v>UN</v>
          </cell>
          <cell r="D1960">
            <v>601</v>
          </cell>
          <cell r="E1960">
            <v>0</v>
          </cell>
          <cell r="F1960" t="str">
            <v>INCLUYE IVA Y TRANSPORTE</v>
          </cell>
          <cell r="G1960" t="str">
            <v>N</v>
          </cell>
        </row>
        <row r="1961">
          <cell r="A1961">
            <v>901004001001003</v>
          </cell>
          <cell r="B1961" t="str">
            <v>"Buje roscado PVC,acued.,D ¾"" x ½"""</v>
          </cell>
          <cell r="C1961" t="str">
            <v>UN</v>
          </cell>
          <cell r="D1961">
            <v>972</v>
          </cell>
          <cell r="E1961">
            <v>0</v>
          </cell>
          <cell r="F1961" t="str">
            <v>INCLUYE IVA Y TRANSPORTE</v>
          </cell>
          <cell r="G1961" t="str">
            <v>N</v>
          </cell>
        </row>
        <row r="1962">
          <cell r="A1962">
            <v>901004001001004</v>
          </cell>
          <cell r="B1962" t="str">
            <v>"Buje roscado PVC,acued.,D 1"" x ½"""</v>
          </cell>
          <cell r="C1962" t="str">
            <v>UN</v>
          </cell>
          <cell r="D1962">
            <v>1693</v>
          </cell>
          <cell r="E1962">
            <v>0</v>
          </cell>
          <cell r="F1962" t="str">
            <v>INCLUYE IVA Y TRANSPORTE</v>
          </cell>
          <cell r="G1962" t="str">
            <v>N</v>
          </cell>
        </row>
        <row r="1963">
          <cell r="A1963">
            <v>901004001001005</v>
          </cell>
          <cell r="B1963" t="str">
            <v>"Buje roscado PVC,acued.,D 1"" x ¾"""</v>
          </cell>
          <cell r="C1963" t="str">
            <v>UN</v>
          </cell>
          <cell r="D1963">
            <v>1693</v>
          </cell>
          <cell r="E1963">
            <v>0</v>
          </cell>
          <cell r="F1963" t="str">
            <v>INCLUYE IVA Y TRANSPORTE</v>
          </cell>
          <cell r="G1963" t="str">
            <v>N</v>
          </cell>
        </row>
        <row r="1964">
          <cell r="A1964">
            <v>901004001001006</v>
          </cell>
          <cell r="B1964" t="str">
            <v>"Buje roscado PVC,acued.,D 1¼"" x ½"""</v>
          </cell>
          <cell r="C1964" t="str">
            <v>UN</v>
          </cell>
          <cell r="D1964">
            <v>2842</v>
          </cell>
          <cell r="E1964">
            <v>0</v>
          </cell>
          <cell r="F1964" t="str">
            <v>INCLUYE IVA Y TRANSPORTE</v>
          </cell>
          <cell r="G1964" t="str">
            <v>N</v>
          </cell>
        </row>
        <row r="1965">
          <cell r="A1965">
            <v>901004001001007</v>
          </cell>
          <cell r="B1965" t="str">
            <v>"Buje roscado PVC,acued.,D 1¼"" x ¾"""</v>
          </cell>
          <cell r="C1965" t="str">
            <v>UN</v>
          </cell>
          <cell r="D1965">
            <v>2842</v>
          </cell>
          <cell r="E1965">
            <v>0</v>
          </cell>
          <cell r="F1965" t="str">
            <v>INCLUYE IVA Y TRANSPORTE</v>
          </cell>
          <cell r="G1965" t="str">
            <v>N</v>
          </cell>
        </row>
        <row r="1966">
          <cell r="A1966">
            <v>901004001001008</v>
          </cell>
          <cell r="B1966" t="str">
            <v>"Buje roscado PVC,acued.,D 1¼"" x 1"""</v>
          </cell>
          <cell r="C1966" t="str">
            <v>UN</v>
          </cell>
          <cell r="D1966">
            <v>2842</v>
          </cell>
          <cell r="E1966">
            <v>0</v>
          </cell>
          <cell r="F1966" t="str">
            <v>INCLUYE IVA Y TRANSPORTE</v>
          </cell>
          <cell r="G1966" t="str">
            <v>N</v>
          </cell>
        </row>
        <row r="1967">
          <cell r="A1967">
            <v>901004001001009</v>
          </cell>
          <cell r="B1967" t="str">
            <v>"Buje roscado PVC,acued.,D 1½"" x ½"""</v>
          </cell>
          <cell r="C1967" t="str">
            <v>UN</v>
          </cell>
          <cell r="D1967">
            <v>3388</v>
          </cell>
          <cell r="E1967">
            <v>0</v>
          </cell>
          <cell r="F1967" t="str">
            <v>INCLUYE IVA Y TRANSPORTE</v>
          </cell>
          <cell r="G1967" t="str">
            <v>N</v>
          </cell>
        </row>
        <row r="1968">
          <cell r="A1968">
            <v>901004001001010</v>
          </cell>
          <cell r="B1968" t="str">
            <v>"Buje roscado PVC,acued.,D 1½"" x ¾"""</v>
          </cell>
          <cell r="C1968" t="str">
            <v>UN</v>
          </cell>
          <cell r="D1968">
            <v>3388</v>
          </cell>
          <cell r="E1968">
            <v>0</v>
          </cell>
          <cell r="F1968" t="str">
            <v>INCLUYE IVA Y TRANSPORTE</v>
          </cell>
          <cell r="G1968" t="str">
            <v>N</v>
          </cell>
        </row>
        <row r="1969">
          <cell r="A1969">
            <v>901004001001011</v>
          </cell>
          <cell r="B1969" t="str">
            <v>"Buje roscado PVC,acued.,D 1½"" x 1"""</v>
          </cell>
          <cell r="C1969" t="str">
            <v>UN</v>
          </cell>
          <cell r="D1969">
            <v>3388</v>
          </cell>
          <cell r="E1969">
            <v>0</v>
          </cell>
          <cell r="F1969" t="str">
            <v>INCLUYE IVA Y TRANSPORTE</v>
          </cell>
          <cell r="G1969" t="str">
            <v>N</v>
          </cell>
        </row>
        <row r="1970">
          <cell r="A1970">
            <v>901004001001012</v>
          </cell>
          <cell r="B1970" t="str">
            <v>"Buje roscado PVC,acued.,D 1½"" x 1¼"""</v>
          </cell>
          <cell r="C1970" t="str">
            <v>UN</v>
          </cell>
          <cell r="D1970">
            <v>3388</v>
          </cell>
          <cell r="E1970">
            <v>0</v>
          </cell>
          <cell r="F1970" t="str">
            <v>INCLUYE IVA Y TRANSPORTE</v>
          </cell>
          <cell r="G1970" t="str">
            <v>N</v>
          </cell>
        </row>
        <row r="1971">
          <cell r="A1971">
            <v>901004001001013</v>
          </cell>
          <cell r="B1971" t="str">
            <v>"Buje roscado PVC,acued.,D 2"" x ½"""</v>
          </cell>
          <cell r="C1971" t="str">
            <v>UN</v>
          </cell>
          <cell r="D1971">
            <v>5449</v>
          </cell>
          <cell r="E1971">
            <v>0</v>
          </cell>
          <cell r="F1971" t="str">
            <v>INCLUYE IVA Y TRANSPORTE</v>
          </cell>
          <cell r="G1971" t="str">
            <v>N</v>
          </cell>
        </row>
        <row r="1972">
          <cell r="A1972">
            <v>901004001001014</v>
          </cell>
          <cell r="B1972" t="str">
            <v>"Buje roscado PVC,acued.,D 2"" x ¾"""</v>
          </cell>
          <cell r="C1972" t="str">
            <v>UN</v>
          </cell>
          <cell r="D1972">
            <v>5449</v>
          </cell>
          <cell r="E1972">
            <v>0</v>
          </cell>
          <cell r="F1972" t="str">
            <v>INCLUYE IVA Y TRANSPORTE</v>
          </cell>
          <cell r="G1972" t="str">
            <v>N</v>
          </cell>
        </row>
        <row r="1973">
          <cell r="A1973">
            <v>901004001001015</v>
          </cell>
          <cell r="B1973" t="str">
            <v>"Buje roscado PVC,acued.,D 2"" x 1"""</v>
          </cell>
          <cell r="C1973" t="str">
            <v>UN</v>
          </cell>
          <cell r="D1973">
            <v>5449</v>
          </cell>
          <cell r="E1973">
            <v>0</v>
          </cell>
          <cell r="F1973" t="str">
            <v>INCLUYE IVA Y TRANSPORTE</v>
          </cell>
          <cell r="G1973" t="str">
            <v>N</v>
          </cell>
        </row>
        <row r="1974">
          <cell r="A1974">
            <v>901004001001016</v>
          </cell>
          <cell r="B1974" t="str">
            <v>"Buje roscado PVC,acued.,D 2"" x 1¼"""</v>
          </cell>
          <cell r="C1974" t="str">
            <v>UN</v>
          </cell>
          <cell r="D1974">
            <v>5449</v>
          </cell>
          <cell r="E1974">
            <v>0</v>
          </cell>
          <cell r="F1974" t="str">
            <v>INCLUYE IVA Y TRANSPORTE</v>
          </cell>
          <cell r="G1974" t="str">
            <v>N</v>
          </cell>
        </row>
        <row r="1975">
          <cell r="A1975">
            <v>901004001001017</v>
          </cell>
          <cell r="B1975" t="str">
            <v>"Buje roscado PVC,acued.,D 2"" x 1½"""</v>
          </cell>
          <cell r="C1975" t="str">
            <v>UN</v>
          </cell>
          <cell r="D1975">
            <v>5449</v>
          </cell>
          <cell r="E1975">
            <v>0</v>
          </cell>
          <cell r="F1975" t="str">
            <v>INCLUYE IVA Y TRANSPORTE</v>
          </cell>
          <cell r="G1975" t="str">
            <v>N</v>
          </cell>
        </row>
        <row r="1976">
          <cell r="A1976">
            <v>901004001001018</v>
          </cell>
          <cell r="B1976" t="str">
            <v>"Buje roscado PVC,acued.,D 2½"" x 1½"""</v>
          </cell>
          <cell r="C1976" t="str">
            <v>UN</v>
          </cell>
          <cell r="D1976">
            <v>5449</v>
          </cell>
          <cell r="E1976">
            <v>0</v>
          </cell>
          <cell r="F1976" t="str">
            <v>INCLUYE IVA Y TRANSPORTE</v>
          </cell>
          <cell r="G1976" t="str">
            <v>N</v>
          </cell>
        </row>
        <row r="1977">
          <cell r="A1977">
            <v>901004001001019</v>
          </cell>
          <cell r="B1977" t="str">
            <v>"Buje roscado PVC,acued.,D 2½"" x 2"""</v>
          </cell>
          <cell r="C1977" t="str">
            <v>UN</v>
          </cell>
          <cell r="D1977">
            <v>5449</v>
          </cell>
          <cell r="E1977">
            <v>0</v>
          </cell>
          <cell r="F1977" t="str">
            <v>INCLUYE IVA Y TRANSPORTE</v>
          </cell>
          <cell r="G1977" t="str">
            <v>N</v>
          </cell>
        </row>
        <row r="1978">
          <cell r="A1978">
            <v>901004001001020</v>
          </cell>
          <cell r="B1978" t="str">
            <v>"Buje roscado PVC,acued.,D 3"" x 2"""</v>
          </cell>
          <cell r="C1978" t="str">
            <v>UN</v>
          </cell>
          <cell r="D1978">
            <v>23934</v>
          </cell>
          <cell r="E1978">
            <v>0</v>
          </cell>
          <cell r="F1978" t="str">
            <v>INCLUYE IVA Y TRANSPORTE</v>
          </cell>
          <cell r="G1978" t="str">
            <v>N</v>
          </cell>
        </row>
        <row r="1979">
          <cell r="A1979">
            <v>901004001001021</v>
          </cell>
          <cell r="B1979" t="str">
            <v>"Buje roscado PVC,acued.,D 3"" x 2½"""</v>
          </cell>
          <cell r="C1979" t="str">
            <v>UN</v>
          </cell>
          <cell r="D1979">
            <v>16680</v>
          </cell>
          <cell r="E1979">
            <v>0</v>
          </cell>
          <cell r="F1979" t="str">
            <v>INCLUYE IVA Y TRANSPORTE</v>
          </cell>
          <cell r="G1979" t="str">
            <v>N</v>
          </cell>
        </row>
        <row r="1980">
          <cell r="A1980">
            <v>901004001001022</v>
          </cell>
          <cell r="B1980" t="str">
            <v>"Buje roscado PVC,acued.,D 4"" x 2"""</v>
          </cell>
          <cell r="C1980" t="str">
            <v>UN</v>
          </cell>
          <cell r="D1980">
            <v>26489</v>
          </cell>
          <cell r="E1980">
            <v>0</v>
          </cell>
          <cell r="F1980" t="str">
            <v>INCLUYE IVA Y TRANSPORTE</v>
          </cell>
          <cell r="G1980" t="str">
            <v>N</v>
          </cell>
        </row>
        <row r="1981">
          <cell r="A1981">
            <v>901004001001023</v>
          </cell>
          <cell r="B1981" t="str">
            <v>"Buje roscado PVC,acued.,D 4"" x 2½"""</v>
          </cell>
          <cell r="C1981" t="str">
            <v>UN</v>
          </cell>
          <cell r="D1981">
            <v>23423</v>
          </cell>
          <cell r="E1981">
            <v>0</v>
          </cell>
          <cell r="F1981" t="str">
            <v>INCLUYE IVA Y TRANSPORTE</v>
          </cell>
          <cell r="G1981" t="str">
            <v>N</v>
          </cell>
        </row>
        <row r="1982">
          <cell r="A1982">
            <v>901004001001024</v>
          </cell>
          <cell r="B1982" t="str">
            <v>"Buje roscado PVC,acued.,D 4"" x 3"""</v>
          </cell>
          <cell r="C1982" t="str">
            <v>UN</v>
          </cell>
          <cell r="D1982">
            <v>20615</v>
          </cell>
          <cell r="E1982">
            <v>0</v>
          </cell>
          <cell r="F1982" t="str">
            <v>INCLUYE IVA Y TRANSPORTE</v>
          </cell>
          <cell r="G1982" t="str">
            <v>N</v>
          </cell>
        </row>
        <row r="1983">
          <cell r="A1983">
            <v>901004002</v>
          </cell>
          <cell r="B1983" t="str">
            <v>Suministro de Buje soldado</v>
          </cell>
          <cell r="D1983">
            <v>0</v>
          </cell>
          <cell r="E1983">
            <v>0</v>
          </cell>
        </row>
        <row r="1984">
          <cell r="A1984">
            <v>901004002001</v>
          </cell>
          <cell r="B1984" t="str">
            <v>Suministro de Buje soldado en PVC</v>
          </cell>
          <cell r="D1984">
            <v>0</v>
          </cell>
          <cell r="E1984">
            <v>0</v>
          </cell>
        </row>
        <row r="1985">
          <cell r="A1985">
            <v>901004002001001</v>
          </cell>
          <cell r="B1985" t="str">
            <v>"Buje soldado PVC,acued.,D ¾"" x ½"""</v>
          </cell>
          <cell r="C1985" t="str">
            <v>UN</v>
          </cell>
          <cell r="D1985">
            <v>411</v>
          </cell>
          <cell r="E1985">
            <v>0</v>
          </cell>
          <cell r="F1985" t="str">
            <v>INCLUYE IVA Y TRANSPORTE</v>
          </cell>
          <cell r="G1985" t="str">
            <v>N</v>
          </cell>
        </row>
        <row r="1986">
          <cell r="A1986">
            <v>901004002001002</v>
          </cell>
          <cell r="B1986" t="str">
            <v>"Buje soldado PVC,acued.,D 1"" x ½"""</v>
          </cell>
          <cell r="C1986" t="str">
            <v>UN</v>
          </cell>
          <cell r="D1986">
            <v>411</v>
          </cell>
          <cell r="E1986">
            <v>0</v>
          </cell>
          <cell r="F1986" t="str">
            <v>INCLUYE IVA Y TRANSPORTE</v>
          </cell>
          <cell r="G1986" t="str">
            <v>N</v>
          </cell>
        </row>
        <row r="1987">
          <cell r="A1987">
            <v>901004002001003</v>
          </cell>
          <cell r="B1987" t="str">
            <v>"Buje soldado PVC,acued.,D 1"" x ¾"""</v>
          </cell>
          <cell r="C1987" t="str">
            <v>UN</v>
          </cell>
          <cell r="D1987">
            <v>819</v>
          </cell>
          <cell r="E1987">
            <v>0</v>
          </cell>
          <cell r="F1987" t="str">
            <v>INCLUYE IVA Y TRANSPORTE</v>
          </cell>
          <cell r="G1987" t="str">
            <v>N</v>
          </cell>
        </row>
        <row r="1988">
          <cell r="A1988">
            <v>901004002001004</v>
          </cell>
          <cell r="B1988" t="str">
            <v>"Buje soldado PVC,acued.,D 1¼"" x ½"""</v>
          </cell>
          <cell r="C1988" t="str">
            <v>UN</v>
          </cell>
          <cell r="D1988">
            <v>1184</v>
          </cell>
          <cell r="E1988">
            <v>0</v>
          </cell>
          <cell r="F1988" t="str">
            <v>INCLUYE IVA Y TRANSPORTE</v>
          </cell>
          <cell r="G1988" t="str">
            <v>N</v>
          </cell>
        </row>
        <row r="1989">
          <cell r="A1989">
            <v>901004002001005</v>
          </cell>
          <cell r="B1989" t="str">
            <v>"Buje soldado PVC,acued.,D 1¼"" x ¾"""</v>
          </cell>
          <cell r="C1989" t="str">
            <v>UN</v>
          </cell>
          <cell r="D1989">
            <v>1184</v>
          </cell>
          <cell r="E1989">
            <v>0</v>
          </cell>
          <cell r="F1989" t="str">
            <v>INCLUYE IVA Y TRANSPORTE</v>
          </cell>
          <cell r="G1989" t="str">
            <v>N</v>
          </cell>
        </row>
        <row r="1990">
          <cell r="A1990">
            <v>901004002001006</v>
          </cell>
          <cell r="B1990" t="str">
            <v>"Buje soldado PVC,acued.,D 1¼"" x 1"""</v>
          </cell>
          <cell r="C1990" t="str">
            <v>UN</v>
          </cell>
          <cell r="D1990">
            <v>1184</v>
          </cell>
          <cell r="E1990">
            <v>0</v>
          </cell>
          <cell r="F1990" t="str">
            <v>INCLUYE IVA Y TRANSPORTE</v>
          </cell>
          <cell r="G1990" t="str">
            <v>N</v>
          </cell>
        </row>
        <row r="1991">
          <cell r="A1991">
            <v>901004002001007</v>
          </cell>
          <cell r="B1991" t="str">
            <v>"Buje soldado PVC,acued.,D 1½"" x ½"""</v>
          </cell>
          <cell r="C1991" t="str">
            <v>UN</v>
          </cell>
          <cell r="D1991">
            <v>1184</v>
          </cell>
          <cell r="E1991">
            <v>0</v>
          </cell>
          <cell r="F1991" t="str">
            <v>INCLUYE IVA Y TRANSPORTE</v>
          </cell>
          <cell r="G1991" t="str">
            <v>N</v>
          </cell>
        </row>
        <row r="1992">
          <cell r="A1992">
            <v>901004002001008</v>
          </cell>
          <cell r="B1992" t="str">
            <v>"Buje soldado PVC,acued.,D 1½"" x ¾"""</v>
          </cell>
          <cell r="C1992" t="str">
            <v>UN</v>
          </cell>
          <cell r="D1992">
            <v>1829</v>
          </cell>
          <cell r="E1992">
            <v>0</v>
          </cell>
          <cell r="F1992" t="str">
            <v>INCLUYE IVA Y TRANSPORTE</v>
          </cell>
          <cell r="G1992" t="str">
            <v>N</v>
          </cell>
        </row>
        <row r="1993">
          <cell r="A1993">
            <v>901004002001009</v>
          </cell>
          <cell r="B1993" t="str">
            <v>"Buje soldado PVC,acued.,D 1½"" x 1"""</v>
          </cell>
          <cell r="C1993" t="str">
            <v>UN</v>
          </cell>
          <cell r="D1993">
            <v>1829</v>
          </cell>
          <cell r="E1993">
            <v>0</v>
          </cell>
          <cell r="F1993" t="str">
            <v>INCLUYE IVA Y TRANSPORTE</v>
          </cell>
          <cell r="G1993" t="str">
            <v>N</v>
          </cell>
        </row>
        <row r="1994">
          <cell r="A1994">
            <v>901004002001010</v>
          </cell>
          <cell r="B1994" t="str">
            <v>"Buje soldado PVC,acued.,D 1½"" x 1¼"""</v>
          </cell>
          <cell r="C1994" t="str">
            <v>UN</v>
          </cell>
          <cell r="D1994">
            <v>1829</v>
          </cell>
          <cell r="E1994">
            <v>0</v>
          </cell>
          <cell r="F1994" t="str">
            <v>INCLUYE IVA Y TRANSPORTE</v>
          </cell>
          <cell r="G1994" t="str">
            <v>N</v>
          </cell>
        </row>
        <row r="1995">
          <cell r="A1995">
            <v>901004002001011</v>
          </cell>
          <cell r="B1995" t="str">
            <v>"Buje soldado PVC,acued.,D 2"" x ½"""</v>
          </cell>
          <cell r="C1995" t="str">
            <v>UN</v>
          </cell>
          <cell r="D1995">
            <v>2797</v>
          </cell>
          <cell r="E1995">
            <v>0</v>
          </cell>
          <cell r="F1995" t="str">
            <v>INCLUYE IVA Y TRANSPORTE</v>
          </cell>
          <cell r="G1995" t="str">
            <v>N</v>
          </cell>
        </row>
        <row r="1996">
          <cell r="A1996">
            <v>901004002001012</v>
          </cell>
          <cell r="B1996" t="str">
            <v>"Buje soldado PVC,acued.,D 2"" x ¾"""</v>
          </cell>
          <cell r="C1996" t="str">
            <v>UN</v>
          </cell>
          <cell r="D1996">
            <v>2797</v>
          </cell>
          <cell r="E1996">
            <v>0</v>
          </cell>
          <cell r="F1996" t="str">
            <v>INCLUYE IVA Y TRANSPORTE</v>
          </cell>
          <cell r="G1996" t="str">
            <v>N</v>
          </cell>
        </row>
        <row r="1997">
          <cell r="A1997">
            <v>901004002001013</v>
          </cell>
          <cell r="B1997" t="str">
            <v>"Buje soldado PVC,acued.,D 2"" x 1"""</v>
          </cell>
          <cell r="C1997" t="str">
            <v>UN</v>
          </cell>
          <cell r="D1997">
            <v>2797</v>
          </cell>
          <cell r="E1997">
            <v>0</v>
          </cell>
          <cell r="F1997" t="str">
            <v>INCLUYE IVA Y TRANSPORTE</v>
          </cell>
          <cell r="G1997" t="str">
            <v>N</v>
          </cell>
        </row>
        <row r="1998">
          <cell r="A1998">
            <v>901004002001014</v>
          </cell>
          <cell r="B1998" t="str">
            <v>"Buje soldado PVC,acued.,D 2"" x 1¼"""</v>
          </cell>
          <cell r="C1998" t="str">
            <v>UN</v>
          </cell>
          <cell r="D1998">
            <v>2797</v>
          </cell>
          <cell r="E1998">
            <v>0</v>
          </cell>
          <cell r="F1998" t="str">
            <v>INCLUYE IVA Y TRANSPORTE</v>
          </cell>
          <cell r="G1998" t="str">
            <v>N</v>
          </cell>
        </row>
        <row r="1999">
          <cell r="A1999">
            <v>901004002001015</v>
          </cell>
          <cell r="B1999" t="str">
            <v>"Buje soldado PVC,acued.,D 2"" x 1½"""</v>
          </cell>
          <cell r="C1999" t="str">
            <v>UN</v>
          </cell>
          <cell r="D1999">
            <v>2797</v>
          </cell>
          <cell r="E1999">
            <v>0</v>
          </cell>
          <cell r="F1999" t="str">
            <v>INCLUYE IVA Y TRANSPORTE</v>
          </cell>
          <cell r="G1999" t="str">
            <v>N</v>
          </cell>
        </row>
        <row r="2000">
          <cell r="A2000">
            <v>901004002001016</v>
          </cell>
          <cell r="B2000" t="str">
            <v>"Buje soldado PVC,acued.,D 2½"" x 1½"""</v>
          </cell>
          <cell r="C2000" t="str">
            <v>UN</v>
          </cell>
          <cell r="D2000">
            <v>7017</v>
          </cell>
          <cell r="E2000">
            <v>0</v>
          </cell>
          <cell r="F2000" t="str">
            <v>INCLUYE IVA Y TRANSPORTE</v>
          </cell>
          <cell r="G2000" t="str">
            <v>N</v>
          </cell>
        </row>
        <row r="2001">
          <cell r="A2001">
            <v>901004002001017</v>
          </cell>
          <cell r="B2001" t="str">
            <v>"Buje soldado PVC,acued.,D 2½"" x 2"""</v>
          </cell>
          <cell r="C2001" t="str">
            <v>UN</v>
          </cell>
          <cell r="D2001">
            <v>6590</v>
          </cell>
          <cell r="E2001">
            <v>0</v>
          </cell>
          <cell r="F2001" t="str">
            <v>INCLUYE IVA Y TRANSPORTE</v>
          </cell>
          <cell r="G2001" t="str">
            <v>N</v>
          </cell>
        </row>
        <row r="2002">
          <cell r="A2002">
            <v>901004002001018</v>
          </cell>
          <cell r="B2002" t="str">
            <v>"Buje soldado PVC,acued.,D 3"" x 2"""</v>
          </cell>
          <cell r="C2002" t="str">
            <v>UN</v>
          </cell>
          <cell r="D2002">
            <v>10074</v>
          </cell>
          <cell r="E2002">
            <v>0</v>
          </cell>
          <cell r="F2002" t="str">
            <v>INCLUYE IVA Y TRANSPORTE</v>
          </cell>
          <cell r="G2002" t="str">
            <v>N</v>
          </cell>
        </row>
        <row r="2003">
          <cell r="A2003">
            <v>901004002001019</v>
          </cell>
          <cell r="B2003" t="str">
            <v>"Buje soldado PVC,acued.,D 3"" x 2½"""</v>
          </cell>
          <cell r="C2003" t="str">
            <v>UN</v>
          </cell>
          <cell r="D2003">
            <v>10074</v>
          </cell>
          <cell r="E2003">
            <v>0</v>
          </cell>
          <cell r="F2003" t="str">
            <v>INCLUYE IVA Y TRANSPORTE</v>
          </cell>
          <cell r="G2003" t="str">
            <v>N</v>
          </cell>
        </row>
        <row r="2004">
          <cell r="A2004">
            <v>901004002001020</v>
          </cell>
          <cell r="B2004" t="str">
            <v>"Buje soldado PVC,acued.,D 4"" x 2"""</v>
          </cell>
          <cell r="C2004" t="str">
            <v>UN</v>
          </cell>
          <cell r="D2004">
            <v>15888</v>
          </cell>
          <cell r="E2004">
            <v>0</v>
          </cell>
          <cell r="F2004" t="str">
            <v>INCLUYE IVA Y TRANSPORTE</v>
          </cell>
          <cell r="G2004" t="str">
            <v>N</v>
          </cell>
        </row>
        <row r="2005">
          <cell r="A2005">
            <v>901004002001021</v>
          </cell>
          <cell r="B2005" t="str">
            <v>"Buje soldado PVC,acued.,D 4"" x 2½"""</v>
          </cell>
          <cell r="C2005" t="str">
            <v>UN</v>
          </cell>
          <cell r="D2005">
            <v>15888</v>
          </cell>
          <cell r="E2005">
            <v>0</v>
          </cell>
          <cell r="F2005" t="str">
            <v>INCLUYE IVA Y TRANSPORTE</v>
          </cell>
          <cell r="G2005" t="str">
            <v>N</v>
          </cell>
        </row>
        <row r="2006">
          <cell r="A2006">
            <v>901004002001022</v>
          </cell>
          <cell r="B2006" t="str">
            <v>"Buje soldado PVC,acued.,D 4"" x 3"""</v>
          </cell>
          <cell r="C2006" t="str">
            <v>UN</v>
          </cell>
          <cell r="D2006">
            <v>15888</v>
          </cell>
          <cell r="E2006">
            <v>0</v>
          </cell>
          <cell r="F2006" t="str">
            <v>INCLUYE IVA Y TRANSPORTE</v>
          </cell>
          <cell r="G2006" t="str">
            <v>N</v>
          </cell>
        </row>
        <row r="2007">
          <cell r="A2007">
            <v>901005</v>
          </cell>
          <cell r="B2007" t="str">
            <v>SUMINISTRO CINTURONES CIERRE ACUEDUCTO</v>
          </cell>
          <cell r="D2007">
            <v>0</v>
          </cell>
          <cell r="E2007">
            <v>0</v>
          </cell>
        </row>
        <row r="2008">
          <cell r="A2008">
            <v>901005001</v>
          </cell>
          <cell r="B2008" t="str">
            <v>Suministro de Cinturón de cierre en HA</v>
          </cell>
          <cell r="D2008">
            <v>0</v>
          </cell>
          <cell r="E2008">
            <v>0</v>
          </cell>
        </row>
        <row r="2009">
          <cell r="A2009">
            <v>901005001001</v>
          </cell>
          <cell r="B2009" t="str">
            <v>Sum cint cierre HA,e 3/16",D tubo 10"</v>
          </cell>
          <cell r="C2009" t="str">
            <v>UN</v>
          </cell>
          <cell r="D2009">
            <v>120790</v>
          </cell>
          <cell r="E2009">
            <v>0</v>
          </cell>
          <cell r="F2009" t="str">
            <v>INCLUYE IVA Y TRANSPORTE</v>
          </cell>
          <cell r="G2009" t="str">
            <v>N</v>
          </cell>
        </row>
        <row r="2010">
          <cell r="A2010">
            <v>901005001002</v>
          </cell>
          <cell r="B2010" t="str">
            <v>Sum cint cierre HA,e 3/16",D tubo 12"</v>
          </cell>
          <cell r="C2010" t="str">
            <v>UN</v>
          </cell>
          <cell r="D2010">
            <v>160082</v>
          </cell>
          <cell r="E2010">
            <v>0</v>
          </cell>
          <cell r="F2010" t="str">
            <v>INCLUYE IVA Y TRANSPORTE</v>
          </cell>
          <cell r="G2010" t="str">
            <v>N</v>
          </cell>
        </row>
        <row r="2011">
          <cell r="A2011">
            <v>901005001003</v>
          </cell>
          <cell r="B2011" t="str">
            <v>Sum cint cierre HA,e 3/16",D tubo 14"</v>
          </cell>
          <cell r="C2011" t="str">
            <v>UN</v>
          </cell>
          <cell r="D2011">
            <v>180457</v>
          </cell>
          <cell r="E2011">
            <v>0</v>
          </cell>
          <cell r="F2011" t="str">
            <v>INCLUYE IVA Y TRANSPORTE</v>
          </cell>
          <cell r="G2011" t="str">
            <v>N</v>
          </cell>
        </row>
        <row r="2012">
          <cell r="A2012">
            <v>901005001004</v>
          </cell>
          <cell r="B2012" t="str">
            <v>Sum cint cierre HA,e 3/16",D tubo 16"</v>
          </cell>
          <cell r="C2012" t="str">
            <v>UN</v>
          </cell>
          <cell r="D2012">
            <v>211021</v>
          </cell>
          <cell r="E2012">
            <v>0</v>
          </cell>
          <cell r="F2012" t="str">
            <v>INCLUYE IVA Y TRANSPORTE</v>
          </cell>
          <cell r="G2012" t="str">
            <v>N</v>
          </cell>
        </row>
        <row r="2013">
          <cell r="A2013">
            <v>901005001005</v>
          </cell>
          <cell r="B2013" t="str">
            <v>Sum cint cierre HA,e 3/16",D tubo 18"</v>
          </cell>
          <cell r="C2013" t="str">
            <v>UN</v>
          </cell>
          <cell r="D2013">
            <v>241581</v>
          </cell>
          <cell r="E2013">
            <v>0</v>
          </cell>
          <cell r="F2013" t="str">
            <v>INCLUYE IVA Y TRANSPORTE</v>
          </cell>
          <cell r="G2013" t="str">
            <v>N</v>
          </cell>
        </row>
        <row r="2014">
          <cell r="A2014">
            <v>901005001006</v>
          </cell>
          <cell r="B2014" t="str">
            <v>Sum cint cierre HA,e 3/16",D tubo 20"</v>
          </cell>
          <cell r="C2014" t="str">
            <v>UN</v>
          </cell>
          <cell r="D2014">
            <v>282329</v>
          </cell>
          <cell r="E2014">
            <v>0</v>
          </cell>
          <cell r="F2014" t="str">
            <v>INCLUYE IVA Y TRANSPORTE</v>
          </cell>
          <cell r="G2014" t="str">
            <v>N</v>
          </cell>
        </row>
        <row r="2015">
          <cell r="A2015">
            <v>901005001007</v>
          </cell>
          <cell r="B2015" t="str">
            <v>Sum cint cierre HA,e 3/16",D tubo 21"</v>
          </cell>
          <cell r="C2015" t="str">
            <v>UN</v>
          </cell>
          <cell r="D2015">
            <v>298340</v>
          </cell>
          <cell r="E2015">
            <v>0</v>
          </cell>
          <cell r="F2015" t="str">
            <v>INCLUYE IVA Y TRANSPORTE</v>
          </cell>
          <cell r="G2015" t="str">
            <v>N</v>
          </cell>
        </row>
        <row r="2016">
          <cell r="A2016">
            <v>901005001008</v>
          </cell>
          <cell r="B2016" t="str">
            <v>Sum cint cierre HA,e 3/16",D tubo 24"</v>
          </cell>
          <cell r="C2016" t="str">
            <v>UN</v>
          </cell>
          <cell r="D2016">
            <v>349276</v>
          </cell>
          <cell r="E2016">
            <v>0</v>
          </cell>
          <cell r="F2016" t="str">
            <v>INCLUYE IVA Y TRANSPORTE</v>
          </cell>
          <cell r="G2016" t="str">
            <v>N</v>
          </cell>
        </row>
        <row r="2017">
          <cell r="A2017">
            <v>901005001009</v>
          </cell>
          <cell r="B2017" t="str">
            <v>Sum cint cierre HA,e 3/16",D tubo 27"</v>
          </cell>
          <cell r="C2017" t="str">
            <v>UN</v>
          </cell>
          <cell r="D2017">
            <v>392934</v>
          </cell>
          <cell r="E2017">
            <v>0</v>
          </cell>
          <cell r="F2017" t="str">
            <v>INCLUYE IVA Y TRANSPORTE</v>
          </cell>
          <cell r="G2017" t="str">
            <v>N</v>
          </cell>
        </row>
        <row r="2018">
          <cell r="A2018">
            <v>901005001010</v>
          </cell>
          <cell r="B2018" t="str">
            <v>Sum cint cierre HA,e 3/16",D tubo 30"</v>
          </cell>
          <cell r="C2018" t="str">
            <v>UN</v>
          </cell>
          <cell r="D2018">
            <v>436594</v>
          </cell>
          <cell r="E2018">
            <v>0</v>
          </cell>
          <cell r="F2018" t="str">
            <v>INCLUYE IVA Y TRANSPORTE</v>
          </cell>
          <cell r="G2018" t="str">
            <v>N</v>
          </cell>
        </row>
        <row r="2019">
          <cell r="A2019">
            <v>901005001011</v>
          </cell>
          <cell r="B2019" t="str">
            <v>Sum cint cierre HA,e 3/16",D tubo 33"</v>
          </cell>
          <cell r="C2019" t="str">
            <v>UN</v>
          </cell>
          <cell r="D2019">
            <v>480255</v>
          </cell>
          <cell r="E2019">
            <v>0</v>
          </cell>
          <cell r="F2019" t="str">
            <v>INCLUYE IVA Y TRANSPORTE</v>
          </cell>
          <cell r="G2019" t="str">
            <v>N</v>
          </cell>
        </row>
        <row r="2020">
          <cell r="A2020">
            <v>901005001012</v>
          </cell>
          <cell r="B2020" t="str">
            <v>Sum cint cierre HA,e 3/16",D tubo 36"</v>
          </cell>
          <cell r="C2020" t="str">
            <v>UN</v>
          </cell>
          <cell r="D2020">
            <v>523914</v>
          </cell>
          <cell r="E2020">
            <v>0</v>
          </cell>
          <cell r="F2020" t="str">
            <v>INCLUYE IVA Y TRANSPORTE</v>
          </cell>
          <cell r="G2020" t="str">
            <v>N</v>
          </cell>
        </row>
        <row r="2021">
          <cell r="A2021">
            <v>901005001013</v>
          </cell>
          <cell r="B2021" t="str">
            <v>Sum cint cierre HA,e 1/4",D tubo 20"</v>
          </cell>
          <cell r="C2021" t="str">
            <v>UN</v>
          </cell>
          <cell r="D2021">
            <v>312893</v>
          </cell>
          <cell r="E2021">
            <v>0</v>
          </cell>
          <cell r="F2021" t="str">
            <v>INCLUYE IVA Y TRANSPORTE</v>
          </cell>
          <cell r="G2021" t="str">
            <v>N</v>
          </cell>
        </row>
        <row r="2022">
          <cell r="A2022">
            <v>901005001014</v>
          </cell>
          <cell r="B2022" t="str">
            <v>Sum cint cierre HA,e 1/4",D tubo 21"</v>
          </cell>
          <cell r="C2022" t="str">
            <v>UN</v>
          </cell>
          <cell r="D2022">
            <v>334722</v>
          </cell>
          <cell r="E2022">
            <v>0</v>
          </cell>
          <cell r="F2022" t="str">
            <v>INCLUYE IVA Y TRANSPORTE</v>
          </cell>
          <cell r="G2022" t="str">
            <v>N</v>
          </cell>
        </row>
        <row r="2023">
          <cell r="A2023">
            <v>901005001015</v>
          </cell>
          <cell r="B2023" t="str">
            <v>Sum cint cierre HA,e 1/4",D tubo 24"</v>
          </cell>
          <cell r="C2023" t="str">
            <v>UN</v>
          </cell>
          <cell r="D2023">
            <v>392934</v>
          </cell>
          <cell r="E2023">
            <v>0</v>
          </cell>
          <cell r="F2023" t="str">
            <v>INCLUYE IVA Y TRANSPORTE</v>
          </cell>
          <cell r="G2023" t="str">
            <v>N</v>
          </cell>
        </row>
        <row r="2024">
          <cell r="A2024">
            <v>901005001016</v>
          </cell>
          <cell r="B2024" t="str">
            <v>Sum cint cierre HA,e 1/4",D tubo 27"</v>
          </cell>
          <cell r="C2024" t="str">
            <v>UN</v>
          </cell>
          <cell r="D2024">
            <v>443872</v>
          </cell>
          <cell r="E2024">
            <v>0</v>
          </cell>
          <cell r="F2024" t="str">
            <v>INCLUYE IVA Y TRANSPORTE</v>
          </cell>
          <cell r="G2024" t="str">
            <v>N</v>
          </cell>
        </row>
        <row r="2025">
          <cell r="A2025">
            <v>901005001017</v>
          </cell>
          <cell r="B2025" t="str">
            <v>Sum cint cierre HA,e 1/4",D tubo 30"</v>
          </cell>
          <cell r="C2025" t="str">
            <v>UN</v>
          </cell>
          <cell r="D2025">
            <v>465702</v>
          </cell>
          <cell r="E2025">
            <v>0</v>
          </cell>
          <cell r="F2025" t="str">
            <v>INCLUYE IVA Y TRANSPORTE</v>
          </cell>
          <cell r="G2025" t="str">
            <v>N</v>
          </cell>
        </row>
        <row r="2026">
          <cell r="A2026">
            <v>901005001018</v>
          </cell>
          <cell r="B2026" t="str">
            <v>Sum cint cierre HA,e 1/4",D tubo 33"</v>
          </cell>
          <cell r="C2026" t="str">
            <v>UN</v>
          </cell>
          <cell r="D2026">
            <v>523914</v>
          </cell>
          <cell r="E2026">
            <v>0</v>
          </cell>
          <cell r="F2026" t="str">
            <v>INCLUYE IVA Y TRANSPORTE</v>
          </cell>
          <cell r="G2026" t="str">
            <v>N</v>
          </cell>
        </row>
        <row r="2027">
          <cell r="A2027">
            <v>901005001019</v>
          </cell>
          <cell r="B2027" t="str">
            <v>Sum cint cierre HA,e 1/4",D tubo 36"</v>
          </cell>
          <cell r="C2027" t="str">
            <v>UN</v>
          </cell>
          <cell r="D2027">
            <v>560296</v>
          </cell>
          <cell r="E2027">
            <v>0</v>
          </cell>
          <cell r="F2027" t="str">
            <v>INCLUYE IVA Y TRANSPORTE</v>
          </cell>
          <cell r="G2027" t="str">
            <v>N</v>
          </cell>
        </row>
        <row r="2028">
          <cell r="A2028">
            <v>901005001020</v>
          </cell>
          <cell r="B2028" t="str">
            <v>Sum cint cierre HA,e 1/4",D tubo 39"</v>
          </cell>
          <cell r="C2028" t="str">
            <v>UN</v>
          </cell>
          <cell r="D2028">
            <v>606867</v>
          </cell>
          <cell r="E2028">
            <v>0</v>
          </cell>
          <cell r="F2028" t="str">
            <v>INCLUYE IVA Y TRANSPORTE</v>
          </cell>
          <cell r="G2028" t="str">
            <v>N</v>
          </cell>
        </row>
        <row r="2029">
          <cell r="A2029">
            <v>901005001021</v>
          </cell>
          <cell r="B2029" t="str">
            <v>Sum cint cierre HA,e 1/4",D tubo 42"</v>
          </cell>
          <cell r="C2029" t="str">
            <v>UN</v>
          </cell>
          <cell r="D2029">
            <v>116423</v>
          </cell>
          <cell r="E2029">
            <v>0</v>
          </cell>
          <cell r="F2029" t="str">
            <v>INCLUYE IVA Y TRANSPORTE</v>
          </cell>
          <cell r="G2029" t="str">
            <v>N</v>
          </cell>
        </row>
        <row r="2030">
          <cell r="A2030">
            <v>901005001022</v>
          </cell>
          <cell r="B2030" t="str">
            <v>Sum cint cierre HA,e 1/4",D tubo 45"</v>
          </cell>
          <cell r="C2030" t="str">
            <v>UN</v>
          </cell>
          <cell r="D2030">
            <v>14552</v>
          </cell>
          <cell r="E2030">
            <v>0</v>
          </cell>
          <cell r="F2030" t="str">
            <v>INCLUYE IVA Y TRANSPORTE</v>
          </cell>
          <cell r="G2030" t="str">
            <v>N</v>
          </cell>
        </row>
        <row r="2031">
          <cell r="A2031">
            <v>901005001023</v>
          </cell>
          <cell r="B2031" t="str">
            <v>Sum cint cierre HA,e 1/4",D tubo 48"</v>
          </cell>
          <cell r="C2031" t="str">
            <v>UN</v>
          </cell>
          <cell r="D2031">
            <v>50933</v>
          </cell>
          <cell r="E2031">
            <v>0</v>
          </cell>
          <cell r="F2031" t="str">
            <v>INCLUYE IVA Y TRANSPORTE</v>
          </cell>
          <cell r="G2031" t="str">
            <v>N</v>
          </cell>
        </row>
        <row r="2032">
          <cell r="A2032">
            <v>901005001024</v>
          </cell>
          <cell r="B2032" t="str">
            <v>Sum cint cierre HA,e 5/16",D tubo 27"</v>
          </cell>
          <cell r="C2032" t="str">
            <v>UN</v>
          </cell>
          <cell r="D2032">
            <v>55301</v>
          </cell>
          <cell r="E2032">
            <v>0</v>
          </cell>
          <cell r="F2032" t="str">
            <v>INCLUYE IVA Y TRANSPORTE</v>
          </cell>
          <cell r="G2032" t="str">
            <v>N</v>
          </cell>
        </row>
        <row r="2033">
          <cell r="A2033">
            <v>901005001025</v>
          </cell>
          <cell r="B2033" t="str">
            <v>Sum cint cierre HA,e 5/16",D tubo 30"</v>
          </cell>
          <cell r="C2033" t="str">
            <v>UN</v>
          </cell>
          <cell r="D2033">
            <v>109147</v>
          </cell>
          <cell r="E2033">
            <v>0</v>
          </cell>
          <cell r="F2033" t="str">
            <v>INCLUYE IVA Y TRANSPORTE</v>
          </cell>
          <cell r="G2033" t="str">
            <v>N</v>
          </cell>
        </row>
        <row r="2034">
          <cell r="A2034">
            <v>901005001026</v>
          </cell>
          <cell r="B2034" t="str">
            <v>Sum cint cierre HA,e 5/16",D tubo 33"</v>
          </cell>
          <cell r="C2034" t="str">
            <v>UN</v>
          </cell>
          <cell r="D2034">
            <v>17461</v>
          </cell>
          <cell r="E2034">
            <v>0</v>
          </cell>
          <cell r="F2034" t="str">
            <v>INCLUYE IVA Y TRANSPORTE</v>
          </cell>
          <cell r="G2034" t="str">
            <v>N</v>
          </cell>
        </row>
        <row r="2035">
          <cell r="A2035">
            <v>901005001027</v>
          </cell>
          <cell r="B2035" t="str">
            <v>Sum cint cierre HA,e 5/16",D tubo 36"</v>
          </cell>
          <cell r="C2035" t="str">
            <v>UN</v>
          </cell>
          <cell r="D2035">
            <v>653436</v>
          </cell>
          <cell r="E2035">
            <v>0</v>
          </cell>
          <cell r="F2035" t="str">
            <v>INCLUYE IVA Y TRANSPORTE</v>
          </cell>
          <cell r="G2035" t="str">
            <v>N</v>
          </cell>
        </row>
        <row r="2036">
          <cell r="A2036">
            <v>901005001028</v>
          </cell>
          <cell r="B2036" t="str">
            <v>Sum cint cierre HA,e 5/16",D tubo 39"</v>
          </cell>
          <cell r="C2036" t="str">
            <v>UN</v>
          </cell>
          <cell r="D2036">
            <v>707283</v>
          </cell>
          <cell r="E2036">
            <v>0</v>
          </cell>
          <cell r="F2036" t="str">
            <v>INCLUYE IVA Y TRANSPORTE</v>
          </cell>
          <cell r="G2036" t="str">
            <v>N</v>
          </cell>
        </row>
        <row r="2037">
          <cell r="A2037">
            <v>901005001029</v>
          </cell>
          <cell r="B2037" t="str">
            <v>Sum cint cierre HA,e 5/16",D tubo 42"</v>
          </cell>
          <cell r="C2037" t="str">
            <v>UN</v>
          </cell>
          <cell r="D2037">
            <v>761131</v>
          </cell>
          <cell r="E2037">
            <v>0</v>
          </cell>
          <cell r="F2037" t="str">
            <v>INCLUYE IVA Y TRANSPORTE</v>
          </cell>
          <cell r="G2037" t="str">
            <v>N</v>
          </cell>
        </row>
        <row r="2038">
          <cell r="A2038">
            <v>901005001030</v>
          </cell>
          <cell r="B2038" t="str">
            <v>Sum cint cierre HA,e 5/16",D tubo 45"</v>
          </cell>
          <cell r="C2038" t="str">
            <v>UN</v>
          </cell>
          <cell r="D2038">
            <v>814979</v>
          </cell>
          <cell r="E2038">
            <v>0</v>
          </cell>
          <cell r="F2038" t="str">
            <v>INCLUYE IVA Y TRANSPORTE</v>
          </cell>
          <cell r="G2038" t="str">
            <v>N</v>
          </cell>
        </row>
        <row r="2039">
          <cell r="A2039">
            <v>901005001031</v>
          </cell>
          <cell r="B2039" t="str">
            <v>Sum cint cierre HA,e 5/16",D tubo 48"</v>
          </cell>
          <cell r="C2039" t="str">
            <v>UN</v>
          </cell>
          <cell r="D2039">
            <v>868823</v>
          </cell>
          <cell r="E2039">
            <v>0</v>
          </cell>
          <cell r="F2039" t="str">
            <v>INCLUYE IVA Y TRANSPORTE</v>
          </cell>
          <cell r="G2039" t="str">
            <v>N</v>
          </cell>
        </row>
        <row r="2040">
          <cell r="A2040">
            <v>901005001032</v>
          </cell>
          <cell r="B2040" t="str">
            <v>Sum cint cierre HA,e 5/16",D tubo 51"</v>
          </cell>
          <cell r="C2040" t="str">
            <v>UN</v>
          </cell>
          <cell r="D2040">
            <v>922671</v>
          </cell>
          <cell r="E2040">
            <v>0</v>
          </cell>
          <cell r="F2040" t="str">
            <v>INCLUYE IVA Y TRANSPORTE</v>
          </cell>
          <cell r="G2040" t="str">
            <v>N</v>
          </cell>
        </row>
        <row r="2041">
          <cell r="A2041">
            <v>901005001033</v>
          </cell>
          <cell r="B2041" t="str">
            <v>Sum cint cierre HA,e 5/16",D tubo 54"</v>
          </cell>
          <cell r="C2041" t="str">
            <v>UN</v>
          </cell>
          <cell r="D2041">
            <v>976519</v>
          </cell>
          <cell r="E2041">
            <v>0</v>
          </cell>
          <cell r="F2041" t="str">
            <v>INCLUYE IVA Y TRANSPORTE</v>
          </cell>
          <cell r="G2041" t="str">
            <v>N</v>
          </cell>
        </row>
        <row r="2042">
          <cell r="A2042">
            <v>901005001034</v>
          </cell>
          <cell r="B2042" t="str">
            <v>Sum cint cierre HA,e 5/16",D tubo 57"</v>
          </cell>
          <cell r="C2042" t="str">
            <v>UN</v>
          </cell>
          <cell r="D2042">
            <v>1031820</v>
          </cell>
          <cell r="E2042">
            <v>0</v>
          </cell>
          <cell r="F2042" t="str">
            <v>INCLUYE IVA Y TRANSPORTE</v>
          </cell>
          <cell r="G2042" t="str">
            <v>N</v>
          </cell>
        </row>
        <row r="2043">
          <cell r="A2043">
            <v>901005001035</v>
          </cell>
          <cell r="B2043" t="str">
            <v>Sum cint cierre HA,e 3/8",D tubo 27"</v>
          </cell>
          <cell r="C2043" t="str">
            <v>UN</v>
          </cell>
          <cell r="D2043">
            <v>545744</v>
          </cell>
          <cell r="E2043">
            <v>0</v>
          </cell>
          <cell r="F2043" t="str">
            <v>INCLUYE IVA Y TRANSPORTE</v>
          </cell>
          <cell r="G2043" t="str">
            <v>N</v>
          </cell>
        </row>
        <row r="2044">
          <cell r="A2044">
            <v>901005001036</v>
          </cell>
          <cell r="B2044" t="str">
            <v>Sum cint cierre HA,e 3/8",D tubo 30"</v>
          </cell>
          <cell r="C2044" t="str">
            <v>UN</v>
          </cell>
          <cell r="D2044">
            <v>605411</v>
          </cell>
          <cell r="E2044">
            <v>0</v>
          </cell>
          <cell r="F2044" t="str">
            <v>INCLUYE IVA Y TRANSPORTE</v>
          </cell>
          <cell r="G2044" t="str">
            <v>N</v>
          </cell>
        </row>
        <row r="2045">
          <cell r="A2045">
            <v>901005001037</v>
          </cell>
          <cell r="B2045" t="str">
            <v>Sum cint cierre HA,e 3/8",D tubo 33"</v>
          </cell>
          <cell r="C2045" t="str">
            <v>UN</v>
          </cell>
          <cell r="D2045">
            <v>665078</v>
          </cell>
          <cell r="E2045">
            <v>0</v>
          </cell>
          <cell r="F2045" t="str">
            <v>INCLUYE IVA Y TRANSPORTE</v>
          </cell>
          <cell r="G2045" t="str">
            <v>N</v>
          </cell>
        </row>
        <row r="2046">
          <cell r="A2046">
            <v>901005001038</v>
          </cell>
          <cell r="B2046" t="str">
            <v>Sum cint cierre HA,e 3/8",D tubo 36"</v>
          </cell>
          <cell r="C2046" t="str">
            <v>UN</v>
          </cell>
          <cell r="D2046">
            <v>726203</v>
          </cell>
          <cell r="E2046">
            <v>0</v>
          </cell>
          <cell r="F2046" t="str">
            <v>INCLUYE IVA Y TRANSPORTE</v>
          </cell>
          <cell r="G2046" t="str">
            <v>N</v>
          </cell>
        </row>
        <row r="2047">
          <cell r="A2047">
            <v>901005001039</v>
          </cell>
          <cell r="B2047" t="str">
            <v>Sum cint cierre HA,e 3/8",D tubo 39"</v>
          </cell>
          <cell r="C2047" t="str">
            <v>UN</v>
          </cell>
          <cell r="D2047">
            <v>785873</v>
          </cell>
          <cell r="E2047">
            <v>0</v>
          </cell>
          <cell r="F2047" t="str">
            <v>INCLUYE IVA Y TRANSPORTE</v>
          </cell>
          <cell r="G2047" t="str">
            <v>N</v>
          </cell>
        </row>
        <row r="2048">
          <cell r="A2048">
            <v>901005001040</v>
          </cell>
          <cell r="B2048" t="str">
            <v>Sum cint cierre HA,e 3/8",D tubo 42"</v>
          </cell>
          <cell r="C2048" t="str">
            <v>UN</v>
          </cell>
          <cell r="D2048">
            <v>846994</v>
          </cell>
          <cell r="E2048">
            <v>0</v>
          </cell>
          <cell r="F2048" t="str">
            <v>INCLUYE IVA Y TRANSPORTE</v>
          </cell>
          <cell r="G2048" t="str">
            <v>N</v>
          </cell>
        </row>
        <row r="2049">
          <cell r="A2049">
            <v>901005001041</v>
          </cell>
          <cell r="B2049" t="str">
            <v>Sum cint cierre HA,e 3/8",D tubo 45"</v>
          </cell>
          <cell r="C2049" t="str">
            <v>UN</v>
          </cell>
          <cell r="D2049">
            <v>906663</v>
          </cell>
          <cell r="E2049">
            <v>0</v>
          </cell>
          <cell r="F2049" t="str">
            <v>INCLUYE IVA Y TRANSPORTE</v>
          </cell>
          <cell r="G2049" t="str">
            <v>N</v>
          </cell>
        </row>
        <row r="2050">
          <cell r="A2050">
            <v>901005001042</v>
          </cell>
          <cell r="B2050" t="str">
            <v>Sum cint cierre HA,e 3/8",D tubo 48"</v>
          </cell>
          <cell r="C2050" t="str">
            <v>UN</v>
          </cell>
          <cell r="D2050">
            <v>967786</v>
          </cell>
          <cell r="E2050">
            <v>0</v>
          </cell>
          <cell r="F2050" t="str">
            <v>INCLUYE IVA Y TRANSPORTE</v>
          </cell>
          <cell r="G2050" t="str">
            <v>N</v>
          </cell>
        </row>
        <row r="2051">
          <cell r="A2051">
            <v>901005001043</v>
          </cell>
          <cell r="B2051" t="str">
            <v>Sum cint cierre HA,e 3/8",D tubo 51"</v>
          </cell>
          <cell r="C2051" t="str">
            <v>UN</v>
          </cell>
          <cell r="D2051">
            <v>1028908</v>
          </cell>
          <cell r="E2051">
            <v>0</v>
          </cell>
          <cell r="F2051" t="str">
            <v>INCLUYE IVA Y TRANSPORTE</v>
          </cell>
          <cell r="G2051" t="str">
            <v>N</v>
          </cell>
        </row>
        <row r="2052">
          <cell r="A2052">
            <v>901005001044</v>
          </cell>
          <cell r="B2052" t="str">
            <v>Sum cint cierre HA,e 3/8",D tubo 54"</v>
          </cell>
          <cell r="C2052" t="str">
            <v>UN</v>
          </cell>
          <cell r="D2052">
            <v>1088579</v>
          </cell>
          <cell r="E2052">
            <v>0</v>
          </cell>
          <cell r="F2052" t="str">
            <v>INCLUYE IVA Y TRANSPORTE</v>
          </cell>
          <cell r="G2052" t="str">
            <v>N</v>
          </cell>
        </row>
        <row r="2053">
          <cell r="A2053">
            <v>901005001045</v>
          </cell>
          <cell r="B2053" t="str">
            <v>Sum cint cierre HA,e 3/8",D tubo 57"</v>
          </cell>
          <cell r="C2053" t="str">
            <v>UN</v>
          </cell>
          <cell r="D2053">
            <v>1149700</v>
          </cell>
          <cell r="E2053">
            <v>0</v>
          </cell>
          <cell r="F2053" t="str">
            <v>INCLUYE IVA Y TRANSPORTE</v>
          </cell>
          <cell r="G2053" t="str">
            <v>N</v>
          </cell>
        </row>
        <row r="2054">
          <cell r="A2054">
            <v>901005001046</v>
          </cell>
          <cell r="B2054" t="str">
            <v>Sum cint cierre HA,e 3/8",D tubo 60"</v>
          </cell>
          <cell r="C2054" t="str">
            <v>UN</v>
          </cell>
          <cell r="D2054">
            <v>1209370</v>
          </cell>
          <cell r="E2054">
            <v>0</v>
          </cell>
          <cell r="F2054" t="str">
            <v>INCLUYE IVA Y TRANSPORTE</v>
          </cell>
          <cell r="G2054" t="str">
            <v>N</v>
          </cell>
        </row>
        <row r="2055">
          <cell r="A2055">
            <v>901005001047</v>
          </cell>
          <cell r="B2055" t="str">
            <v>Sum cint cierre HA,e 1/2",D tubo 42"</v>
          </cell>
          <cell r="C2055" t="str">
            <v>UN</v>
          </cell>
          <cell r="D2055">
            <v>940133</v>
          </cell>
          <cell r="E2055">
            <v>0</v>
          </cell>
          <cell r="F2055" t="str">
            <v>INCLUYE IVA Y TRANSPORTE</v>
          </cell>
          <cell r="G2055" t="str">
            <v>N</v>
          </cell>
        </row>
        <row r="2056">
          <cell r="A2056">
            <v>901005001048</v>
          </cell>
          <cell r="B2056" t="str">
            <v>Sum cint cierre HA,e 1/2",D tubo 45"</v>
          </cell>
          <cell r="C2056" t="str">
            <v>UN</v>
          </cell>
          <cell r="D2056">
            <v>1007080</v>
          </cell>
          <cell r="E2056">
            <v>0</v>
          </cell>
          <cell r="F2056" t="str">
            <v>INCLUYE IVA Y TRANSPORTE</v>
          </cell>
          <cell r="G2056" t="str">
            <v>N</v>
          </cell>
        </row>
        <row r="2057">
          <cell r="A2057">
            <v>901005001049</v>
          </cell>
          <cell r="B2057" t="str">
            <v>Sum cint cierre HA,e 1/2",D tubo 48"</v>
          </cell>
          <cell r="C2057" t="str">
            <v>UN</v>
          </cell>
          <cell r="D2057">
            <v>1075480</v>
          </cell>
          <cell r="E2057">
            <v>0</v>
          </cell>
          <cell r="F2057" t="str">
            <v>INCLUYE IVA Y TRANSPORTE</v>
          </cell>
          <cell r="G2057" t="str">
            <v>N</v>
          </cell>
        </row>
        <row r="2058">
          <cell r="A2058">
            <v>901005001050</v>
          </cell>
          <cell r="B2058" t="str">
            <v>Sum cint cierre HA,e 1/2",D tubo 51"</v>
          </cell>
          <cell r="C2058" t="str">
            <v>UN</v>
          </cell>
          <cell r="D2058">
            <v>1142425</v>
          </cell>
          <cell r="E2058">
            <v>0</v>
          </cell>
          <cell r="F2058" t="str">
            <v>INCLUYE IVA Y TRANSPORTE</v>
          </cell>
          <cell r="G2058" t="str">
            <v>N</v>
          </cell>
        </row>
        <row r="2059">
          <cell r="A2059">
            <v>901005001051</v>
          </cell>
          <cell r="B2059" t="str">
            <v>Sum cint cierre HA,e 1/2",D tubo 54"</v>
          </cell>
          <cell r="C2059" t="str">
            <v>UN</v>
          </cell>
          <cell r="D2059">
            <v>1209370</v>
          </cell>
          <cell r="E2059">
            <v>0</v>
          </cell>
          <cell r="F2059" t="str">
            <v>INCLUYE IVA Y TRANSPORTE</v>
          </cell>
          <cell r="G2059" t="str">
            <v>N</v>
          </cell>
        </row>
        <row r="2060">
          <cell r="A2060">
            <v>901005001052</v>
          </cell>
          <cell r="B2060" t="str">
            <v>Sum cint cierre HA,e 1/2",D tubo 57"</v>
          </cell>
          <cell r="C2060" t="str">
            <v>UN</v>
          </cell>
          <cell r="D2060">
            <v>1276313</v>
          </cell>
          <cell r="E2060">
            <v>0</v>
          </cell>
          <cell r="F2060" t="str">
            <v>INCLUYE IVA Y TRANSPORTE</v>
          </cell>
          <cell r="G2060" t="str">
            <v>N</v>
          </cell>
        </row>
        <row r="2061">
          <cell r="A2061">
            <v>901005001053</v>
          </cell>
          <cell r="B2061" t="str">
            <v>Sum cint cierre HA,e 1/2",D tubo 60"</v>
          </cell>
          <cell r="C2061" t="str">
            <v>UN</v>
          </cell>
          <cell r="D2061">
            <v>1343259</v>
          </cell>
          <cell r="E2061">
            <v>0</v>
          </cell>
          <cell r="F2061" t="str">
            <v>INCLUYE IVA Y TRANSPORTE</v>
          </cell>
          <cell r="G2061" t="str">
            <v>N</v>
          </cell>
        </row>
        <row r="2062">
          <cell r="A2062">
            <v>901006</v>
          </cell>
          <cell r="B2062" t="str">
            <v>SUMINISTRO DE CODOS PARA ACUEDUCTO</v>
          </cell>
          <cell r="D2062">
            <v>0</v>
          </cell>
          <cell r="E2062">
            <v>0</v>
          </cell>
        </row>
        <row r="2063">
          <cell r="A2063">
            <v>901006001</v>
          </cell>
          <cell r="B2063" t="str">
            <v>Suministro de Codo en GRP</v>
          </cell>
          <cell r="D2063">
            <v>0</v>
          </cell>
          <cell r="E2063">
            <v>0</v>
          </cell>
        </row>
        <row r="2064">
          <cell r="A2064">
            <v>901006001001</v>
          </cell>
          <cell r="B2064" t="str">
            <v>Suministro de Codo 0°-30° en GRP</v>
          </cell>
          <cell r="D2064">
            <v>0</v>
          </cell>
          <cell r="E2064">
            <v>0</v>
          </cell>
        </row>
        <row r="2065">
          <cell r="A2065">
            <v>901006001001004</v>
          </cell>
          <cell r="B2065" t="str">
            <v>Codo 0°-30° GRP, D600mm</v>
          </cell>
          <cell r="C2065" t="str">
            <v>UN</v>
          </cell>
          <cell r="D2065">
            <v>950945</v>
          </cell>
          <cell r="E2065">
            <v>0</v>
          </cell>
          <cell r="F2065" t="str">
            <v>CONSULTORÍA UN</v>
          </cell>
          <cell r="G2065" t="str">
            <v>P</v>
          </cell>
        </row>
        <row r="2066">
          <cell r="A2066">
            <v>901006001001005</v>
          </cell>
          <cell r="B2066" t="str">
            <v>Codo 0°-30° GRP, D700mm</v>
          </cell>
          <cell r="C2066" t="str">
            <v>UN</v>
          </cell>
          <cell r="D2066">
            <v>1207353</v>
          </cell>
          <cell r="E2066">
            <v>0</v>
          </cell>
          <cell r="F2066" t="str">
            <v>CONSULTORÍA UN</v>
          </cell>
          <cell r="G2066" t="str">
            <v>P</v>
          </cell>
        </row>
        <row r="2067">
          <cell r="A2067">
            <v>901006001001006</v>
          </cell>
          <cell r="B2067" t="str">
            <v>Codo 0°-30° GRP, D800mm</v>
          </cell>
          <cell r="C2067" t="str">
            <v>UN</v>
          </cell>
          <cell r="D2067">
            <v>1736931</v>
          </cell>
          <cell r="E2067">
            <v>0</v>
          </cell>
          <cell r="F2067" t="str">
            <v>CONSULTORÍA UN</v>
          </cell>
          <cell r="G2067" t="str">
            <v>P</v>
          </cell>
        </row>
        <row r="2068">
          <cell r="A2068">
            <v>901006001001007</v>
          </cell>
          <cell r="B2068" t="str">
            <v>Codo 0°-30° GRP, D900mm</v>
          </cell>
          <cell r="C2068" t="str">
            <v>UN</v>
          </cell>
          <cell r="D2068">
            <v>2479568</v>
          </cell>
          <cell r="E2068">
            <v>0</v>
          </cell>
          <cell r="F2068" t="str">
            <v>CONSULTORÍA UN</v>
          </cell>
          <cell r="G2068" t="str">
            <v>P</v>
          </cell>
        </row>
        <row r="2069">
          <cell r="A2069">
            <v>901006001002</v>
          </cell>
          <cell r="B2069" t="str">
            <v>Suministro de Codo 30°-60° en GRP</v>
          </cell>
          <cell r="D2069">
            <v>0</v>
          </cell>
          <cell r="E2069">
            <v>0</v>
          </cell>
        </row>
        <row r="2070">
          <cell r="A2070">
            <v>901006001002004</v>
          </cell>
          <cell r="B2070" t="str">
            <v>Codo 30°-60° GRP, D600mm</v>
          </cell>
          <cell r="C2070" t="str">
            <v>UN</v>
          </cell>
          <cell r="D2070">
            <v>1721075</v>
          </cell>
          <cell r="E2070">
            <v>0</v>
          </cell>
          <cell r="F2070" t="str">
            <v>CONSULTORÍA UN</v>
          </cell>
          <cell r="G2070" t="str">
            <v>P</v>
          </cell>
        </row>
        <row r="2071">
          <cell r="A2071">
            <v>901006001002005</v>
          </cell>
          <cell r="B2071" t="str">
            <v>Codo 30°-60° GRP, D700mm</v>
          </cell>
          <cell r="C2071" t="str">
            <v>UN</v>
          </cell>
          <cell r="D2071">
            <v>2259836</v>
          </cell>
          <cell r="E2071">
            <v>0</v>
          </cell>
          <cell r="F2071" t="str">
            <v>CONSULTORÍA UN</v>
          </cell>
          <cell r="G2071" t="str">
            <v>P</v>
          </cell>
        </row>
        <row r="2072">
          <cell r="A2072">
            <v>901006001002006</v>
          </cell>
          <cell r="B2072" t="str">
            <v>Codo 30°-60° GRP, D800mm</v>
          </cell>
          <cell r="C2072" t="str">
            <v>UN</v>
          </cell>
          <cell r="D2072">
            <v>3267263</v>
          </cell>
          <cell r="E2072">
            <v>0</v>
          </cell>
          <cell r="F2072" t="str">
            <v>CONSULTORÍA UN</v>
          </cell>
          <cell r="G2072" t="str">
            <v>P</v>
          </cell>
        </row>
        <row r="2073">
          <cell r="A2073">
            <v>901006001002007</v>
          </cell>
          <cell r="B2073" t="str">
            <v>Codo 30°-60° GRP, D900mm</v>
          </cell>
          <cell r="C2073" t="str">
            <v>UN</v>
          </cell>
          <cell r="D2073">
            <v>4741113</v>
          </cell>
          <cell r="E2073">
            <v>0</v>
          </cell>
          <cell r="F2073" t="str">
            <v>CONSULTORÍA UN</v>
          </cell>
          <cell r="G2073" t="str">
            <v>P</v>
          </cell>
        </row>
        <row r="2074">
          <cell r="A2074">
            <v>901006001003</v>
          </cell>
          <cell r="B2074" t="str">
            <v>Suministro de Codo 60°-90° en GRP</v>
          </cell>
          <cell r="D2074">
            <v>0</v>
          </cell>
          <cell r="E2074">
            <v>0</v>
          </cell>
        </row>
        <row r="2075">
          <cell r="A2075">
            <v>901006001003004</v>
          </cell>
          <cell r="B2075" t="str">
            <v>Codo 60°-90° GRP, D600mm</v>
          </cell>
          <cell r="C2075" t="str">
            <v>UN</v>
          </cell>
          <cell r="D2075">
            <v>2573686</v>
          </cell>
          <cell r="E2075">
            <v>0</v>
          </cell>
          <cell r="F2075" t="str">
            <v>CONSULTORÍA UN</v>
          </cell>
          <cell r="G2075" t="str">
            <v>P</v>
          </cell>
        </row>
        <row r="2076">
          <cell r="A2076">
            <v>901006001003005</v>
          </cell>
          <cell r="B2076" t="str">
            <v>Codo 60°-90° GRP, D700mm</v>
          </cell>
          <cell r="C2076" t="str">
            <v>UN</v>
          </cell>
          <cell r="D2076">
            <v>3331645</v>
          </cell>
          <cell r="E2076">
            <v>0</v>
          </cell>
          <cell r="F2076" t="str">
            <v>CONSULTORÍA UN</v>
          </cell>
          <cell r="G2076" t="str">
            <v>P</v>
          </cell>
        </row>
        <row r="2077">
          <cell r="A2077">
            <v>901006001003006</v>
          </cell>
          <cell r="B2077" t="str">
            <v>Codo 60°-90° GRP, D800mm</v>
          </cell>
          <cell r="C2077" t="str">
            <v>UN</v>
          </cell>
          <cell r="D2077">
            <v>4926893</v>
          </cell>
          <cell r="E2077">
            <v>0</v>
          </cell>
          <cell r="F2077" t="str">
            <v>CONSULTORÍA UN</v>
          </cell>
          <cell r="G2077" t="str">
            <v>P</v>
          </cell>
        </row>
        <row r="2078">
          <cell r="A2078">
            <v>901006001003007</v>
          </cell>
          <cell r="B2078" t="str">
            <v>Codo 60°-90° GRP, D900mm</v>
          </cell>
          <cell r="C2078" t="str">
            <v>UN</v>
          </cell>
          <cell r="D2078">
            <v>7173596</v>
          </cell>
          <cell r="E2078">
            <v>0</v>
          </cell>
          <cell r="F2078" t="str">
            <v>CONSULTORÍA UN</v>
          </cell>
          <cell r="G2078" t="str">
            <v>P</v>
          </cell>
        </row>
        <row r="2079">
          <cell r="A2079">
            <v>901006001010</v>
          </cell>
          <cell r="B2079" t="str">
            <v>Suministro de Codo en GRP, PN10</v>
          </cell>
          <cell r="D2079">
            <v>0</v>
          </cell>
          <cell r="E2079">
            <v>0</v>
          </cell>
        </row>
        <row r="2080">
          <cell r="A2080">
            <v>901006001016</v>
          </cell>
          <cell r="B2080" t="str">
            <v>Suministro de Codo en GRP, PN16</v>
          </cell>
          <cell r="D2080">
            <v>0</v>
          </cell>
          <cell r="E2080">
            <v>0</v>
          </cell>
        </row>
        <row r="2081">
          <cell r="A2081">
            <v>901006002</v>
          </cell>
          <cell r="B2081" t="str">
            <v>Suministro de Codo 11¼° para acueducto</v>
          </cell>
          <cell r="D2081">
            <v>0</v>
          </cell>
          <cell r="E2081">
            <v>0</v>
          </cell>
        </row>
        <row r="2082">
          <cell r="A2082">
            <v>901006002001</v>
          </cell>
          <cell r="B2082" t="str">
            <v>Suministro de Codo 11¼° HD</v>
          </cell>
          <cell r="D2082">
            <v>0</v>
          </cell>
          <cell r="E2082">
            <v>0</v>
          </cell>
        </row>
        <row r="2083">
          <cell r="A2083">
            <v>901006002001001</v>
          </cell>
          <cell r="B2083" t="str">
            <v>"Codo 11¼° HD,ext. lisos PVC,D 3"""</v>
          </cell>
          <cell r="C2083" t="str">
            <v>UN</v>
          </cell>
          <cell r="D2083">
            <v>70066</v>
          </cell>
          <cell r="E2083">
            <v>0</v>
          </cell>
          <cell r="F2083" t="str">
            <v>INCLUYE IVA Y TRANSPORTE</v>
          </cell>
          <cell r="G2083" t="str">
            <v>N</v>
          </cell>
        </row>
        <row r="2084">
          <cell r="A2084">
            <v>901006002001002</v>
          </cell>
          <cell r="B2084" t="str">
            <v>"Codo 11¼° HD,ext. lisos PVC,D 4"""</v>
          </cell>
          <cell r="C2084" t="str">
            <v>UN</v>
          </cell>
          <cell r="D2084">
            <v>84079</v>
          </cell>
          <cell r="E2084">
            <v>0</v>
          </cell>
          <cell r="F2084" t="str">
            <v>INCLUYE IVA Y TRANSPORTE</v>
          </cell>
          <cell r="G2084" t="str">
            <v>N</v>
          </cell>
        </row>
        <row r="2085">
          <cell r="A2085">
            <v>901006002001003</v>
          </cell>
          <cell r="B2085" t="str">
            <v>"Codo 11¼° HD,ext. lisos PVC,D 6"""</v>
          </cell>
          <cell r="C2085" t="str">
            <v>UN</v>
          </cell>
          <cell r="D2085">
            <v>160275</v>
          </cell>
          <cell r="E2085">
            <v>0</v>
          </cell>
          <cell r="F2085" t="str">
            <v>INCLUYE IVA Y TRANSPORTE</v>
          </cell>
          <cell r="G2085" t="str">
            <v>N</v>
          </cell>
        </row>
        <row r="2086">
          <cell r="A2086">
            <v>901006002001004</v>
          </cell>
          <cell r="B2086" t="str">
            <v>"Codo 11¼° HD,ext. lisos PVC,D 8"""</v>
          </cell>
          <cell r="C2086" t="str">
            <v>UN</v>
          </cell>
          <cell r="D2086">
            <v>266249</v>
          </cell>
          <cell r="E2086">
            <v>0</v>
          </cell>
          <cell r="F2086" t="str">
            <v>INCLUYE IVA Y TRANSPORTE</v>
          </cell>
          <cell r="G2086" t="str">
            <v>N</v>
          </cell>
        </row>
        <row r="2087">
          <cell r="A2087">
            <v>901006002001005</v>
          </cell>
          <cell r="B2087" t="str">
            <v>"Codo 11¼° HD,ext. lisos PVC,D 10"""</v>
          </cell>
          <cell r="C2087" t="str">
            <v>UN</v>
          </cell>
          <cell r="D2087">
            <v>479073</v>
          </cell>
          <cell r="E2087">
            <v>0</v>
          </cell>
          <cell r="F2087" t="str">
            <v>INCLUYE IVA Y TRANSPORTE</v>
          </cell>
          <cell r="G2087" t="str">
            <v>N</v>
          </cell>
        </row>
        <row r="2088">
          <cell r="A2088">
            <v>901006002001006</v>
          </cell>
          <cell r="B2088" t="str">
            <v>"Codo 11¼° HD,ext. lisos PVC,D 12"""</v>
          </cell>
          <cell r="C2088" t="str">
            <v>UN</v>
          </cell>
          <cell r="D2088">
            <v>691021</v>
          </cell>
          <cell r="E2088">
            <v>0</v>
          </cell>
          <cell r="F2088" t="str">
            <v>INCLUYE IVA Y TRANSPORTE</v>
          </cell>
          <cell r="G2088" t="str">
            <v>N</v>
          </cell>
        </row>
        <row r="2089">
          <cell r="A2089">
            <v>901006002001007</v>
          </cell>
          <cell r="B2089" t="str">
            <v>"Codo 11¼° HD,ext. lisos PVC,D 16"""</v>
          </cell>
          <cell r="C2089" t="str">
            <v>UN</v>
          </cell>
          <cell r="D2089">
            <v>1327742</v>
          </cell>
          <cell r="E2089">
            <v>0</v>
          </cell>
          <cell r="F2089" t="str">
            <v>INCLUYE IVA Y TRANSPORTE</v>
          </cell>
          <cell r="G2089" t="str">
            <v>N</v>
          </cell>
        </row>
        <row r="2090">
          <cell r="A2090">
            <v>901006002001008</v>
          </cell>
          <cell r="B2090" t="str">
            <v>"Codo 11¼° HD,ext. lisos PVC,D 18"""</v>
          </cell>
          <cell r="C2090" t="str">
            <v>UN</v>
          </cell>
          <cell r="D2090">
            <v>1854109</v>
          </cell>
          <cell r="E2090">
            <v>0</v>
          </cell>
          <cell r="F2090" t="str">
            <v>INCLUYE IVA Y TRANSPORTE</v>
          </cell>
          <cell r="G2090" t="str">
            <v>N</v>
          </cell>
        </row>
        <row r="2091">
          <cell r="A2091">
            <v>901006002001009</v>
          </cell>
          <cell r="B2091" t="str">
            <v>"Codo 11¼° HD,ext. lisos PVC,D 20"""</v>
          </cell>
          <cell r="C2091" t="str">
            <v>UN</v>
          </cell>
          <cell r="D2091">
            <v>2566150</v>
          </cell>
          <cell r="E2091">
            <v>0</v>
          </cell>
          <cell r="F2091" t="str">
            <v>INCLUYE IVA Y TRANSPORTE</v>
          </cell>
          <cell r="G2091" t="str">
            <v>N</v>
          </cell>
        </row>
        <row r="2092">
          <cell r="A2092">
            <v>901006002001010</v>
          </cell>
          <cell r="B2092" t="str">
            <v>"Codo 11¼° HD,ext. lisos PVC,D 24"""</v>
          </cell>
          <cell r="C2092" t="str">
            <v>UN</v>
          </cell>
          <cell r="D2092">
            <v>2655000</v>
          </cell>
          <cell r="E2092">
            <v>0</v>
          </cell>
          <cell r="F2092" t="str">
            <v>INCLUYE IVA Y TRANSPORTE</v>
          </cell>
          <cell r="G2092" t="str">
            <v>N</v>
          </cell>
        </row>
        <row r="2093">
          <cell r="A2093">
            <v>901006002001013</v>
          </cell>
          <cell r="B2093" t="str">
            <v>"Codo 11¼° HD,bridado,D 3"""</v>
          </cell>
          <cell r="C2093" t="str">
            <v>UN</v>
          </cell>
          <cell r="D2093">
            <v>124366</v>
          </cell>
          <cell r="E2093">
            <v>0</v>
          </cell>
          <cell r="F2093" t="str">
            <v>INCLUYE IVA Y TRANSPORTE</v>
          </cell>
          <cell r="G2093" t="str">
            <v>N</v>
          </cell>
        </row>
        <row r="2094">
          <cell r="A2094">
            <v>901006002001014</v>
          </cell>
          <cell r="B2094" t="str">
            <v>"Codo 11¼° HD,bridado,D 4"""</v>
          </cell>
          <cell r="C2094" t="str">
            <v>UN</v>
          </cell>
          <cell r="D2094">
            <v>237347</v>
          </cell>
          <cell r="E2094">
            <v>0</v>
          </cell>
          <cell r="F2094" t="str">
            <v>INCLUYE IVA Y TRANSPORTE</v>
          </cell>
          <cell r="G2094" t="str">
            <v>N</v>
          </cell>
        </row>
        <row r="2095">
          <cell r="A2095">
            <v>901006002001015</v>
          </cell>
          <cell r="B2095" t="str">
            <v>"Codo 11¼° HD,bridado,D 6"""</v>
          </cell>
          <cell r="C2095" t="str">
            <v>UN</v>
          </cell>
          <cell r="D2095">
            <v>318798</v>
          </cell>
          <cell r="E2095">
            <v>0</v>
          </cell>
          <cell r="F2095" t="str">
            <v>INCLUYE IVA Y TRANSPORTE</v>
          </cell>
          <cell r="G2095" t="str">
            <v>N</v>
          </cell>
        </row>
        <row r="2096">
          <cell r="A2096">
            <v>901006002001016</v>
          </cell>
          <cell r="B2096" t="str">
            <v>"Codo 11¼° HD,bridado,D 8"""</v>
          </cell>
          <cell r="C2096" t="str">
            <v>UN</v>
          </cell>
          <cell r="D2096">
            <v>482400</v>
          </cell>
          <cell r="E2096">
            <v>0</v>
          </cell>
          <cell r="F2096" t="str">
            <v>INCLUYE IVA Y TRANSPORTE</v>
          </cell>
          <cell r="G2096" t="str">
            <v>N</v>
          </cell>
        </row>
        <row r="2097">
          <cell r="A2097">
            <v>901006002001017</v>
          </cell>
          <cell r="B2097" t="str">
            <v>"Codo 11¼° HD,bridado,D 10"""</v>
          </cell>
          <cell r="C2097" t="str">
            <v>UN</v>
          </cell>
          <cell r="D2097">
            <v>791740</v>
          </cell>
          <cell r="E2097">
            <v>0</v>
          </cell>
          <cell r="F2097" t="str">
            <v>INCLUYE IVA Y TRANSPORTE</v>
          </cell>
          <cell r="G2097" t="str">
            <v>N</v>
          </cell>
        </row>
        <row r="2098">
          <cell r="A2098">
            <v>901006002001018</v>
          </cell>
          <cell r="B2098" t="str">
            <v>"Codo 11¼° HD,bridado,D 12"""</v>
          </cell>
          <cell r="C2098" t="str">
            <v>UN</v>
          </cell>
          <cell r="D2098">
            <v>1177101</v>
          </cell>
          <cell r="E2098">
            <v>0</v>
          </cell>
          <cell r="F2098" t="str">
            <v>INCLUYE IVA Y TRANSPORTE</v>
          </cell>
          <cell r="G2098" t="str">
            <v>N</v>
          </cell>
        </row>
        <row r="2099">
          <cell r="A2099">
            <v>901006002001019</v>
          </cell>
          <cell r="B2099" t="str">
            <v>"Codo 11¼° HD,ext. lisos para AC,D 3"""</v>
          </cell>
          <cell r="C2099" t="str">
            <v>UN</v>
          </cell>
          <cell r="D2099">
            <v>70066</v>
          </cell>
          <cell r="E2099">
            <v>0</v>
          </cell>
          <cell r="F2099" t="str">
            <v>INCLUYE IVA Y TRANSPORTE</v>
          </cell>
          <cell r="G2099" t="str">
            <v>N</v>
          </cell>
        </row>
        <row r="2100">
          <cell r="A2100">
            <v>901006002001020</v>
          </cell>
          <cell r="B2100" t="str">
            <v>"Codo 11¼° HD,ext. lisos para AC,D 4"""</v>
          </cell>
          <cell r="C2100" t="str">
            <v>UN</v>
          </cell>
          <cell r="D2100">
            <v>84079</v>
          </cell>
          <cell r="E2100">
            <v>0</v>
          </cell>
          <cell r="F2100" t="str">
            <v>INCLUYE IVA Y TRANSPORTE</v>
          </cell>
          <cell r="G2100" t="str">
            <v>N</v>
          </cell>
        </row>
        <row r="2101">
          <cell r="A2101">
            <v>901006002001021</v>
          </cell>
          <cell r="B2101" t="str">
            <v>"Codo 11¼° HD,ext. lisos para AC,D 6"""</v>
          </cell>
          <cell r="C2101" t="str">
            <v>UN</v>
          </cell>
          <cell r="D2101">
            <v>160275</v>
          </cell>
          <cell r="E2101">
            <v>0</v>
          </cell>
          <cell r="F2101" t="str">
            <v>INCLUYE IVA Y TRANSPORTE</v>
          </cell>
          <cell r="G2101" t="str">
            <v>N</v>
          </cell>
        </row>
        <row r="2102">
          <cell r="A2102">
            <v>901006002001022</v>
          </cell>
          <cell r="B2102" t="str">
            <v>"Codo 11¼° HD,ext. lisos para AC,D 8"""</v>
          </cell>
          <cell r="C2102" t="str">
            <v>UN</v>
          </cell>
          <cell r="D2102">
            <v>266249</v>
          </cell>
          <cell r="E2102">
            <v>0</v>
          </cell>
          <cell r="F2102" t="str">
            <v>INCLUYE IVA Y TRANSPORTE</v>
          </cell>
          <cell r="G2102" t="str">
            <v>N</v>
          </cell>
        </row>
        <row r="2103">
          <cell r="A2103">
            <v>901006002001023</v>
          </cell>
          <cell r="B2103" t="str">
            <v>"Codo 11¼° HD,ext. lisos para AC,D 10"""</v>
          </cell>
          <cell r="C2103" t="str">
            <v>UN</v>
          </cell>
          <cell r="D2103">
            <v>479073</v>
          </cell>
          <cell r="E2103">
            <v>0</v>
          </cell>
          <cell r="F2103" t="str">
            <v>INCLUYE IVA Y TRANSPORTE</v>
          </cell>
          <cell r="G2103" t="str">
            <v>N</v>
          </cell>
        </row>
        <row r="2104">
          <cell r="A2104">
            <v>901006002001024</v>
          </cell>
          <cell r="B2104" t="str">
            <v>"Codo 11¼° HD,ext. lisos para AC,D 12"""</v>
          </cell>
          <cell r="C2104" t="str">
            <v>UN</v>
          </cell>
          <cell r="D2104">
            <v>691021</v>
          </cell>
          <cell r="E2104">
            <v>0</v>
          </cell>
          <cell r="F2104" t="str">
            <v>INCLUYE IVA Y TRANSPORTE</v>
          </cell>
          <cell r="G2104" t="str">
            <v>N</v>
          </cell>
        </row>
        <row r="2105">
          <cell r="A2105">
            <v>901006002001025</v>
          </cell>
          <cell r="B2105" t="str">
            <v>"Codo 11¼° HD,ext. lisos para AC,D 16"""</v>
          </cell>
          <cell r="C2105" t="str">
            <v>UN</v>
          </cell>
          <cell r="D2105">
            <v>1327742</v>
          </cell>
          <cell r="E2105">
            <v>0</v>
          </cell>
          <cell r="F2105" t="str">
            <v>INCLUYE IVA Y TRANSPORTE</v>
          </cell>
          <cell r="G2105" t="str">
            <v>N</v>
          </cell>
        </row>
        <row r="2106">
          <cell r="A2106">
            <v>901006002001026</v>
          </cell>
          <cell r="B2106" t="str">
            <v>"Codo 11¼° HD,ext. lisos para AC,D 18"""</v>
          </cell>
          <cell r="C2106" t="str">
            <v>UN</v>
          </cell>
          <cell r="D2106">
            <v>1634801</v>
          </cell>
          <cell r="E2106">
            <v>0</v>
          </cell>
          <cell r="F2106" t="str">
            <v>INCLUYE IVA Y TRANSPORTE</v>
          </cell>
          <cell r="G2106" t="str">
            <v>N</v>
          </cell>
        </row>
        <row r="2107">
          <cell r="A2107">
            <v>901006002001027</v>
          </cell>
          <cell r="B2107" t="str">
            <v>"Codo 11¼° HD,ext. lisos para AC,D 20"""</v>
          </cell>
          <cell r="C2107" t="str">
            <v>UN</v>
          </cell>
          <cell r="D2107">
            <v>2255135</v>
          </cell>
          <cell r="E2107">
            <v>0</v>
          </cell>
          <cell r="F2107" t="str">
            <v>INCLUYE IVA Y TRANSPORTE</v>
          </cell>
          <cell r="G2107" t="str">
            <v>N</v>
          </cell>
        </row>
        <row r="2108">
          <cell r="A2108">
            <v>901006002001028</v>
          </cell>
          <cell r="B2108" t="str">
            <v>"Codo 11¼° HD,ext. lisos para AC,D 24"""</v>
          </cell>
          <cell r="C2108" t="str">
            <v>UN</v>
          </cell>
          <cell r="D2108">
            <v>4928958</v>
          </cell>
          <cell r="E2108">
            <v>0</v>
          </cell>
          <cell r="F2108" t="str">
            <v>INCLUYE IVA Y TRANSPORTE</v>
          </cell>
          <cell r="G2108" t="str">
            <v>N</v>
          </cell>
        </row>
        <row r="2109">
          <cell r="A2109">
            <v>901006002002</v>
          </cell>
          <cell r="B2109" t="str">
            <v>Suministro de Codo 11¼° PE termo.</v>
          </cell>
          <cell r="D2109">
            <v>0</v>
          </cell>
          <cell r="E2109">
            <v>0</v>
          </cell>
        </row>
        <row r="2110">
          <cell r="A2110">
            <v>901006003</v>
          </cell>
          <cell r="B2110" t="str">
            <v>Suministro de Codo 22½° acued.</v>
          </cell>
          <cell r="D2110">
            <v>0</v>
          </cell>
          <cell r="E2110">
            <v>0</v>
          </cell>
        </row>
        <row r="2111">
          <cell r="A2111">
            <v>901006003001</v>
          </cell>
          <cell r="B2111" t="str">
            <v>Suministro de Codo 22½° HD</v>
          </cell>
          <cell r="D2111">
            <v>0</v>
          </cell>
          <cell r="E2111">
            <v>0</v>
          </cell>
        </row>
        <row r="2112">
          <cell r="A2112">
            <v>901006003001001</v>
          </cell>
          <cell r="B2112" t="str">
            <v>"Codo 22½° HD,bridado,D 3"""</v>
          </cell>
          <cell r="C2112" t="str">
            <v>UN</v>
          </cell>
          <cell r="D2112">
            <v>124366</v>
          </cell>
          <cell r="E2112">
            <v>0</v>
          </cell>
          <cell r="F2112" t="str">
            <v>INCLUYE IVA Y TRANSPORTE</v>
          </cell>
          <cell r="G2112" t="str">
            <v>N</v>
          </cell>
        </row>
        <row r="2113">
          <cell r="A2113">
            <v>901006003001002</v>
          </cell>
          <cell r="B2113" t="str">
            <v>"Codo 22½° HD,bridado,D 4"""</v>
          </cell>
          <cell r="C2113" t="str">
            <v>UN</v>
          </cell>
          <cell r="D2113">
            <v>219831</v>
          </cell>
          <cell r="E2113">
            <v>0</v>
          </cell>
          <cell r="F2113" t="str">
            <v>INCLUYE IVA Y TRANSPORTE</v>
          </cell>
          <cell r="G2113" t="str">
            <v>N</v>
          </cell>
        </row>
        <row r="2114">
          <cell r="A2114">
            <v>901006003001003</v>
          </cell>
          <cell r="B2114" t="str">
            <v>"Codo 22½° HD,bridado,D 6"""</v>
          </cell>
          <cell r="C2114" t="str">
            <v>UN</v>
          </cell>
          <cell r="D2114">
            <v>335439</v>
          </cell>
          <cell r="E2114">
            <v>0</v>
          </cell>
          <cell r="F2114" t="str">
            <v>INCLUYE IVA Y TRANSPORTE</v>
          </cell>
          <cell r="G2114" t="str">
            <v>N</v>
          </cell>
        </row>
        <row r="2115">
          <cell r="A2115">
            <v>901006003001004</v>
          </cell>
          <cell r="B2115" t="str">
            <v>"Codo 22½° HD,bridado,D 8"""</v>
          </cell>
          <cell r="C2115" t="str">
            <v>UN</v>
          </cell>
          <cell r="D2115">
            <v>474454</v>
          </cell>
          <cell r="E2115">
            <v>0</v>
          </cell>
          <cell r="F2115" t="str">
            <v>INCLUYE IVA Y TRANSPORTE</v>
          </cell>
          <cell r="G2115" t="str">
            <v>N</v>
          </cell>
        </row>
        <row r="2116">
          <cell r="A2116">
            <v>901006003001005</v>
          </cell>
          <cell r="B2116" t="str">
            <v>"Codo 22½° HD,bridado,D 10"""</v>
          </cell>
          <cell r="C2116" t="str">
            <v>UN</v>
          </cell>
          <cell r="D2116">
            <v>780873</v>
          </cell>
          <cell r="E2116">
            <v>0</v>
          </cell>
          <cell r="F2116" t="str">
            <v>INCLUYE IVA Y TRANSPORTE</v>
          </cell>
          <cell r="G2116" t="str">
            <v>N</v>
          </cell>
        </row>
        <row r="2117">
          <cell r="A2117">
            <v>901006003001006</v>
          </cell>
          <cell r="B2117" t="str">
            <v>"Codo 22½° HD,bridado,D 12"""</v>
          </cell>
          <cell r="C2117" t="str">
            <v>UN</v>
          </cell>
          <cell r="D2117">
            <v>1138512</v>
          </cell>
          <cell r="E2117">
            <v>0</v>
          </cell>
          <cell r="F2117" t="str">
            <v>INCLUYE IVA Y TRANSPORTE</v>
          </cell>
          <cell r="G2117" t="str">
            <v>N</v>
          </cell>
        </row>
        <row r="2118">
          <cell r="A2118">
            <v>901006003001007</v>
          </cell>
          <cell r="B2118" t="str">
            <v>"Codo 22½° HD,bridado,D 16"""</v>
          </cell>
          <cell r="C2118" t="str">
            <v>UN</v>
          </cell>
          <cell r="D2118">
            <v>1850194</v>
          </cell>
          <cell r="E2118">
            <v>0</v>
          </cell>
          <cell r="F2118" t="str">
            <v>INCLUYE IVA Y TRANSPORTE</v>
          </cell>
          <cell r="G2118" t="str">
            <v>N</v>
          </cell>
        </row>
        <row r="2119">
          <cell r="A2119">
            <v>901006003001008</v>
          </cell>
          <cell r="B2119" t="str">
            <v>"Codo 22½° HD,bridado,D 18"""</v>
          </cell>
          <cell r="C2119" t="str">
            <v>UN</v>
          </cell>
          <cell r="D2119">
            <v>3093840</v>
          </cell>
          <cell r="E2119">
            <v>0</v>
          </cell>
          <cell r="F2119" t="str">
            <v>INCLUYE IVA Y TRANSPORTE</v>
          </cell>
          <cell r="G2119" t="str">
            <v>N</v>
          </cell>
        </row>
        <row r="2120">
          <cell r="A2120">
            <v>901006003001009</v>
          </cell>
          <cell r="B2120" t="str">
            <v>"Codo 22½° HD,bridado,D 20"""</v>
          </cell>
          <cell r="C2120" t="str">
            <v>UN</v>
          </cell>
          <cell r="D2120">
            <v>3120799</v>
          </cell>
          <cell r="E2120">
            <v>0</v>
          </cell>
          <cell r="F2120" t="str">
            <v>INCLUYE IVA Y TRANSPORTE</v>
          </cell>
          <cell r="G2120" t="str">
            <v>N</v>
          </cell>
        </row>
        <row r="2121">
          <cell r="A2121">
            <v>901006003001010</v>
          </cell>
          <cell r="B2121" t="str">
            <v>"Codo 22½° HD,bridado,D 24"""</v>
          </cell>
          <cell r="C2121" t="str">
            <v>UN</v>
          </cell>
          <cell r="D2121">
            <v>4591788</v>
          </cell>
          <cell r="E2121">
            <v>0</v>
          </cell>
          <cell r="F2121" t="str">
            <v>INCLUYE IVA Y TRANSPORTE</v>
          </cell>
          <cell r="G2121" t="str">
            <v>N</v>
          </cell>
        </row>
        <row r="2122">
          <cell r="A2122">
            <v>901006003001011</v>
          </cell>
          <cell r="B2122" t="str">
            <v>"Codo 22½° HD,ext. lisos PVC,D 3"""</v>
          </cell>
          <cell r="C2122" t="str">
            <v>UN</v>
          </cell>
          <cell r="D2122">
            <v>78177</v>
          </cell>
          <cell r="E2122">
            <v>0</v>
          </cell>
          <cell r="F2122" t="str">
            <v>INCLUYE IVA Y TRANSPORTE</v>
          </cell>
          <cell r="G2122" t="str">
            <v>N</v>
          </cell>
        </row>
        <row r="2123">
          <cell r="A2123">
            <v>901006003001012</v>
          </cell>
          <cell r="B2123" t="str">
            <v>"Codo 22½° HD,ext. lisos PVC,D 4"""</v>
          </cell>
          <cell r="C2123" t="str">
            <v>UN</v>
          </cell>
          <cell r="D2123">
            <v>110527</v>
          </cell>
          <cell r="E2123">
            <v>0</v>
          </cell>
          <cell r="F2123" t="str">
            <v>INCLUYE IVA Y TRANSPORTE</v>
          </cell>
          <cell r="G2123" t="str">
            <v>N</v>
          </cell>
        </row>
        <row r="2124">
          <cell r="A2124">
            <v>901006003001013</v>
          </cell>
          <cell r="B2124" t="str">
            <v>"Codo 22½° HD,ext. lisos PVC,D 6"""</v>
          </cell>
          <cell r="C2124" t="str">
            <v>UN</v>
          </cell>
          <cell r="D2124">
            <v>212067</v>
          </cell>
          <cell r="E2124">
            <v>0</v>
          </cell>
          <cell r="F2124" t="str">
            <v>INCLUYE IVA Y TRANSPORTE</v>
          </cell>
          <cell r="G2124" t="str">
            <v>N</v>
          </cell>
        </row>
        <row r="2125">
          <cell r="A2125">
            <v>901006003001014</v>
          </cell>
          <cell r="B2125" t="str">
            <v>"Codo 22½° HD,ext. lisos PVC,D 8"""</v>
          </cell>
          <cell r="C2125" t="str">
            <v>UN</v>
          </cell>
          <cell r="D2125">
            <v>308217</v>
          </cell>
          <cell r="E2125">
            <v>0</v>
          </cell>
          <cell r="F2125" t="str">
            <v>INCLUYE IVA Y TRANSPORTE</v>
          </cell>
          <cell r="G2125" t="str">
            <v>N</v>
          </cell>
        </row>
        <row r="2126">
          <cell r="A2126">
            <v>901006003001015</v>
          </cell>
          <cell r="B2126" t="str">
            <v>"Codo 22½° HD,ext. lisos PVC,D 10"""</v>
          </cell>
          <cell r="C2126" t="str">
            <v>UN</v>
          </cell>
          <cell r="D2126">
            <v>565213</v>
          </cell>
          <cell r="E2126">
            <v>0</v>
          </cell>
          <cell r="F2126" t="str">
            <v>INCLUYE IVA Y TRANSPORTE</v>
          </cell>
          <cell r="G2126" t="str">
            <v>N</v>
          </cell>
        </row>
        <row r="2127">
          <cell r="A2127">
            <v>901006003001016</v>
          </cell>
          <cell r="B2127" t="str">
            <v>"Codo 22½° HD,ext. lisos PVC,D 12"""</v>
          </cell>
          <cell r="C2127" t="str">
            <v>UN</v>
          </cell>
          <cell r="D2127">
            <v>995637</v>
          </cell>
          <cell r="E2127">
            <v>0</v>
          </cell>
          <cell r="F2127" t="str">
            <v>INCLUYE IVA Y TRANSPORTE</v>
          </cell>
          <cell r="G2127" t="str">
            <v>N</v>
          </cell>
        </row>
        <row r="2128">
          <cell r="A2128">
            <v>901006003001017</v>
          </cell>
          <cell r="B2128" t="str">
            <v>"Codo 22½° HD,ext. lisos PVC,D 16"""</v>
          </cell>
          <cell r="C2128" t="str">
            <v>UN</v>
          </cell>
          <cell r="D2128">
            <v>1387421</v>
          </cell>
          <cell r="E2128">
            <v>0</v>
          </cell>
          <cell r="F2128" t="str">
            <v>INCLUYE IVA Y TRANSPORTE</v>
          </cell>
          <cell r="G2128" t="str">
            <v>N</v>
          </cell>
        </row>
        <row r="2129">
          <cell r="A2129">
            <v>901006003001018</v>
          </cell>
          <cell r="B2129" t="str">
            <v>"Codo 22½° HD,ext. lisos PVC,D 18"""</v>
          </cell>
          <cell r="C2129" t="str">
            <v>UN</v>
          </cell>
          <cell r="D2129">
            <v>1979591</v>
          </cell>
          <cell r="E2129">
            <v>0</v>
          </cell>
          <cell r="F2129" t="str">
            <v>INCLUYE IVA Y TRANSPORTE</v>
          </cell>
          <cell r="G2129" t="str">
            <v>N</v>
          </cell>
        </row>
        <row r="2130">
          <cell r="A2130">
            <v>901006003001019</v>
          </cell>
          <cell r="B2130" t="str">
            <v>"Codo 22½° HD,ext. lisos PVC,D 20"""</v>
          </cell>
          <cell r="C2130" t="str">
            <v>UN</v>
          </cell>
          <cell r="D2130">
            <v>2672403</v>
          </cell>
          <cell r="E2130">
            <v>0</v>
          </cell>
          <cell r="F2130" t="str">
            <v>INCLUYE IVA Y TRANSPORTE</v>
          </cell>
          <cell r="G2130" t="str">
            <v>N</v>
          </cell>
        </row>
        <row r="2131">
          <cell r="A2131">
            <v>901006003001020</v>
          </cell>
          <cell r="B2131" t="str">
            <v>"Codo 22½° HD,ext. lisos PVC,D24"""</v>
          </cell>
          <cell r="C2131" t="str">
            <v>UN</v>
          </cell>
          <cell r="D2131">
            <v>4936728</v>
          </cell>
          <cell r="E2131">
            <v>0</v>
          </cell>
          <cell r="F2131" t="str">
            <v>INCLUYE IVA Y TRANSPORTE</v>
          </cell>
          <cell r="G2131" t="str">
            <v>N</v>
          </cell>
        </row>
        <row r="2132">
          <cell r="A2132">
            <v>901006003001023</v>
          </cell>
          <cell r="B2132" t="str">
            <v>Sum Codo 22½° HD,extr lisos para AC D3"</v>
          </cell>
          <cell r="C2132" t="str">
            <v>UN</v>
          </cell>
          <cell r="D2132">
            <v>64698</v>
          </cell>
          <cell r="E2132">
            <v>0</v>
          </cell>
          <cell r="F2132" t="str">
            <v>INCLUYE IVA Y TRANSPORTE</v>
          </cell>
          <cell r="G2132" t="str">
            <v>N</v>
          </cell>
        </row>
        <row r="2133">
          <cell r="A2133">
            <v>901006003001024</v>
          </cell>
          <cell r="B2133" t="str">
            <v>Sum Codo 22½° HD,extr lisos para AC D4"</v>
          </cell>
          <cell r="C2133" t="str">
            <v>UN</v>
          </cell>
          <cell r="D2133">
            <v>99743</v>
          </cell>
          <cell r="E2133">
            <v>0</v>
          </cell>
          <cell r="F2133" t="str">
            <v>INCLUYE IVA Y TRANSPORTE</v>
          </cell>
          <cell r="G2133" t="str">
            <v>N</v>
          </cell>
        </row>
        <row r="2134">
          <cell r="A2134">
            <v>901006003001025</v>
          </cell>
          <cell r="B2134" t="str">
            <v>Sum Codo 22½° HD,extr lisos para AC D6"</v>
          </cell>
          <cell r="C2134" t="str">
            <v>UN</v>
          </cell>
          <cell r="D2134">
            <v>154558</v>
          </cell>
          <cell r="E2134">
            <v>0</v>
          </cell>
          <cell r="F2134" t="str">
            <v>INCLUYE IVA Y TRANSPORTE</v>
          </cell>
          <cell r="G2134" t="str">
            <v>N</v>
          </cell>
        </row>
        <row r="2135">
          <cell r="A2135">
            <v>901006003001026</v>
          </cell>
          <cell r="B2135" t="str">
            <v>Sum Codo 22½° HD,extr lisos para AC D8"</v>
          </cell>
          <cell r="C2135" t="str">
            <v>UN</v>
          </cell>
          <cell r="D2135">
            <v>256997</v>
          </cell>
          <cell r="E2135">
            <v>0</v>
          </cell>
          <cell r="F2135" t="str">
            <v>INCLUYE IVA Y TRANSPORTE</v>
          </cell>
          <cell r="G2135" t="str">
            <v>N</v>
          </cell>
        </row>
        <row r="2136">
          <cell r="A2136">
            <v>901006003001027</v>
          </cell>
          <cell r="B2136" t="str">
            <v>Sum Codo 22½° HD,extr lisos para AC D10"</v>
          </cell>
          <cell r="C2136" t="str">
            <v>UN</v>
          </cell>
          <cell r="D2136">
            <v>462773</v>
          </cell>
          <cell r="E2136">
            <v>0</v>
          </cell>
          <cell r="F2136" t="str">
            <v>INCLUYE IVA Y TRANSPORTE</v>
          </cell>
          <cell r="G2136" t="str">
            <v>N</v>
          </cell>
        </row>
        <row r="2137">
          <cell r="A2137">
            <v>901006003001028</v>
          </cell>
          <cell r="B2137" t="str">
            <v>Sum Codo 22½° HD,extr lisos para AC D12"</v>
          </cell>
          <cell r="C2137" t="str">
            <v>UN</v>
          </cell>
          <cell r="D2137">
            <v>770989</v>
          </cell>
          <cell r="E2137">
            <v>0</v>
          </cell>
          <cell r="F2137" t="str">
            <v>INCLUYE IVA Y TRANSPORTE</v>
          </cell>
          <cell r="G2137" t="str">
            <v>N</v>
          </cell>
        </row>
        <row r="2138">
          <cell r="A2138">
            <v>901006003001029</v>
          </cell>
          <cell r="B2138" t="str">
            <v>Sum Codo 22½° HD,extr lisos para AC D16"</v>
          </cell>
          <cell r="C2138" t="str">
            <v>UN</v>
          </cell>
          <cell r="D2138">
            <v>1284982</v>
          </cell>
          <cell r="E2138">
            <v>0</v>
          </cell>
          <cell r="F2138" t="str">
            <v>INCLUYE IVA Y TRANSPORTE</v>
          </cell>
          <cell r="G2138" t="str">
            <v>N</v>
          </cell>
        </row>
        <row r="2139">
          <cell r="A2139">
            <v>901006003001030</v>
          </cell>
          <cell r="B2139" t="str">
            <v>Sum Codo 22½° HD,extr lisos para AC D18"</v>
          </cell>
          <cell r="C2139" t="str">
            <v>UN</v>
          </cell>
          <cell r="D2139">
            <v>164442</v>
          </cell>
          <cell r="E2139">
            <v>0</v>
          </cell>
          <cell r="F2139" t="str">
            <v>INCLUYE IVA Y TRANSPORTE</v>
          </cell>
          <cell r="G2139" t="str">
            <v>N</v>
          </cell>
        </row>
        <row r="2140">
          <cell r="A2140">
            <v>901006003001031</v>
          </cell>
          <cell r="B2140" t="str">
            <v>Sum Codo 22½° HD,extr lisos para AC D20"</v>
          </cell>
          <cell r="C2140" t="str">
            <v>UN</v>
          </cell>
          <cell r="D2140">
            <v>2261748</v>
          </cell>
          <cell r="E2140">
            <v>0</v>
          </cell>
          <cell r="F2140" t="str">
            <v>INCLUYE IVA Y TRANSPORTE</v>
          </cell>
          <cell r="G2140" t="str">
            <v>N</v>
          </cell>
        </row>
        <row r="2141">
          <cell r="A2141">
            <v>901006003001032</v>
          </cell>
          <cell r="B2141" t="str">
            <v>Sum Codo 22½° HD,extr lisos para AC D24"</v>
          </cell>
          <cell r="C2141" t="str">
            <v>UN</v>
          </cell>
          <cell r="D2141">
            <v>5647394</v>
          </cell>
          <cell r="E2141">
            <v>0</v>
          </cell>
          <cell r="F2141" t="str">
            <v>INCLUYE IVA Y TRANSPORTE</v>
          </cell>
          <cell r="G2141" t="str">
            <v>N</v>
          </cell>
        </row>
        <row r="2142">
          <cell r="A2142">
            <v>901006003002</v>
          </cell>
          <cell r="B2142" t="str">
            <v>Suministro Codo 22½° PE termoensamblado</v>
          </cell>
          <cell r="D2142">
            <v>0</v>
          </cell>
          <cell r="E2142">
            <v>0</v>
          </cell>
        </row>
        <row r="2143">
          <cell r="A2143">
            <v>901006003002001</v>
          </cell>
          <cell r="B2143" t="str">
            <v>Codo 22½° PE termo.,PN 10,D 90 mm</v>
          </cell>
          <cell r="C2143" t="str">
            <v>UN</v>
          </cell>
          <cell r="D2143">
            <v>83504</v>
          </cell>
          <cell r="E2143">
            <v>0</v>
          </cell>
          <cell r="F2143" t="str">
            <v>INCLUYE IVA Y TRANSPORTE</v>
          </cell>
          <cell r="G2143" t="str">
            <v>N</v>
          </cell>
        </row>
        <row r="2144">
          <cell r="A2144">
            <v>901006003002002</v>
          </cell>
          <cell r="B2144" t="str">
            <v>Codo 22½° PE termo.,PN 10,D 110 mm</v>
          </cell>
          <cell r="C2144" t="str">
            <v>UN</v>
          </cell>
          <cell r="D2144">
            <v>83504</v>
          </cell>
          <cell r="E2144">
            <v>0</v>
          </cell>
          <cell r="F2144" t="str">
            <v>INCLUYE IVA Y TRANSPORTE</v>
          </cell>
          <cell r="G2144" t="str">
            <v>N</v>
          </cell>
        </row>
        <row r="2145">
          <cell r="A2145">
            <v>901006003002003</v>
          </cell>
          <cell r="B2145" t="str">
            <v>Codo 22½° PE termo.,PN 10,D 160 mm</v>
          </cell>
          <cell r="C2145" t="str">
            <v>UN</v>
          </cell>
          <cell r="D2145">
            <v>83504</v>
          </cell>
          <cell r="E2145">
            <v>0</v>
          </cell>
          <cell r="F2145" t="str">
            <v>INCLUYE IVA Y TRANSPORTE</v>
          </cell>
          <cell r="G2145" t="str">
            <v>N</v>
          </cell>
        </row>
        <row r="2146">
          <cell r="A2146">
            <v>901006004</v>
          </cell>
          <cell r="B2146" t="str">
            <v>Suministro de Codo 30° acued.</v>
          </cell>
          <cell r="D2146">
            <v>0</v>
          </cell>
          <cell r="E2146">
            <v>0</v>
          </cell>
        </row>
        <row r="2147">
          <cell r="A2147">
            <v>901006004001</v>
          </cell>
          <cell r="B2147" t="str">
            <v>Suministro Codo 30° PE termoensamblado</v>
          </cell>
          <cell r="D2147">
            <v>0</v>
          </cell>
          <cell r="E2147">
            <v>0</v>
          </cell>
        </row>
        <row r="2148">
          <cell r="A2148">
            <v>901006005</v>
          </cell>
          <cell r="B2148" t="str">
            <v>Suministro de Codo 45° para acueducto</v>
          </cell>
          <cell r="D2148">
            <v>0</v>
          </cell>
          <cell r="E2148">
            <v>0</v>
          </cell>
        </row>
        <row r="2149">
          <cell r="A2149">
            <v>901006005001</v>
          </cell>
          <cell r="B2149" t="str">
            <v>Suministro de Codo 45° en HD</v>
          </cell>
          <cell r="D2149">
            <v>0</v>
          </cell>
          <cell r="E2149">
            <v>0</v>
          </cell>
        </row>
        <row r="2150">
          <cell r="A2150">
            <v>901006005001001</v>
          </cell>
          <cell r="B2150" t="str">
            <v>"Codo 45° HD,bridado,D 3"""</v>
          </cell>
          <cell r="C2150" t="str">
            <v>UN</v>
          </cell>
          <cell r="D2150">
            <v>126118</v>
          </cell>
          <cell r="E2150">
            <v>0</v>
          </cell>
          <cell r="F2150" t="str">
            <v>INCLUYE IVA Y TRANSPORTE</v>
          </cell>
          <cell r="G2150" t="str">
            <v>N</v>
          </cell>
        </row>
        <row r="2151">
          <cell r="A2151">
            <v>901006005001002</v>
          </cell>
          <cell r="B2151" t="str">
            <v>"Codo 45° HD,bridado,D 4"""</v>
          </cell>
          <cell r="C2151" t="str">
            <v>UN</v>
          </cell>
          <cell r="D2151">
            <v>209321</v>
          </cell>
          <cell r="E2151">
            <v>0</v>
          </cell>
          <cell r="F2151" t="str">
            <v>INCLUYE IVA Y TRANSPORTE</v>
          </cell>
          <cell r="G2151" t="str">
            <v>N</v>
          </cell>
        </row>
        <row r="2152">
          <cell r="A2152">
            <v>901006005001003</v>
          </cell>
          <cell r="B2152" t="str">
            <v>"Codo 45° HD,bridado,D 6"""</v>
          </cell>
          <cell r="C2152" t="str">
            <v>UN</v>
          </cell>
          <cell r="D2152">
            <v>317922</v>
          </cell>
          <cell r="E2152">
            <v>0</v>
          </cell>
          <cell r="F2152" t="str">
            <v>INCLUYE IVA Y TRANSPORTE</v>
          </cell>
          <cell r="G2152" t="str">
            <v>N</v>
          </cell>
        </row>
        <row r="2153">
          <cell r="A2153">
            <v>901006005001004</v>
          </cell>
          <cell r="B2153" t="str">
            <v>"Codo 45° HD,bridado,D 8"""</v>
          </cell>
          <cell r="C2153" t="str">
            <v>UN</v>
          </cell>
          <cell r="D2153">
            <v>603439</v>
          </cell>
          <cell r="E2153">
            <v>0</v>
          </cell>
          <cell r="F2153" t="str">
            <v>INCLUYE IVA Y TRANSPORTE</v>
          </cell>
          <cell r="G2153" t="str">
            <v>N</v>
          </cell>
        </row>
        <row r="2154">
          <cell r="A2154">
            <v>901006005001005</v>
          </cell>
          <cell r="B2154" t="str">
            <v>"Codo 45° HD,bridado,D 10"""</v>
          </cell>
          <cell r="C2154" t="str">
            <v>UN</v>
          </cell>
          <cell r="D2154">
            <v>946760</v>
          </cell>
          <cell r="E2154">
            <v>0</v>
          </cell>
          <cell r="F2154" t="str">
            <v>INCLUYE IVA Y TRANSPORTE</v>
          </cell>
          <cell r="G2154" t="str">
            <v>N</v>
          </cell>
        </row>
        <row r="2155">
          <cell r="A2155">
            <v>901006005001006</v>
          </cell>
          <cell r="B2155" t="str">
            <v>"Codo 45° HD,bridado,D 12"""</v>
          </cell>
          <cell r="C2155" t="str">
            <v>UN</v>
          </cell>
          <cell r="D2155">
            <v>1290081</v>
          </cell>
          <cell r="E2155">
            <v>0</v>
          </cell>
          <cell r="F2155" t="str">
            <v>INCLUYE IVA Y TRANSPORTE</v>
          </cell>
          <cell r="G2155" t="str">
            <v>N</v>
          </cell>
        </row>
        <row r="2156">
          <cell r="A2156">
            <v>901006005001007</v>
          </cell>
          <cell r="B2156" t="str">
            <v>"Codo 45° HD,bridado,D 16"""</v>
          </cell>
          <cell r="C2156" t="str">
            <v>UN</v>
          </cell>
          <cell r="D2156">
            <v>2614320</v>
          </cell>
          <cell r="E2156">
            <v>0</v>
          </cell>
          <cell r="F2156" t="str">
            <v>INCLUYE IVA Y TRANSPORTE</v>
          </cell>
          <cell r="G2156" t="str">
            <v>N</v>
          </cell>
        </row>
        <row r="2157">
          <cell r="A2157">
            <v>901006005001008</v>
          </cell>
          <cell r="B2157" t="str">
            <v>"Codo 45° HD,bridado,D 18"""</v>
          </cell>
          <cell r="C2157" t="str">
            <v>UN</v>
          </cell>
          <cell r="D2157">
            <v>3134556</v>
          </cell>
          <cell r="E2157">
            <v>0</v>
          </cell>
          <cell r="F2157" t="str">
            <v>INCLUYE IVA Y TRANSPORTE</v>
          </cell>
          <cell r="G2157" t="str">
            <v>N</v>
          </cell>
        </row>
        <row r="2158">
          <cell r="A2158">
            <v>901006005001009</v>
          </cell>
          <cell r="B2158" t="str">
            <v>"Codo 45° HD,bridado,D 20"""</v>
          </cell>
          <cell r="C2158" t="str">
            <v>UN</v>
          </cell>
          <cell r="D2158">
            <v>4789978</v>
          </cell>
          <cell r="E2158">
            <v>0</v>
          </cell>
          <cell r="F2158" t="str">
            <v>INCLUYE IVA Y TRANSPORTE</v>
          </cell>
          <cell r="G2158" t="str">
            <v>N</v>
          </cell>
        </row>
        <row r="2159">
          <cell r="A2159">
            <v>901006005001010</v>
          </cell>
          <cell r="B2159" t="str">
            <v>"Codo 45° HD,bridado,D 24"""</v>
          </cell>
          <cell r="C2159" t="str">
            <v>UN</v>
          </cell>
          <cell r="D2159">
            <v>5668301</v>
          </cell>
          <cell r="E2159">
            <v>0</v>
          </cell>
          <cell r="F2159" t="str">
            <v>INCLUYE IVA Y TRANSPORTE</v>
          </cell>
          <cell r="G2159" t="str">
            <v>N</v>
          </cell>
        </row>
        <row r="2160">
          <cell r="A2160">
            <v>901006005001011</v>
          </cell>
          <cell r="B2160" t="str">
            <v>"Codo 45° HD,ext. lisos PVC,D 3"""</v>
          </cell>
          <cell r="C2160" t="str">
            <v>UN</v>
          </cell>
          <cell r="D2160">
            <v>72693</v>
          </cell>
          <cell r="E2160">
            <v>0</v>
          </cell>
          <cell r="F2160" t="str">
            <v>INCLUYE IVA Y TRANSPORTE</v>
          </cell>
          <cell r="G2160" t="str">
            <v>N</v>
          </cell>
        </row>
        <row r="2161">
          <cell r="A2161">
            <v>901006005001012</v>
          </cell>
          <cell r="B2161" t="str">
            <v>"Codo 45° HD,ext. lisos PVC,D 4"""</v>
          </cell>
          <cell r="C2161" t="str">
            <v>UN</v>
          </cell>
          <cell r="D2161">
            <v>91085</v>
          </cell>
          <cell r="E2161">
            <v>0</v>
          </cell>
          <cell r="F2161" t="str">
            <v>INCLUYE IVA Y TRANSPORTE</v>
          </cell>
          <cell r="G2161" t="str">
            <v>N</v>
          </cell>
        </row>
        <row r="2162">
          <cell r="A2162">
            <v>901006005001013</v>
          </cell>
          <cell r="B2162" t="str">
            <v>"Codo 45° HD,ext. lisos PVC,D 6"""</v>
          </cell>
          <cell r="C2162" t="str">
            <v>UN</v>
          </cell>
          <cell r="D2162">
            <v>195308</v>
          </cell>
          <cell r="E2162">
            <v>0</v>
          </cell>
          <cell r="F2162" t="str">
            <v>INCLUYE IVA Y TRANSPORTE</v>
          </cell>
          <cell r="G2162" t="str">
            <v>N</v>
          </cell>
        </row>
        <row r="2163">
          <cell r="A2163">
            <v>901006005001014</v>
          </cell>
          <cell r="B2163" t="str">
            <v>"Codo 45° HD,ext. lisos PVC,D 8"""</v>
          </cell>
          <cell r="C2163" t="str">
            <v>UN</v>
          </cell>
          <cell r="D2163">
            <v>425648</v>
          </cell>
          <cell r="E2163">
            <v>0</v>
          </cell>
          <cell r="F2163" t="str">
            <v>INCLUYE IVA Y TRANSPORTE</v>
          </cell>
          <cell r="G2163" t="str">
            <v>N</v>
          </cell>
        </row>
        <row r="2164">
          <cell r="A2164">
            <v>901006005001015</v>
          </cell>
          <cell r="B2164" t="str">
            <v>"Codo 45° HD,ext. lisos PVC,D 10"""</v>
          </cell>
          <cell r="C2164" t="str">
            <v>UN</v>
          </cell>
          <cell r="D2164">
            <v>701531</v>
          </cell>
          <cell r="E2164">
            <v>0</v>
          </cell>
          <cell r="F2164" t="str">
            <v>INCLUYE IVA Y TRANSPORTE</v>
          </cell>
          <cell r="G2164" t="str">
            <v>N</v>
          </cell>
        </row>
        <row r="2165">
          <cell r="A2165">
            <v>901006005001016</v>
          </cell>
          <cell r="B2165" t="str">
            <v>"Codo 45° HD,ext. lisos PVC,D 12"""</v>
          </cell>
          <cell r="C2165" t="str">
            <v>UN</v>
          </cell>
          <cell r="D2165">
            <v>744446</v>
          </cell>
          <cell r="E2165">
            <v>0</v>
          </cell>
          <cell r="F2165" t="str">
            <v>INCLUYE IVA Y TRANSPORTE</v>
          </cell>
          <cell r="G2165" t="str">
            <v>N</v>
          </cell>
        </row>
        <row r="2166">
          <cell r="A2166">
            <v>901006005001017</v>
          </cell>
          <cell r="B2166" t="str">
            <v>"Codo 45° HD,ext. lisos PVC,D 16"""</v>
          </cell>
          <cell r="C2166" t="str">
            <v>UN</v>
          </cell>
          <cell r="D2166">
            <v>1593115</v>
          </cell>
          <cell r="E2166">
            <v>0</v>
          </cell>
          <cell r="F2166" t="str">
            <v>INCLUYE IVA Y TRANSPORTE</v>
          </cell>
          <cell r="G2166" t="str">
            <v>N</v>
          </cell>
        </row>
        <row r="2167">
          <cell r="A2167">
            <v>901006005001018</v>
          </cell>
          <cell r="B2167" t="str">
            <v>"Codo 45° HD,ext. lisos PVC,D 18"""</v>
          </cell>
          <cell r="C2167" t="str">
            <v>UN</v>
          </cell>
          <cell r="D2167">
            <v>2124737</v>
          </cell>
          <cell r="E2167">
            <v>0</v>
          </cell>
          <cell r="F2167" t="str">
            <v>INCLUYE IVA Y TRANSPORTE</v>
          </cell>
          <cell r="G2167" t="str">
            <v>N</v>
          </cell>
        </row>
        <row r="2168">
          <cell r="A2168">
            <v>901006005001019</v>
          </cell>
          <cell r="B2168" t="str">
            <v>"Codo 45° HD,ext. lisos PVC,D 20"""</v>
          </cell>
          <cell r="C2168" t="str">
            <v>UN</v>
          </cell>
          <cell r="D2168">
            <v>3076752</v>
          </cell>
          <cell r="E2168">
            <v>0</v>
          </cell>
          <cell r="F2168" t="str">
            <v>INCLUYE IVA Y TRANSPORTE</v>
          </cell>
          <cell r="G2168" t="str">
            <v>N</v>
          </cell>
        </row>
        <row r="2169">
          <cell r="A2169">
            <v>901006005001020</v>
          </cell>
          <cell r="B2169" t="str">
            <v>"Codo 45° HD,ext. lisos PVC,D 24"""</v>
          </cell>
          <cell r="C2169" t="str">
            <v>UN</v>
          </cell>
          <cell r="D2169">
            <v>4908805</v>
          </cell>
          <cell r="E2169">
            <v>0</v>
          </cell>
          <cell r="F2169" t="str">
            <v>INCLUYE IVA Y TRANSPORTE</v>
          </cell>
          <cell r="G2169" t="str">
            <v>N</v>
          </cell>
        </row>
        <row r="2170">
          <cell r="A2170">
            <v>901006005001023</v>
          </cell>
          <cell r="B2170" t="str">
            <v>"Codo 45° HD,ext. lisos para AC,D 3"""</v>
          </cell>
          <cell r="C2170" t="str">
            <v>UN</v>
          </cell>
          <cell r="D2170">
            <v>84079</v>
          </cell>
          <cell r="E2170">
            <v>0</v>
          </cell>
          <cell r="F2170" t="str">
            <v>INCLUYE IVA Y TRANSPORTE</v>
          </cell>
          <cell r="G2170" t="str">
            <v>N</v>
          </cell>
        </row>
        <row r="2171">
          <cell r="A2171">
            <v>901006005001024</v>
          </cell>
          <cell r="B2171" t="str">
            <v>"Codo 45° HD,ext. lisos para AC,D 4"""</v>
          </cell>
          <cell r="C2171" t="str">
            <v>UN</v>
          </cell>
          <cell r="D2171">
            <v>79384</v>
          </cell>
          <cell r="E2171">
            <v>0</v>
          </cell>
          <cell r="F2171" t="str">
            <v>INCLUYE IVA Y TRANSPORTE</v>
          </cell>
          <cell r="G2171" t="str">
            <v>N</v>
          </cell>
        </row>
        <row r="2172">
          <cell r="A2172">
            <v>901006005001025</v>
          </cell>
          <cell r="B2172" t="str">
            <v>"Codo 45° HD,ext. lisos para AC,D 6"""</v>
          </cell>
          <cell r="C2172" t="str">
            <v>UN</v>
          </cell>
          <cell r="D2172">
            <v>171607</v>
          </cell>
          <cell r="E2172">
            <v>0</v>
          </cell>
          <cell r="F2172" t="str">
            <v>INCLUYE IVA Y TRANSPORTE</v>
          </cell>
          <cell r="G2172" t="str">
            <v>N</v>
          </cell>
        </row>
        <row r="2173">
          <cell r="A2173">
            <v>901006005001026</v>
          </cell>
          <cell r="B2173" t="str">
            <v>"Codo 45° HD,ext. lisos para AC,D 8"""</v>
          </cell>
          <cell r="C2173" t="str">
            <v>UN</v>
          </cell>
          <cell r="D2173">
            <v>405136</v>
          </cell>
          <cell r="E2173">
            <v>0</v>
          </cell>
          <cell r="F2173" t="str">
            <v>INCLUYE IVA Y TRANSPORTE</v>
          </cell>
          <cell r="G2173" t="str">
            <v>N</v>
          </cell>
        </row>
        <row r="2174">
          <cell r="A2174">
            <v>901006005001027</v>
          </cell>
          <cell r="B2174" t="str">
            <v>"Codo 45° HD,ext. lisos para AC,D 10"""</v>
          </cell>
          <cell r="C2174" t="str">
            <v>UN</v>
          </cell>
          <cell r="D2174">
            <v>667854</v>
          </cell>
          <cell r="E2174">
            <v>0</v>
          </cell>
          <cell r="F2174" t="str">
            <v>INCLUYE IVA Y TRANSPORTE</v>
          </cell>
          <cell r="G2174" t="str">
            <v>N</v>
          </cell>
        </row>
        <row r="2175">
          <cell r="A2175">
            <v>901006005001028</v>
          </cell>
          <cell r="B2175" t="str">
            <v>"Codo 45° HD,ext. lisos para AC,D 12"""</v>
          </cell>
          <cell r="C2175" t="str">
            <v>UN</v>
          </cell>
          <cell r="D2175">
            <v>708544</v>
          </cell>
          <cell r="E2175">
            <v>0</v>
          </cell>
          <cell r="F2175" t="str">
            <v>INCLUYE IVA Y TRANSPORTE</v>
          </cell>
          <cell r="G2175" t="str">
            <v>N</v>
          </cell>
        </row>
        <row r="2176">
          <cell r="A2176">
            <v>901006005001029</v>
          </cell>
          <cell r="B2176" t="str">
            <v>"Codo 45° HD,ext. lisos para AC,D 16"""</v>
          </cell>
          <cell r="C2176" t="str">
            <v>UN</v>
          </cell>
          <cell r="D2176">
            <v>1517932</v>
          </cell>
          <cell r="E2176">
            <v>0</v>
          </cell>
          <cell r="F2176" t="str">
            <v>INCLUYE IVA Y TRANSPORTE</v>
          </cell>
          <cell r="G2176" t="str">
            <v>N</v>
          </cell>
        </row>
        <row r="2177">
          <cell r="A2177">
            <v>901006005001030</v>
          </cell>
          <cell r="B2177" t="str">
            <v>"Codo 45° HD,ext. lisos para AC,D 18"""</v>
          </cell>
          <cell r="C2177" t="str">
            <v>UN</v>
          </cell>
          <cell r="D2177">
            <v>2023909</v>
          </cell>
          <cell r="E2177">
            <v>0</v>
          </cell>
          <cell r="F2177" t="str">
            <v>INCLUYE IVA Y TRANSPORTE</v>
          </cell>
          <cell r="G2177" t="str">
            <v>N</v>
          </cell>
        </row>
        <row r="2178">
          <cell r="A2178">
            <v>901006005001031</v>
          </cell>
          <cell r="B2178" t="str">
            <v>"Codo 45° HD,ext. lisos para AC,D 20"""</v>
          </cell>
          <cell r="C2178" t="str">
            <v>UN</v>
          </cell>
          <cell r="D2178">
            <v>2931484</v>
          </cell>
          <cell r="E2178">
            <v>0</v>
          </cell>
          <cell r="F2178" t="str">
            <v>INCLUYE IVA Y TRANSPORTE</v>
          </cell>
          <cell r="G2178" t="str">
            <v>N</v>
          </cell>
        </row>
        <row r="2179">
          <cell r="A2179">
            <v>901006005001032</v>
          </cell>
          <cell r="B2179" t="str">
            <v>"Codo 45° HD,ext. lisos para AC,D 24"""</v>
          </cell>
          <cell r="C2179" t="str">
            <v>UN</v>
          </cell>
          <cell r="D2179">
            <v>3299467</v>
          </cell>
          <cell r="E2179">
            <v>0</v>
          </cell>
          <cell r="F2179" t="str">
            <v>INCLUYE IVA Y TRANSPORTE</v>
          </cell>
          <cell r="G2179" t="str">
            <v>N</v>
          </cell>
        </row>
        <row r="2180">
          <cell r="A2180">
            <v>901006005002</v>
          </cell>
          <cell r="B2180" t="str">
            <v>Suministro Codo 45° en PVC, acued soldar</v>
          </cell>
          <cell r="D2180">
            <v>0</v>
          </cell>
          <cell r="E2180">
            <v>0</v>
          </cell>
        </row>
        <row r="2181">
          <cell r="A2181">
            <v>901006005002001</v>
          </cell>
          <cell r="B2181" t="str">
            <v>"Codo 45° PVC,acued.,soldar,D ½"""</v>
          </cell>
          <cell r="C2181" t="str">
            <v>UN</v>
          </cell>
          <cell r="D2181">
            <v>525</v>
          </cell>
          <cell r="E2181">
            <v>0</v>
          </cell>
          <cell r="F2181" t="str">
            <v>INCLUYE IVA Y TRANSPORTE</v>
          </cell>
          <cell r="G2181" t="str">
            <v>N</v>
          </cell>
        </row>
        <row r="2182">
          <cell r="A2182">
            <v>901006005002002</v>
          </cell>
          <cell r="B2182" t="str">
            <v>"Codo 45° PVC,acued.,soldar,D ¾"""</v>
          </cell>
          <cell r="C2182" t="str">
            <v>UN</v>
          </cell>
          <cell r="D2182">
            <v>841</v>
          </cell>
          <cell r="E2182">
            <v>0</v>
          </cell>
          <cell r="F2182" t="str">
            <v>INCLUYE IVA Y TRANSPORTE</v>
          </cell>
          <cell r="G2182" t="str">
            <v>N</v>
          </cell>
        </row>
        <row r="2183">
          <cell r="A2183">
            <v>901006005002003</v>
          </cell>
          <cell r="B2183" t="str">
            <v>"Codo 45° PVC,acued.,soldar,D 1"""</v>
          </cell>
          <cell r="C2183" t="str">
            <v>UN</v>
          </cell>
          <cell r="D2183">
            <v>1602</v>
          </cell>
          <cell r="E2183">
            <v>0</v>
          </cell>
          <cell r="F2183" t="str">
            <v>INCLUYE IVA Y TRANSPORTE</v>
          </cell>
          <cell r="G2183" t="str">
            <v>N</v>
          </cell>
        </row>
        <row r="2184">
          <cell r="A2184">
            <v>901006005002004</v>
          </cell>
          <cell r="B2184" t="str">
            <v>"Codo 45° PVC,acued.,soldar,D 1¼"""</v>
          </cell>
          <cell r="C2184" t="str">
            <v>UN</v>
          </cell>
          <cell r="D2184">
            <v>2896</v>
          </cell>
          <cell r="E2184">
            <v>0</v>
          </cell>
          <cell r="F2184" t="str">
            <v>INCLUYE IVA Y TRANSPORTE</v>
          </cell>
          <cell r="G2184" t="str">
            <v>N</v>
          </cell>
        </row>
        <row r="2185">
          <cell r="A2185">
            <v>901006005002005</v>
          </cell>
          <cell r="B2185" t="str">
            <v>"Codo 45° PVC,acued.,soldar,D 1½"""</v>
          </cell>
          <cell r="C2185" t="str">
            <v>UN</v>
          </cell>
          <cell r="D2185">
            <v>3882</v>
          </cell>
          <cell r="E2185">
            <v>0</v>
          </cell>
          <cell r="F2185" t="str">
            <v>INCLUYE IVA Y TRANSPORTE</v>
          </cell>
          <cell r="G2185" t="str">
            <v>N</v>
          </cell>
        </row>
        <row r="2186">
          <cell r="A2186">
            <v>901006005002006</v>
          </cell>
          <cell r="B2186" t="str">
            <v>"Codo 45° PVC,acued.,soldar,D 2"""</v>
          </cell>
          <cell r="C2186" t="str">
            <v>UN</v>
          </cell>
          <cell r="D2186">
            <v>6421</v>
          </cell>
          <cell r="E2186">
            <v>0</v>
          </cell>
          <cell r="F2186" t="str">
            <v>INCLUYE IVA Y TRANSPORTE</v>
          </cell>
          <cell r="G2186" t="str">
            <v>N</v>
          </cell>
        </row>
        <row r="2187">
          <cell r="A2187">
            <v>901006005002007</v>
          </cell>
          <cell r="B2187" t="str">
            <v>"Codo 45° PVC,acued.,soldar,D 2½"""</v>
          </cell>
          <cell r="C2187" t="str">
            <v>UN</v>
          </cell>
          <cell r="D2187">
            <v>18098</v>
          </cell>
          <cell r="E2187">
            <v>0</v>
          </cell>
          <cell r="F2187" t="str">
            <v>INCLUYE IVA Y TRANSPORTE</v>
          </cell>
          <cell r="G2187" t="str">
            <v>N</v>
          </cell>
        </row>
        <row r="2188">
          <cell r="A2188">
            <v>901006005002008</v>
          </cell>
          <cell r="B2188" t="str">
            <v>"Codo 45° PVC,acued.,soldar,D 3"""</v>
          </cell>
          <cell r="C2188" t="str">
            <v>UN</v>
          </cell>
          <cell r="D2188">
            <v>20670</v>
          </cell>
          <cell r="E2188">
            <v>0</v>
          </cell>
          <cell r="F2188" t="str">
            <v>INCLUYE IVA Y TRANSPORTE</v>
          </cell>
          <cell r="G2188" t="str">
            <v>N</v>
          </cell>
        </row>
        <row r="2189">
          <cell r="A2189">
            <v>901006005002009</v>
          </cell>
          <cell r="B2189" t="str">
            <v>"Codo 45° PVC,acued.,soldar,D 4"""</v>
          </cell>
          <cell r="C2189" t="str">
            <v>UN</v>
          </cell>
          <cell r="D2189">
            <v>43977</v>
          </cell>
          <cell r="E2189">
            <v>0</v>
          </cell>
          <cell r="F2189" t="str">
            <v>INCLUYE IVA Y TRANSPORTE</v>
          </cell>
          <cell r="G2189" t="str">
            <v>N</v>
          </cell>
        </row>
        <row r="2190">
          <cell r="A2190">
            <v>901006005003</v>
          </cell>
          <cell r="B2190" t="str">
            <v>Suministro Codo 45° en PE termofusión,</v>
          </cell>
          <cell r="D2190">
            <v>0</v>
          </cell>
          <cell r="E2190">
            <v>0</v>
          </cell>
        </row>
        <row r="2191">
          <cell r="A2191">
            <v>901006005003001</v>
          </cell>
          <cell r="B2191" t="str">
            <v>Codo 45° PE termo.,PN 10,D 63 mm</v>
          </cell>
          <cell r="C2191" t="str">
            <v>UN</v>
          </cell>
          <cell r="D2191">
            <v>23049</v>
          </cell>
          <cell r="E2191">
            <v>0</v>
          </cell>
          <cell r="F2191" t="str">
            <v>INCLUYE IVA Y TRANSPORTE</v>
          </cell>
          <cell r="G2191" t="str">
            <v>N</v>
          </cell>
        </row>
        <row r="2192">
          <cell r="A2192">
            <v>901006005003002</v>
          </cell>
          <cell r="B2192" t="str">
            <v>Codo 45° PE termo.,PN 10,D 75 mm</v>
          </cell>
          <cell r="C2192" t="str">
            <v>UN</v>
          </cell>
          <cell r="D2192">
            <v>23409</v>
          </cell>
          <cell r="E2192">
            <v>0</v>
          </cell>
          <cell r="F2192" t="str">
            <v>INCLUYE IVA Y TRANSPORTE</v>
          </cell>
          <cell r="G2192" t="str">
            <v>N</v>
          </cell>
        </row>
        <row r="2193">
          <cell r="A2193">
            <v>901006005003003</v>
          </cell>
          <cell r="B2193" t="str">
            <v>Codo 45° PE termo.,PN 10,D 90 mm</v>
          </cell>
          <cell r="C2193" t="str">
            <v>UN</v>
          </cell>
          <cell r="D2193">
            <v>32863</v>
          </cell>
          <cell r="E2193">
            <v>0</v>
          </cell>
          <cell r="F2193" t="str">
            <v>INCLUYE IVA Y TRANSPORTE</v>
          </cell>
          <cell r="G2193" t="str">
            <v>N</v>
          </cell>
        </row>
        <row r="2194">
          <cell r="A2194">
            <v>901006005003004</v>
          </cell>
          <cell r="B2194" t="str">
            <v>Codo 45° PE termo.,PN 10,D110 mm</v>
          </cell>
          <cell r="C2194" t="str">
            <v>UN</v>
          </cell>
          <cell r="D2194">
            <v>63025</v>
          </cell>
          <cell r="E2194">
            <v>0</v>
          </cell>
          <cell r="F2194" t="str">
            <v>INCLUYE IVA Y TRANSPORTE</v>
          </cell>
          <cell r="G2194" t="str">
            <v>N</v>
          </cell>
        </row>
        <row r="2195">
          <cell r="A2195">
            <v>901006005003005</v>
          </cell>
          <cell r="B2195" t="str">
            <v>Codo 45° PE termo.,PN 10,D 160 mm</v>
          </cell>
          <cell r="C2195" t="str">
            <v>UN</v>
          </cell>
          <cell r="D2195">
            <v>117944</v>
          </cell>
          <cell r="E2195">
            <v>0</v>
          </cell>
          <cell r="F2195" t="str">
            <v>INCLUYE IVA Y TRANSPORTE</v>
          </cell>
          <cell r="G2195" t="str">
            <v>N</v>
          </cell>
        </row>
        <row r="2196">
          <cell r="A2196">
            <v>901006005003006</v>
          </cell>
          <cell r="B2196" t="str">
            <v>Codo 45° PE termo.,PN 10,D 200 mm</v>
          </cell>
          <cell r="C2196" t="str">
            <v>UN</v>
          </cell>
          <cell r="D2196">
            <v>199388</v>
          </cell>
          <cell r="E2196">
            <v>0</v>
          </cell>
          <cell r="F2196" t="str">
            <v>INCLUYE IVA Y TRANSPORTE</v>
          </cell>
          <cell r="G2196" t="str">
            <v>N</v>
          </cell>
        </row>
        <row r="2197">
          <cell r="A2197">
            <v>901006005003007</v>
          </cell>
          <cell r="B2197" t="str">
            <v>Codo 45° PE termo.,PN 10,D 250 mm</v>
          </cell>
          <cell r="C2197" t="str">
            <v>UN</v>
          </cell>
          <cell r="D2197">
            <v>520434</v>
          </cell>
          <cell r="E2197">
            <v>0</v>
          </cell>
          <cell r="F2197" t="str">
            <v>INCLUYE IVA Y TRANSPORTE</v>
          </cell>
          <cell r="G2197" t="str">
            <v>N</v>
          </cell>
        </row>
        <row r="2198">
          <cell r="A2198">
            <v>901006005003008</v>
          </cell>
          <cell r="B2198" t="str">
            <v>Codo 45° PE termo.,PN 16,D 63 mm</v>
          </cell>
          <cell r="C2198" t="str">
            <v>UN</v>
          </cell>
          <cell r="D2198">
            <v>37394</v>
          </cell>
          <cell r="E2198">
            <v>0</v>
          </cell>
          <cell r="F2198" t="str">
            <v>INCLUYE IVA Y TRANSPORTE</v>
          </cell>
          <cell r="G2198" t="str">
            <v>N</v>
          </cell>
        </row>
        <row r="2199">
          <cell r="A2199">
            <v>901006005003010</v>
          </cell>
          <cell r="B2199" t="str">
            <v>Codo 45° PE termo.,PN 16,D 90 mm</v>
          </cell>
          <cell r="C2199" t="str">
            <v>UN</v>
          </cell>
          <cell r="D2199">
            <v>36644</v>
          </cell>
          <cell r="E2199">
            <v>0</v>
          </cell>
          <cell r="F2199" t="str">
            <v>INCLUYE IVA Y TRANSPORTE</v>
          </cell>
          <cell r="G2199" t="str">
            <v>N</v>
          </cell>
        </row>
        <row r="2200">
          <cell r="A2200">
            <v>901006005003011</v>
          </cell>
          <cell r="B2200" t="str">
            <v>Codo 45° PE termo.,PN 16,D110 mm</v>
          </cell>
          <cell r="C2200" t="str">
            <v>UN</v>
          </cell>
          <cell r="D2200">
            <v>70136</v>
          </cell>
          <cell r="E2200">
            <v>0</v>
          </cell>
          <cell r="F2200" t="str">
            <v>INCLUYE IVA Y TRANSPORTE</v>
          </cell>
          <cell r="G2200" t="str">
            <v>N</v>
          </cell>
        </row>
        <row r="2201">
          <cell r="A2201">
            <v>901006005003012</v>
          </cell>
          <cell r="B2201" t="str">
            <v>Codo 45° PE termo.,PN 16,D 160 mm</v>
          </cell>
          <cell r="C2201" t="str">
            <v>UN</v>
          </cell>
          <cell r="D2201">
            <v>130999</v>
          </cell>
          <cell r="E2201">
            <v>0</v>
          </cell>
          <cell r="F2201" t="str">
            <v>INCLUYE IVA Y TRANSPORTE</v>
          </cell>
          <cell r="G2201" t="str">
            <v>N</v>
          </cell>
        </row>
        <row r="2202">
          <cell r="A2202">
            <v>901006005003013</v>
          </cell>
          <cell r="B2202" t="str">
            <v>Codo 45° PE termo., PN 16, D 200 mm</v>
          </cell>
          <cell r="C2202" t="str">
            <v>UN</v>
          </cell>
          <cell r="D2202">
            <v>196184</v>
          </cell>
          <cell r="E2202">
            <v>0</v>
          </cell>
          <cell r="F2202" t="str">
            <v>INCLUYE IVA Y TRANSPORTE</v>
          </cell>
          <cell r="G2202" t="str">
            <v>N</v>
          </cell>
        </row>
        <row r="2203">
          <cell r="A2203">
            <v>901006005003014</v>
          </cell>
          <cell r="B2203" t="str">
            <v>Codo 45° PE termo., PN 16, D 250 mm</v>
          </cell>
          <cell r="C2203" t="str">
            <v>UN</v>
          </cell>
          <cell r="D2203">
            <v>452871</v>
          </cell>
          <cell r="E2203">
            <v>0</v>
          </cell>
          <cell r="F2203" t="str">
            <v>INCLUYE IVA Y TRANSPORTE</v>
          </cell>
          <cell r="G2203" t="str">
            <v>N</v>
          </cell>
        </row>
        <row r="2204">
          <cell r="A2204">
            <v>901006005004</v>
          </cell>
          <cell r="B2204" t="str">
            <v>Suministro Codo 45° PE termoensamblado</v>
          </cell>
          <cell r="D2204">
            <v>0</v>
          </cell>
          <cell r="E2204">
            <v>0</v>
          </cell>
        </row>
        <row r="2205">
          <cell r="A2205">
            <v>901006006</v>
          </cell>
          <cell r="B2205" t="str">
            <v>Suministro de Codo 90° acued.</v>
          </cell>
          <cell r="D2205">
            <v>0</v>
          </cell>
          <cell r="E2205">
            <v>0</v>
          </cell>
        </row>
        <row r="2206">
          <cell r="A2206">
            <v>901006006001</v>
          </cell>
          <cell r="B2206" t="str">
            <v>Suministro de Codo 90° en HD</v>
          </cell>
          <cell r="D2206">
            <v>0</v>
          </cell>
          <cell r="E2206">
            <v>0</v>
          </cell>
        </row>
        <row r="2207">
          <cell r="A2207">
            <v>901006006001001</v>
          </cell>
          <cell r="B2207" t="str">
            <v>"Codo 90° HD,ext. lisos PVC,D 3"""</v>
          </cell>
          <cell r="C2207" t="str">
            <v>UN</v>
          </cell>
          <cell r="D2207">
            <v>77072</v>
          </cell>
          <cell r="E2207">
            <v>0</v>
          </cell>
          <cell r="F2207" t="str">
            <v>INCLUYE IVA Y TRANSPORTE</v>
          </cell>
          <cell r="G2207" t="str">
            <v>N</v>
          </cell>
        </row>
        <row r="2208">
          <cell r="A2208">
            <v>901006006001002</v>
          </cell>
          <cell r="B2208" t="str">
            <v>"Codo 90° HD,ext. lisos PVC,D 4"""</v>
          </cell>
          <cell r="C2208" t="str">
            <v>UN</v>
          </cell>
          <cell r="D2208">
            <v>106447</v>
          </cell>
          <cell r="E2208">
            <v>0</v>
          </cell>
          <cell r="F2208" t="str">
            <v>INCLUYE IVA Y TRANSPORTE</v>
          </cell>
          <cell r="G2208" t="str">
            <v>N</v>
          </cell>
        </row>
        <row r="2209">
          <cell r="A2209">
            <v>901006006001003</v>
          </cell>
          <cell r="B2209" t="str">
            <v>"Codo 90° HD,ext. lisos PVC,D 6"""</v>
          </cell>
          <cell r="C2209" t="str">
            <v>UN</v>
          </cell>
          <cell r="D2209">
            <v>229131</v>
          </cell>
          <cell r="E2209">
            <v>0</v>
          </cell>
          <cell r="F2209" t="str">
            <v>INCLUYE IVA Y TRANSPORTE</v>
          </cell>
          <cell r="G2209" t="str">
            <v>N</v>
          </cell>
        </row>
        <row r="2210">
          <cell r="A2210">
            <v>901006006001004</v>
          </cell>
          <cell r="B2210" t="str">
            <v>"Codo 90° HD,ext. lisos PVC,D 8"""</v>
          </cell>
          <cell r="C2210" t="str">
            <v>UN</v>
          </cell>
          <cell r="D2210">
            <v>433004</v>
          </cell>
          <cell r="E2210">
            <v>0</v>
          </cell>
          <cell r="F2210" t="str">
            <v>INCLUYE IVA Y TRANSPORTE</v>
          </cell>
          <cell r="G2210" t="str">
            <v>N</v>
          </cell>
        </row>
        <row r="2211">
          <cell r="A2211">
            <v>901006006001005</v>
          </cell>
          <cell r="B2211" t="str">
            <v>"Codo 90° HD,ext. lisos PVC,D 10"""</v>
          </cell>
          <cell r="C2211" t="str">
            <v>UN</v>
          </cell>
          <cell r="D2211">
            <v>804666</v>
          </cell>
          <cell r="E2211">
            <v>0</v>
          </cell>
          <cell r="F2211" t="str">
            <v>INCLUYE IVA Y TRANSPORTE</v>
          </cell>
          <cell r="G2211" t="str">
            <v>N</v>
          </cell>
        </row>
        <row r="2212">
          <cell r="A2212">
            <v>901006006001006</v>
          </cell>
          <cell r="B2212" t="str">
            <v>"Codo 90° HD,ext. lisos PVC,D 12"""</v>
          </cell>
          <cell r="C2212" t="str">
            <v>UN</v>
          </cell>
          <cell r="D2212">
            <v>961630</v>
          </cell>
          <cell r="E2212">
            <v>0</v>
          </cell>
          <cell r="F2212" t="str">
            <v>INCLUYE IVA Y TRANSPORTE</v>
          </cell>
          <cell r="G2212" t="str">
            <v>N</v>
          </cell>
        </row>
        <row r="2213">
          <cell r="A2213">
            <v>901006006001007</v>
          </cell>
          <cell r="B2213" t="str">
            <v>"Codo 90° HD,bridado,D 2"""</v>
          </cell>
          <cell r="C2213" t="str">
            <v>UN</v>
          </cell>
          <cell r="D2213">
            <v>60440</v>
          </cell>
          <cell r="E2213">
            <v>0</v>
          </cell>
          <cell r="F2213" t="str">
            <v>INCLUYE IVA Y TRANSPORTE</v>
          </cell>
          <cell r="G2213" t="str">
            <v>N</v>
          </cell>
        </row>
        <row r="2214">
          <cell r="A2214">
            <v>901006006001008</v>
          </cell>
          <cell r="B2214" t="str">
            <v>"Codo 90° HD,bridado,D 3"""</v>
          </cell>
          <cell r="C2214" t="str">
            <v>UN</v>
          </cell>
          <cell r="D2214">
            <v>130804</v>
          </cell>
          <cell r="E2214">
            <v>0</v>
          </cell>
          <cell r="F2214" t="str">
            <v>INCLUYE IVA Y TRANSPORTE</v>
          </cell>
          <cell r="G2214" t="str">
            <v>N</v>
          </cell>
        </row>
        <row r="2215">
          <cell r="A2215">
            <v>901006006001009</v>
          </cell>
          <cell r="B2215" t="str">
            <v>"Codo 90° HD,bridado,D 4"""</v>
          </cell>
          <cell r="C2215" t="str">
            <v>UN</v>
          </cell>
          <cell r="D2215">
            <v>195754</v>
          </cell>
          <cell r="E2215">
            <v>0</v>
          </cell>
          <cell r="F2215" t="str">
            <v>INCLUYE IVA Y TRANSPORTE</v>
          </cell>
          <cell r="G2215" t="str">
            <v>N</v>
          </cell>
        </row>
        <row r="2216">
          <cell r="A2216">
            <v>901006006001010</v>
          </cell>
          <cell r="B2216" t="str">
            <v>"Codo 90° HD,bridado,D 6"""</v>
          </cell>
          <cell r="C2216" t="str">
            <v>UN</v>
          </cell>
          <cell r="D2216">
            <v>346402</v>
          </cell>
          <cell r="E2216">
            <v>0</v>
          </cell>
          <cell r="F2216" t="str">
            <v>INCLUYE IVA Y TRANSPORTE</v>
          </cell>
          <cell r="G2216" t="str">
            <v>N</v>
          </cell>
        </row>
        <row r="2217">
          <cell r="A2217">
            <v>901006006001011</v>
          </cell>
          <cell r="B2217" t="str">
            <v>"Codo 90° HD,bridado,D 8"""</v>
          </cell>
          <cell r="C2217" t="str">
            <v>UN</v>
          </cell>
          <cell r="D2217">
            <v>611618</v>
          </cell>
          <cell r="E2217">
            <v>0</v>
          </cell>
          <cell r="F2217" t="str">
            <v>INCLUYE IVA Y TRANSPORTE</v>
          </cell>
          <cell r="G2217" t="str">
            <v>N</v>
          </cell>
        </row>
        <row r="2218">
          <cell r="A2218">
            <v>901006006001012</v>
          </cell>
          <cell r="B2218" t="str">
            <v>"Codo 90° HD,bridado,D 10"""</v>
          </cell>
          <cell r="C2218" t="str">
            <v>UN</v>
          </cell>
          <cell r="D2218">
            <v>963434</v>
          </cell>
          <cell r="E2218">
            <v>0</v>
          </cell>
          <cell r="F2218" t="str">
            <v>INCLUYE IVA Y TRANSPORTE</v>
          </cell>
          <cell r="G2218" t="str">
            <v>N</v>
          </cell>
        </row>
        <row r="2219">
          <cell r="A2219">
            <v>901006006001013</v>
          </cell>
          <cell r="B2219" t="str">
            <v>"Codo 90° HD,bridado,D 12"""</v>
          </cell>
          <cell r="C2219" t="str">
            <v>UN</v>
          </cell>
          <cell r="D2219">
            <v>1238572</v>
          </cell>
          <cell r="E2219">
            <v>0</v>
          </cell>
          <cell r="F2219" t="str">
            <v>INCLUYE IVA Y TRANSPORTE</v>
          </cell>
          <cell r="G2219" t="str">
            <v>N</v>
          </cell>
        </row>
        <row r="2220">
          <cell r="A2220">
            <v>901006006001014</v>
          </cell>
          <cell r="B2220" t="str">
            <v>"Codo 90° HD,bridado,D 16"""</v>
          </cell>
          <cell r="C2220" t="str">
            <v>UN</v>
          </cell>
          <cell r="D2220">
            <v>2654857</v>
          </cell>
          <cell r="E2220">
            <v>0</v>
          </cell>
          <cell r="F2220" t="str">
            <v>INCLUYE IVA Y TRANSPORTE</v>
          </cell>
          <cell r="G2220" t="str">
            <v>N</v>
          </cell>
        </row>
        <row r="2221">
          <cell r="A2221">
            <v>901006006001015</v>
          </cell>
          <cell r="B2221" t="str">
            <v>"Codo 90° HD,bridado,D 18"""</v>
          </cell>
          <cell r="C2221" t="str">
            <v>UN</v>
          </cell>
          <cell r="D2221">
            <v>3185287</v>
          </cell>
          <cell r="E2221">
            <v>0</v>
          </cell>
          <cell r="F2221" t="str">
            <v>INCLUYE IVA Y TRANSPORTE</v>
          </cell>
          <cell r="G2221" t="str">
            <v>N</v>
          </cell>
        </row>
        <row r="2222">
          <cell r="A2222">
            <v>901006006001016</v>
          </cell>
          <cell r="B2222" t="str">
            <v>"Codo 90° HD,bridado,D 20"""</v>
          </cell>
          <cell r="C2222" t="str">
            <v>UN</v>
          </cell>
          <cell r="D2222">
            <v>4953387</v>
          </cell>
          <cell r="E2222">
            <v>0</v>
          </cell>
          <cell r="F2222" t="str">
            <v>INCLUYE IVA Y TRANSPORTE</v>
          </cell>
          <cell r="G2222" t="str">
            <v>N</v>
          </cell>
        </row>
        <row r="2223">
          <cell r="A2223">
            <v>901006006001017</v>
          </cell>
          <cell r="B2223" t="str">
            <v>"Codo 90° HD,bridado,D 24"""</v>
          </cell>
          <cell r="C2223" t="str">
            <v>UN</v>
          </cell>
          <cell r="D2223">
            <v>6045821</v>
          </cell>
          <cell r="E2223">
            <v>0</v>
          </cell>
          <cell r="F2223" t="str">
            <v>INCLUYE IVA Y TRANSPORTE</v>
          </cell>
          <cell r="G2223" t="str">
            <v>N</v>
          </cell>
        </row>
        <row r="2224">
          <cell r="A2224">
            <v>901006006001020</v>
          </cell>
          <cell r="B2224" t="str">
            <v>"Codo 90° HD,ext. lisos para AC,D 3"""</v>
          </cell>
          <cell r="C2224" t="str">
            <v>UN</v>
          </cell>
          <cell r="D2224">
            <v>68559</v>
          </cell>
          <cell r="E2224">
            <v>0</v>
          </cell>
          <cell r="F2224" t="str">
            <v>INCLUYE IVA Y TRANSPORTE</v>
          </cell>
          <cell r="G2224" t="str">
            <v>N</v>
          </cell>
        </row>
        <row r="2225">
          <cell r="A2225">
            <v>901006006001021</v>
          </cell>
          <cell r="B2225" t="str">
            <v>"Codo 90° HD,ext. lisos para AC,D 4"""</v>
          </cell>
          <cell r="C2225" t="str">
            <v>UN</v>
          </cell>
          <cell r="D2225">
            <v>88405</v>
          </cell>
          <cell r="E2225">
            <v>0</v>
          </cell>
          <cell r="F2225" t="str">
            <v>INCLUYE IVA Y TRANSPORTE</v>
          </cell>
          <cell r="G2225" t="str">
            <v>N</v>
          </cell>
        </row>
        <row r="2226">
          <cell r="A2226">
            <v>901006006001022</v>
          </cell>
          <cell r="B2226" t="str">
            <v>"Codo 90° HD,ext. lisos para AC,D 6"""</v>
          </cell>
          <cell r="C2226" t="str">
            <v>UN</v>
          </cell>
          <cell r="D2226">
            <v>229131</v>
          </cell>
          <cell r="E2226">
            <v>0</v>
          </cell>
          <cell r="F2226" t="str">
            <v>INCLUYE IVA Y TRANSPORTE</v>
          </cell>
          <cell r="G2226" t="str">
            <v>N</v>
          </cell>
        </row>
        <row r="2227">
          <cell r="A2227">
            <v>901006006001023</v>
          </cell>
          <cell r="B2227" t="str">
            <v>"Codo 90° HD,ext. lisos para AC,D 8"""</v>
          </cell>
          <cell r="C2227" t="str">
            <v>UN</v>
          </cell>
          <cell r="D2227">
            <v>433004</v>
          </cell>
          <cell r="E2227">
            <v>0</v>
          </cell>
          <cell r="F2227" t="str">
            <v>INCLUYE IVA Y TRANSPORTE</v>
          </cell>
          <cell r="G2227" t="str">
            <v>N</v>
          </cell>
        </row>
        <row r="2228">
          <cell r="A2228">
            <v>901006006001024</v>
          </cell>
          <cell r="B2228" t="str">
            <v>"Codo 90° HD,ext. lisos para AC,D 10"""</v>
          </cell>
          <cell r="C2228" t="str">
            <v>UN</v>
          </cell>
          <cell r="D2228">
            <v>804666</v>
          </cell>
          <cell r="E2228">
            <v>0</v>
          </cell>
          <cell r="F2228" t="str">
            <v>INCLUYE IVA Y TRANSPORTE</v>
          </cell>
          <cell r="G2228" t="str">
            <v>N</v>
          </cell>
        </row>
        <row r="2229">
          <cell r="A2229">
            <v>901006006001025</v>
          </cell>
          <cell r="B2229" t="str">
            <v>"Codo 90° HD,ext. lisos para AC,D 12"""</v>
          </cell>
          <cell r="C2229" t="str">
            <v>UN</v>
          </cell>
          <cell r="D2229">
            <v>939078</v>
          </cell>
          <cell r="E2229">
            <v>0</v>
          </cell>
          <cell r="F2229" t="str">
            <v>INCLUYE IVA Y TRANSPORTE</v>
          </cell>
          <cell r="G2229" t="str">
            <v>N</v>
          </cell>
        </row>
        <row r="2230">
          <cell r="A2230">
            <v>901006006002</v>
          </cell>
          <cell r="B2230" t="str">
            <v>Suministro Codo 90° en PVC, acued soldar</v>
          </cell>
          <cell r="D2230">
            <v>0</v>
          </cell>
          <cell r="E2230">
            <v>0</v>
          </cell>
        </row>
        <row r="2231">
          <cell r="A2231">
            <v>901006006002001</v>
          </cell>
          <cell r="B2231" t="str">
            <v>"Codo 90° PVC,acued.,soldar,D ½"""</v>
          </cell>
          <cell r="C2231" t="str">
            <v>UN</v>
          </cell>
          <cell r="D2231">
            <v>285</v>
          </cell>
          <cell r="E2231">
            <v>0</v>
          </cell>
          <cell r="F2231" t="str">
            <v>INCLUYE IVA Y TRANSPORTE</v>
          </cell>
          <cell r="G2231" t="str">
            <v>N</v>
          </cell>
        </row>
        <row r="2232">
          <cell r="A2232">
            <v>901006006002002</v>
          </cell>
          <cell r="B2232" t="str">
            <v>"Codo 90° PVC,acued.,soldar,D ¾"""</v>
          </cell>
          <cell r="C2232" t="str">
            <v>UN</v>
          </cell>
          <cell r="D2232">
            <v>456</v>
          </cell>
          <cell r="E2232">
            <v>0</v>
          </cell>
          <cell r="F2232" t="str">
            <v>INCLUYE IVA Y TRANSPORTE</v>
          </cell>
          <cell r="G2232" t="str">
            <v>N</v>
          </cell>
        </row>
        <row r="2233">
          <cell r="A2233">
            <v>901006006002003</v>
          </cell>
          <cell r="B2233" t="str">
            <v>"Codo 90° PVC,acued.,soldar,D 1"""</v>
          </cell>
          <cell r="C2233" t="str">
            <v>UN</v>
          </cell>
          <cell r="D2233">
            <v>895</v>
          </cell>
          <cell r="E2233">
            <v>0</v>
          </cell>
          <cell r="F2233" t="str">
            <v>INCLUYE IVA Y TRANSPORTE</v>
          </cell>
          <cell r="G2233" t="str">
            <v>N</v>
          </cell>
        </row>
        <row r="2234">
          <cell r="A2234">
            <v>901006006002004</v>
          </cell>
          <cell r="B2234" t="str">
            <v>"Codo 90° PVC,acued.,soldar,D 1¼"""</v>
          </cell>
          <cell r="C2234" t="str">
            <v>UN</v>
          </cell>
          <cell r="D2234">
            <v>1721</v>
          </cell>
          <cell r="E2234">
            <v>0</v>
          </cell>
          <cell r="F2234" t="str">
            <v>INCLUYE IVA Y TRANSPORTE</v>
          </cell>
          <cell r="G2234" t="str">
            <v>N</v>
          </cell>
        </row>
        <row r="2235">
          <cell r="A2235">
            <v>901006006002005</v>
          </cell>
          <cell r="B2235" t="str">
            <v>"Codo 90° PVC,acued.,soldar,D 1½"""</v>
          </cell>
          <cell r="C2235" t="str">
            <v>UN</v>
          </cell>
          <cell r="D2235">
            <v>3213</v>
          </cell>
          <cell r="E2235">
            <v>0</v>
          </cell>
          <cell r="F2235" t="str">
            <v>INCLUYE IVA Y TRANSPORTE</v>
          </cell>
          <cell r="G2235" t="str">
            <v>N</v>
          </cell>
        </row>
        <row r="2236">
          <cell r="A2236">
            <v>901006006002006</v>
          </cell>
          <cell r="B2236" t="str">
            <v>"Codo 90° PVC,acued.,soldar,D 2"""</v>
          </cell>
          <cell r="C2236" t="str">
            <v>UN</v>
          </cell>
          <cell r="D2236">
            <v>5267</v>
          </cell>
          <cell r="E2236">
            <v>0</v>
          </cell>
          <cell r="F2236" t="str">
            <v>INCLUYE IVA Y TRANSPORTE</v>
          </cell>
          <cell r="G2236" t="str">
            <v>N</v>
          </cell>
        </row>
        <row r="2237">
          <cell r="A2237">
            <v>901006006002007</v>
          </cell>
          <cell r="B2237" t="str">
            <v>"Codo 90° en PVC, acued., soldar,D 2½"""</v>
          </cell>
          <cell r="C2237" t="str">
            <v>UN</v>
          </cell>
          <cell r="D2237">
            <v>15180</v>
          </cell>
          <cell r="E2237">
            <v>0</v>
          </cell>
          <cell r="F2237" t="str">
            <v>INCLUYE IVA Y TRANSPORTE</v>
          </cell>
          <cell r="G2237" t="str">
            <v>P</v>
          </cell>
        </row>
        <row r="2238">
          <cell r="A2238">
            <v>901006006002008</v>
          </cell>
          <cell r="B2238" t="str">
            <v>"Codo 90° en PVC, acued., soldar,D 3"""</v>
          </cell>
          <cell r="C2238" t="str">
            <v>UN</v>
          </cell>
          <cell r="D2238">
            <v>19189</v>
          </cell>
          <cell r="E2238">
            <v>0</v>
          </cell>
          <cell r="F2238" t="str">
            <v>INCLUYE IVA Y TRANSPORTE</v>
          </cell>
          <cell r="G2238" t="str">
            <v>P</v>
          </cell>
        </row>
        <row r="2239">
          <cell r="A2239">
            <v>901006006002009</v>
          </cell>
          <cell r="B2239" t="str">
            <v>"Codo 90° en PVC, acued., soldar,D 4"""</v>
          </cell>
          <cell r="C2239" t="str">
            <v>UN</v>
          </cell>
          <cell r="D2239">
            <v>41530</v>
          </cell>
          <cell r="E2239">
            <v>0</v>
          </cell>
          <cell r="F2239" t="str">
            <v>INCLUYE IVA Y TRANSPORTE</v>
          </cell>
          <cell r="G2239" t="str">
            <v>P</v>
          </cell>
        </row>
        <row r="2240">
          <cell r="A2240">
            <v>901006006003</v>
          </cell>
          <cell r="B2240" t="str">
            <v>Suministro de Codo 90° en PE</v>
          </cell>
          <cell r="D2240">
            <v>0</v>
          </cell>
          <cell r="E2240">
            <v>0</v>
          </cell>
        </row>
        <row r="2241">
          <cell r="A2241">
            <v>901006006003001</v>
          </cell>
          <cell r="B2241" t="str">
            <v>Codo 90° PE termo.,PN 10,D 63 mm</v>
          </cell>
          <cell r="C2241" t="str">
            <v>UN</v>
          </cell>
          <cell r="D2241">
            <v>27575</v>
          </cell>
          <cell r="E2241">
            <v>0</v>
          </cell>
          <cell r="F2241" t="str">
            <v>INCLUYE IVA Y TRANSPORTE</v>
          </cell>
          <cell r="G2241" t="str">
            <v>N</v>
          </cell>
        </row>
        <row r="2242">
          <cell r="A2242">
            <v>901006006003002</v>
          </cell>
          <cell r="B2242" t="str">
            <v>Codo 90° PE termo.,PN 10,D 75 mm</v>
          </cell>
          <cell r="C2242" t="str">
            <v>UN</v>
          </cell>
          <cell r="D2242">
            <v>33400</v>
          </cell>
          <cell r="E2242">
            <v>0</v>
          </cell>
          <cell r="F2242" t="str">
            <v>INCLUYE IVA Y TRANSPORTE</v>
          </cell>
          <cell r="G2242" t="str">
            <v>N</v>
          </cell>
        </row>
        <row r="2243">
          <cell r="A2243">
            <v>901006006003003</v>
          </cell>
          <cell r="B2243" t="str">
            <v>Codo 90° PE termo.,PN 10,D 90 mm</v>
          </cell>
          <cell r="C2243" t="str">
            <v>UN</v>
          </cell>
          <cell r="D2243">
            <v>37602</v>
          </cell>
          <cell r="E2243">
            <v>0</v>
          </cell>
          <cell r="F2243" t="str">
            <v>INCLUYE IVA Y TRANSPORTE</v>
          </cell>
          <cell r="G2243" t="str">
            <v>N</v>
          </cell>
        </row>
        <row r="2244">
          <cell r="A2244">
            <v>901006006003004</v>
          </cell>
          <cell r="B2244" t="str">
            <v>Codo 90° PE termo.,PN 10,D110 mm</v>
          </cell>
          <cell r="C2244" t="str">
            <v>UN</v>
          </cell>
          <cell r="D2244">
            <v>64926</v>
          </cell>
          <cell r="E2244">
            <v>0</v>
          </cell>
          <cell r="F2244" t="str">
            <v>INCLUYE IVA Y TRANSPORTE</v>
          </cell>
          <cell r="G2244" t="str">
            <v>N</v>
          </cell>
        </row>
        <row r="2245">
          <cell r="A2245">
            <v>901006006003005</v>
          </cell>
          <cell r="B2245" t="str">
            <v>Codo 90° PE termo.,PN 10,D 160 mm</v>
          </cell>
          <cell r="C2245" t="str">
            <v>UN</v>
          </cell>
          <cell r="D2245">
            <v>133671</v>
          </cell>
          <cell r="E2245">
            <v>0</v>
          </cell>
          <cell r="F2245" t="str">
            <v>INCLUYE IVA Y TRANSPORTE</v>
          </cell>
          <cell r="G2245" t="str">
            <v>N</v>
          </cell>
        </row>
        <row r="2246">
          <cell r="A2246">
            <v>901006006003006</v>
          </cell>
          <cell r="B2246" t="str">
            <v>Codo 90° PE termo.,PN 10,D 200 mm</v>
          </cell>
          <cell r="C2246" t="str">
            <v>UN</v>
          </cell>
          <cell r="D2246">
            <v>208874</v>
          </cell>
          <cell r="E2246">
            <v>0</v>
          </cell>
          <cell r="F2246" t="str">
            <v>INCLUYE IVA Y TRANSPORTE</v>
          </cell>
          <cell r="G2246" t="str">
            <v>N</v>
          </cell>
        </row>
        <row r="2247">
          <cell r="A2247">
            <v>901006006003007</v>
          </cell>
          <cell r="B2247" t="str">
            <v>Codo 90° PE termo.,PN 10,D 250 mm</v>
          </cell>
          <cell r="C2247" t="str">
            <v>UN</v>
          </cell>
          <cell r="D2247">
            <v>608415</v>
          </cell>
          <cell r="E2247">
            <v>0</v>
          </cell>
          <cell r="F2247" t="str">
            <v>INCLUYE IVA Y TRANSPORTE</v>
          </cell>
          <cell r="G2247" t="str">
            <v>N</v>
          </cell>
        </row>
        <row r="2248">
          <cell r="A2248">
            <v>901006006003008</v>
          </cell>
          <cell r="B2248" t="str">
            <v>Codo 90° PE termo.,PN 16,D 63 mm</v>
          </cell>
          <cell r="C2248" t="str">
            <v>UN</v>
          </cell>
          <cell r="D2248">
            <v>24046</v>
          </cell>
          <cell r="E2248">
            <v>0</v>
          </cell>
          <cell r="F2248" t="str">
            <v>INCLUYE IVA Y TRANSPORTE</v>
          </cell>
          <cell r="G2248" t="str">
            <v>N</v>
          </cell>
        </row>
        <row r="2249">
          <cell r="A2249">
            <v>901006006003009</v>
          </cell>
          <cell r="B2249" t="str">
            <v>Codo 90° PE termo.,PN 16,D 75 mm</v>
          </cell>
          <cell r="C2249" t="str">
            <v>UN</v>
          </cell>
          <cell r="D2249">
            <v>37602</v>
          </cell>
          <cell r="E2249">
            <v>0</v>
          </cell>
          <cell r="F2249" t="str">
            <v>INCLUYE IVA Y TRANSPORTE</v>
          </cell>
          <cell r="G2249" t="str">
            <v>N</v>
          </cell>
        </row>
        <row r="2250">
          <cell r="A2250">
            <v>901006006003010</v>
          </cell>
          <cell r="B2250" t="str">
            <v>Codo 90° PE termo.,PN 16,D 90 mm</v>
          </cell>
          <cell r="C2250" t="str">
            <v>UN</v>
          </cell>
          <cell r="D2250">
            <v>37642</v>
          </cell>
          <cell r="E2250">
            <v>0</v>
          </cell>
          <cell r="F2250" t="str">
            <v>INCLUYE IVA Y TRANSPORTE</v>
          </cell>
          <cell r="G2250" t="str">
            <v>N</v>
          </cell>
        </row>
        <row r="2251">
          <cell r="A2251">
            <v>901006006003011</v>
          </cell>
          <cell r="B2251" t="str">
            <v>Codo 90° PE termo.,PN 16,D110 mm</v>
          </cell>
          <cell r="C2251" t="str">
            <v>UN</v>
          </cell>
          <cell r="D2251">
            <v>71955</v>
          </cell>
          <cell r="E2251">
            <v>0</v>
          </cell>
          <cell r="F2251" t="str">
            <v>INCLUYE IVA Y TRANSPORTE</v>
          </cell>
          <cell r="G2251" t="str">
            <v>N</v>
          </cell>
        </row>
        <row r="2252">
          <cell r="A2252">
            <v>901006006003012</v>
          </cell>
          <cell r="B2252" t="str">
            <v>Codo 90° PE termo.,PN 16,D 160 mm</v>
          </cell>
          <cell r="C2252" t="str">
            <v>UN</v>
          </cell>
          <cell r="D2252">
            <v>134707</v>
          </cell>
          <cell r="E2252">
            <v>0</v>
          </cell>
          <cell r="F2252" t="str">
            <v>INCLUYE IVA Y TRANSPORTE</v>
          </cell>
          <cell r="G2252" t="str">
            <v>N</v>
          </cell>
        </row>
        <row r="2253">
          <cell r="A2253">
            <v>901006006003013</v>
          </cell>
          <cell r="B2253" t="str">
            <v>Codo 90° PE termo.,PN 16,D 200 mm</v>
          </cell>
          <cell r="C2253" t="str">
            <v>UN</v>
          </cell>
          <cell r="D2253">
            <v>201435</v>
          </cell>
          <cell r="E2253">
            <v>0</v>
          </cell>
          <cell r="F2253" t="str">
            <v>INCLUYE IVA Y TRANSPORTE</v>
          </cell>
          <cell r="G2253" t="str">
            <v>N</v>
          </cell>
        </row>
        <row r="2254">
          <cell r="A2254">
            <v>901006006003014</v>
          </cell>
          <cell r="B2254" t="str">
            <v>Codo 90° PE termo.,PN 16,D 250 mm</v>
          </cell>
          <cell r="C2254" t="str">
            <v>UN</v>
          </cell>
          <cell r="D2254">
            <v>465206</v>
          </cell>
          <cell r="E2254">
            <v>0</v>
          </cell>
          <cell r="F2254" t="str">
            <v>INCLUYE IVA Y TRANSPORTE</v>
          </cell>
          <cell r="G2254" t="str">
            <v>N</v>
          </cell>
        </row>
        <row r="2255">
          <cell r="A2255">
            <v>901006006004</v>
          </cell>
          <cell r="B2255" t="str">
            <v>Codo 90° en HG</v>
          </cell>
          <cell r="D2255">
            <v>0</v>
          </cell>
          <cell r="E2255">
            <v>0</v>
          </cell>
        </row>
        <row r="2256">
          <cell r="A2256">
            <v>901006006004001</v>
          </cell>
          <cell r="B2256" t="str">
            <v>Codo 90° en HG, D=1/2"</v>
          </cell>
          <cell r="C2256" t="str">
            <v>UN</v>
          </cell>
          <cell r="D2256">
            <v>1115</v>
          </cell>
          <cell r="E2256">
            <v>0</v>
          </cell>
          <cell r="F2256" t="str">
            <v>INCLUYE IVA Y TRANSPORTE</v>
          </cell>
          <cell r="G2256" t="str">
            <v>N</v>
          </cell>
        </row>
        <row r="2257">
          <cell r="A2257">
            <v>901006006004002</v>
          </cell>
          <cell r="B2257" t="str">
            <v>Codo 90° en HG, D=3/4"</v>
          </cell>
          <cell r="C2257" t="str">
            <v>UN</v>
          </cell>
          <cell r="D2257">
            <v>1947</v>
          </cell>
          <cell r="E2257">
            <v>0</v>
          </cell>
          <cell r="F2257" t="str">
            <v>INCLUYE IVA Y TRANSPORTE</v>
          </cell>
          <cell r="G2257" t="str">
            <v>N</v>
          </cell>
        </row>
        <row r="2258">
          <cell r="A2258">
            <v>901006007</v>
          </cell>
          <cell r="B2258" t="str">
            <v>Suministro Codo gran radio 6° acueducto</v>
          </cell>
          <cell r="D2258">
            <v>0</v>
          </cell>
          <cell r="E2258">
            <v>0</v>
          </cell>
        </row>
        <row r="2259">
          <cell r="A2259">
            <v>901006007001</v>
          </cell>
          <cell r="B2259" t="str">
            <v>Codo gran radio 6° PVC Unión mecá, RDE21</v>
          </cell>
          <cell r="D2259">
            <v>0</v>
          </cell>
          <cell r="E2259">
            <v>0</v>
          </cell>
        </row>
        <row r="2260">
          <cell r="A2260">
            <v>901006007001001</v>
          </cell>
          <cell r="B2260" t="str">
            <v>Codo gran rad 6°PVC,Uni. mecRDE 21,D 8</v>
          </cell>
          <cell r="C2260" t="str">
            <v>UN</v>
          </cell>
          <cell r="D2260">
            <v>109700</v>
          </cell>
          <cell r="E2260">
            <v>0</v>
          </cell>
          <cell r="F2260" t="str">
            <v>INCLUYE IVA Y TRANSPORTE</v>
          </cell>
          <cell r="G2260" t="str">
            <v>N</v>
          </cell>
        </row>
        <row r="2261">
          <cell r="A2261">
            <v>901006007001002</v>
          </cell>
          <cell r="B2261" t="str">
            <v>Codo gran rad 6°PVC,Uni. mecRDE 21,D10</v>
          </cell>
          <cell r="C2261" t="str">
            <v>UN</v>
          </cell>
          <cell r="D2261">
            <v>218158</v>
          </cell>
          <cell r="E2261">
            <v>0</v>
          </cell>
          <cell r="F2261" t="str">
            <v>INCLUYE IVA Y TRANSPORTE</v>
          </cell>
          <cell r="G2261" t="str">
            <v>N</v>
          </cell>
        </row>
        <row r="2262">
          <cell r="A2262">
            <v>901006007001003</v>
          </cell>
          <cell r="B2262" t="str">
            <v>Codo gran rad 6°PVC,Uni. mecRDE 21,D12</v>
          </cell>
          <cell r="C2262" t="str">
            <v>UN</v>
          </cell>
          <cell r="D2262">
            <v>308498</v>
          </cell>
          <cell r="E2262">
            <v>0</v>
          </cell>
          <cell r="F2262" t="str">
            <v>INCLUYE IVA Y TRANSPORTE</v>
          </cell>
          <cell r="G2262" t="str">
            <v>N</v>
          </cell>
        </row>
        <row r="2263">
          <cell r="A2263">
            <v>901006008</v>
          </cell>
          <cell r="B2263" t="str">
            <v>Suministro Codo gran radio 11¼° acued.</v>
          </cell>
          <cell r="D2263">
            <v>0</v>
          </cell>
          <cell r="E2263">
            <v>0</v>
          </cell>
        </row>
        <row r="2264">
          <cell r="A2264">
            <v>901006008001</v>
          </cell>
          <cell r="B2264" t="str">
            <v>Codo gran radio 11¼°PVC Unión mecá.RDE21</v>
          </cell>
          <cell r="D2264">
            <v>0</v>
          </cell>
          <cell r="E2264">
            <v>0</v>
          </cell>
        </row>
        <row r="2265">
          <cell r="A2265">
            <v>901006008001001</v>
          </cell>
          <cell r="B2265" t="str">
            <v>Codo gran rad 11¼° PVC,U. mecRDE21,D 2</v>
          </cell>
          <cell r="C2265" t="str">
            <v>UN</v>
          </cell>
          <cell r="D2265">
            <v>12569</v>
          </cell>
          <cell r="E2265">
            <v>0</v>
          </cell>
          <cell r="F2265" t="str">
            <v>INCLUYE IVA Y TRANSPORTE</v>
          </cell>
          <cell r="G2265" t="str">
            <v>N</v>
          </cell>
        </row>
        <row r="2266">
          <cell r="A2266">
            <v>901006008001002</v>
          </cell>
          <cell r="B2266" t="str">
            <v>Codo g./radio11¼ PVC U.mec.RDE21,D2 1/2</v>
          </cell>
          <cell r="C2266" t="str">
            <v>UN</v>
          </cell>
          <cell r="D2266">
            <v>14449</v>
          </cell>
          <cell r="E2266">
            <v>0</v>
          </cell>
          <cell r="F2266" t="str">
            <v>INCLUYE IVA Y TRANSPORTE</v>
          </cell>
          <cell r="G2266" t="str">
            <v>N</v>
          </cell>
        </row>
        <row r="2267">
          <cell r="A2267">
            <v>901006008001003</v>
          </cell>
          <cell r="B2267" t="str">
            <v>Codo gran rad 11¼° PVC,U. mecRDE21 D 3</v>
          </cell>
          <cell r="C2267" t="str">
            <v>UN</v>
          </cell>
          <cell r="D2267">
            <v>20062</v>
          </cell>
          <cell r="E2267">
            <v>0</v>
          </cell>
          <cell r="F2267" t="str">
            <v>INCLUYE IVA Y TRANSPORTE</v>
          </cell>
          <cell r="G2267" t="str">
            <v>N</v>
          </cell>
        </row>
        <row r="2268">
          <cell r="A2268">
            <v>901006008001004</v>
          </cell>
          <cell r="B2268" t="str">
            <v>Codo gran rad 11¼° PVC,U. mecRDE21 D 4</v>
          </cell>
          <cell r="C2268" t="str">
            <v>UN</v>
          </cell>
          <cell r="D2268">
            <v>38341</v>
          </cell>
          <cell r="E2268">
            <v>0</v>
          </cell>
          <cell r="F2268" t="str">
            <v>INCLUYE IVA Y TRANSPORTE</v>
          </cell>
          <cell r="G2268" t="str">
            <v>N</v>
          </cell>
        </row>
        <row r="2269">
          <cell r="A2269">
            <v>901006008001005</v>
          </cell>
          <cell r="B2269" t="str">
            <v>Codo gran rad 11¼° PVC,U. mecRDE21 D 6</v>
          </cell>
          <cell r="C2269" t="str">
            <v>UN</v>
          </cell>
          <cell r="D2269">
            <v>88661</v>
          </cell>
          <cell r="E2269">
            <v>0</v>
          </cell>
          <cell r="F2269" t="str">
            <v>INCLUYE IVA Y TRANSPORTE</v>
          </cell>
          <cell r="G2269" t="str">
            <v>N</v>
          </cell>
        </row>
        <row r="2270">
          <cell r="A2270">
            <v>901006008001006</v>
          </cell>
          <cell r="B2270" t="str">
            <v>Codo gran rad 11¼° PVC,U. mecRDE21 D 8</v>
          </cell>
          <cell r="C2270" t="str">
            <v>UN</v>
          </cell>
          <cell r="D2270">
            <v>180150</v>
          </cell>
          <cell r="E2270">
            <v>0</v>
          </cell>
          <cell r="F2270" t="str">
            <v>INCLUYE IVA Y TRANSPORTE</v>
          </cell>
          <cell r="G2270" t="str">
            <v>N</v>
          </cell>
        </row>
        <row r="2271">
          <cell r="A2271">
            <v>901006008001007</v>
          </cell>
          <cell r="B2271" t="str">
            <v>Codo gran rad 11¼° PVC,U. mecRDE21 D10</v>
          </cell>
          <cell r="C2271" t="str">
            <v>UN</v>
          </cell>
          <cell r="D2271">
            <v>384589</v>
          </cell>
          <cell r="E2271">
            <v>0</v>
          </cell>
          <cell r="F2271" t="str">
            <v>INCLUYE IVA Y TRANSPORTE</v>
          </cell>
          <cell r="G2271" t="str">
            <v>N</v>
          </cell>
        </row>
        <row r="2272">
          <cell r="A2272">
            <v>901006008001008</v>
          </cell>
          <cell r="B2272" t="str">
            <v>Codo gran rad 11¼° PVC,U. mecRDE21 D12</v>
          </cell>
          <cell r="C2272" t="str">
            <v>UN</v>
          </cell>
          <cell r="D2272">
            <v>509064</v>
          </cell>
          <cell r="E2272">
            <v>0</v>
          </cell>
          <cell r="F2272" t="str">
            <v>INCLUYE IVA Y TRANSPORTE</v>
          </cell>
          <cell r="G2272" t="str">
            <v>N</v>
          </cell>
        </row>
        <row r="2273">
          <cell r="A2273">
            <v>901006009</v>
          </cell>
          <cell r="B2273" t="str">
            <v>Suministro Codo gran radio 22½° acued.</v>
          </cell>
          <cell r="D2273">
            <v>0</v>
          </cell>
          <cell r="E2273">
            <v>0</v>
          </cell>
        </row>
        <row r="2274">
          <cell r="A2274">
            <v>901006009001</v>
          </cell>
          <cell r="B2274" t="str">
            <v>Codo gran radio 22½°PVCUnión mecá.RDE21</v>
          </cell>
          <cell r="D2274">
            <v>0</v>
          </cell>
          <cell r="E2274">
            <v>0</v>
          </cell>
        </row>
        <row r="2275">
          <cell r="A2275">
            <v>901006009001001</v>
          </cell>
          <cell r="B2275" t="str">
            <v>Codo gran rad 22½° PVC,U. mecRDE21 D 2</v>
          </cell>
          <cell r="C2275" t="str">
            <v>UN</v>
          </cell>
          <cell r="D2275">
            <v>10670</v>
          </cell>
          <cell r="E2275">
            <v>0</v>
          </cell>
          <cell r="F2275" t="str">
            <v>INCLUYE IVA Y TRANSPORTE</v>
          </cell>
          <cell r="G2275" t="str">
            <v>N</v>
          </cell>
        </row>
        <row r="2276">
          <cell r="A2276">
            <v>901006009001002</v>
          </cell>
          <cell r="B2276" t="str">
            <v>Codo g/.radio22½PVC,U.mec.RDE21,D 2 1/2</v>
          </cell>
          <cell r="C2276" t="str">
            <v>UN</v>
          </cell>
          <cell r="D2276">
            <v>15001</v>
          </cell>
          <cell r="E2276">
            <v>0</v>
          </cell>
          <cell r="F2276" t="str">
            <v>INCLUYE IVA Y TRANSPORTE</v>
          </cell>
          <cell r="G2276" t="str">
            <v>N</v>
          </cell>
        </row>
        <row r="2277">
          <cell r="A2277">
            <v>901006009001003</v>
          </cell>
          <cell r="B2277" t="str">
            <v>Codo gran rad 22½° PVC,U. mecRDE21 D 3</v>
          </cell>
          <cell r="C2277" t="str">
            <v>UN</v>
          </cell>
          <cell r="D2277">
            <v>21604</v>
          </cell>
          <cell r="E2277">
            <v>0</v>
          </cell>
          <cell r="F2277" t="str">
            <v>INCLUYE IVA Y TRANSPORTE</v>
          </cell>
          <cell r="G2277" t="str">
            <v>N</v>
          </cell>
        </row>
        <row r="2278">
          <cell r="A2278">
            <v>901006009001004</v>
          </cell>
          <cell r="B2278" t="str">
            <v>Codo gran rad 22½° PVC,U. mecRDE21 D 4</v>
          </cell>
          <cell r="C2278" t="str">
            <v>UN</v>
          </cell>
          <cell r="D2278">
            <v>39572</v>
          </cell>
          <cell r="E2278">
            <v>0</v>
          </cell>
          <cell r="F2278" t="str">
            <v>INCLUYE IVA Y TRANSPORTE</v>
          </cell>
          <cell r="G2278" t="str">
            <v>N</v>
          </cell>
        </row>
        <row r="2279">
          <cell r="A2279">
            <v>901006009001005</v>
          </cell>
          <cell r="B2279" t="str">
            <v>Codo gran rad 22½° PVC,U. mecRDE21 D 6</v>
          </cell>
          <cell r="C2279" t="str">
            <v>UN</v>
          </cell>
          <cell r="D2279">
            <v>97327</v>
          </cell>
          <cell r="E2279">
            <v>0</v>
          </cell>
          <cell r="F2279" t="str">
            <v>INCLUYE IVA Y TRANSPORTE</v>
          </cell>
          <cell r="G2279" t="str">
            <v>N</v>
          </cell>
        </row>
        <row r="2280">
          <cell r="A2280">
            <v>901006009001006</v>
          </cell>
          <cell r="B2280" t="str">
            <v>Codo gran rad 22½° PVC,U. mecRDE21 D 8</v>
          </cell>
          <cell r="C2280" t="str">
            <v>UN</v>
          </cell>
          <cell r="D2280">
            <v>205932</v>
          </cell>
          <cell r="E2280">
            <v>0</v>
          </cell>
          <cell r="F2280" t="str">
            <v>INCLUYE IVA Y TRANSPORTE</v>
          </cell>
          <cell r="G2280" t="str">
            <v>N</v>
          </cell>
        </row>
        <row r="2281">
          <cell r="A2281">
            <v>901006009001007</v>
          </cell>
          <cell r="B2281" t="str">
            <v>Codo gran rad 22½° PVC,U. mecRDE21 D10</v>
          </cell>
          <cell r="C2281" t="str">
            <v>UN</v>
          </cell>
          <cell r="D2281">
            <v>463307</v>
          </cell>
          <cell r="E2281">
            <v>0</v>
          </cell>
          <cell r="F2281" t="str">
            <v>INCLUYE IVA Y TRANSPORTE</v>
          </cell>
          <cell r="G2281" t="str">
            <v>N</v>
          </cell>
        </row>
        <row r="2282">
          <cell r="A2282">
            <v>901006009001008</v>
          </cell>
          <cell r="B2282" t="str">
            <v>Codo gran rad 22½° PVC,U. mecRDE21 D12</v>
          </cell>
          <cell r="C2282" t="str">
            <v>UN</v>
          </cell>
          <cell r="D2282">
            <v>621390</v>
          </cell>
          <cell r="E2282">
            <v>0</v>
          </cell>
          <cell r="F2282" t="str">
            <v>INCLUYE IVA Y TRANSPORTE</v>
          </cell>
          <cell r="G2282" t="str">
            <v>N</v>
          </cell>
        </row>
        <row r="2283">
          <cell r="A2283">
            <v>901006010</v>
          </cell>
          <cell r="B2283" t="str">
            <v>Suministro Codo gran radio 45° acueducto</v>
          </cell>
          <cell r="D2283">
            <v>0</v>
          </cell>
          <cell r="E2283">
            <v>0</v>
          </cell>
        </row>
        <row r="2284">
          <cell r="A2284">
            <v>901006010001</v>
          </cell>
          <cell r="B2284" t="str">
            <v>Codo gran radio 45°PVC Unión mecá. RDE21</v>
          </cell>
          <cell r="D2284">
            <v>0</v>
          </cell>
          <cell r="E2284">
            <v>0</v>
          </cell>
        </row>
        <row r="2285">
          <cell r="A2285">
            <v>901006010001001</v>
          </cell>
          <cell r="B2285" t="str">
            <v>Codo gran rad 45°PVC,Uni. mecRDE 21 D2</v>
          </cell>
          <cell r="C2285" t="str">
            <v>UN</v>
          </cell>
          <cell r="D2285">
            <v>12357</v>
          </cell>
          <cell r="E2285">
            <v>0</v>
          </cell>
          <cell r="F2285" t="str">
            <v>INCLUYE IVA Y TRANSPORTE</v>
          </cell>
          <cell r="G2285" t="str">
            <v>N</v>
          </cell>
        </row>
        <row r="2286">
          <cell r="A2286">
            <v>901006010001002</v>
          </cell>
          <cell r="B2286" t="str">
            <v>Codo gran rad 45° PVC,U.mec.RDE21D2 1/2</v>
          </cell>
          <cell r="C2286" t="str">
            <v>UN</v>
          </cell>
          <cell r="D2286">
            <v>14108</v>
          </cell>
          <cell r="E2286">
            <v>0</v>
          </cell>
          <cell r="F2286" t="str">
            <v>INCLUYE IVA Y TRANSPORTE</v>
          </cell>
          <cell r="G2286" t="str">
            <v>N</v>
          </cell>
        </row>
        <row r="2287">
          <cell r="A2287">
            <v>901006010001003</v>
          </cell>
          <cell r="B2287" t="str">
            <v>Codo gran rad 45°PVC,Uni. mecRDE 21 D 3</v>
          </cell>
          <cell r="C2287" t="str">
            <v>UN</v>
          </cell>
          <cell r="D2287">
            <v>22317</v>
          </cell>
          <cell r="E2287">
            <v>0</v>
          </cell>
          <cell r="F2287" t="str">
            <v>INCLUYE IVA Y TRANSPORTE</v>
          </cell>
          <cell r="G2287" t="str">
            <v>N</v>
          </cell>
        </row>
        <row r="2288">
          <cell r="A2288">
            <v>901006010001004</v>
          </cell>
          <cell r="B2288" t="str">
            <v>Codo gran rad 45°PVC,Uni. mecRDE 21 D4</v>
          </cell>
          <cell r="C2288" t="str">
            <v>UN</v>
          </cell>
          <cell r="D2288">
            <v>45268</v>
          </cell>
          <cell r="E2288">
            <v>0</v>
          </cell>
          <cell r="F2288" t="str">
            <v>INCLUYE IVA Y TRANSPORTE</v>
          </cell>
          <cell r="G2288" t="str">
            <v>N</v>
          </cell>
        </row>
        <row r="2289">
          <cell r="A2289">
            <v>901006010001005</v>
          </cell>
          <cell r="B2289" t="str">
            <v>Codo gran rad 45°PVC,Uni. mecRDE 21 D6</v>
          </cell>
          <cell r="C2289" t="str">
            <v>UN</v>
          </cell>
          <cell r="D2289">
            <v>124159</v>
          </cell>
          <cell r="E2289">
            <v>0</v>
          </cell>
          <cell r="F2289" t="str">
            <v>INCLUYE IVA Y TRANSPORTE</v>
          </cell>
          <cell r="G2289" t="str">
            <v>N</v>
          </cell>
        </row>
        <row r="2290">
          <cell r="A2290">
            <v>901006010001006</v>
          </cell>
          <cell r="B2290" t="str">
            <v>Codo gran rad 45°PVC,Uni. mecRDE 21 D8</v>
          </cell>
          <cell r="C2290" t="str">
            <v>UN</v>
          </cell>
          <cell r="D2290">
            <v>269590</v>
          </cell>
          <cell r="E2290">
            <v>0</v>
          </cell>
          <cell r="F2290" t="str">
            <v>INCLUYE IVA Y TRANSPORTE</v>
          </cell>
          <cell r="G2290" t="str">
            <v>N</v>
          </cell>
        </row>
        <row r="2291">
          <cell r="A2291">
            <v>901006010001007</v>
          </cell>
          <cell r="B2291" t="str">
            <v>Codo gran rad 45°PVC,Uni. mecRDE 21 D10</v>
          </cell>
          <cell r="C2291" t="str">
            <v>UN</v>
          </cell>
          <cell r="D2291">
            <v>577351</v>
          </cell>
          <cell r="E2291">
            <v>0</v>
          </cell>
          <cell r="F2291" t="str">
            <v>INCLUYE IVA Y TRANSPORTE</v>
          </cell>
          <cell r="G2291" t="str">
            <v>N</v>
          </cell>
        </row>
        <row r="2292">
          <cell r="A2292">
            <v>901006010001008</v>
          </cell>
          <cell r="B2292" t="str">
            <v>Codo gran rad 45°PVC,Uni. mecRDE 21 D12</v>
          </cell>
          <cell r="C2292" t="str">
            <v>UN</v>
          </cell>
          <cell r="D2292">
            <v>810433</v>
          </cell>
          <cell r="E2292">
            <v>0</v>
          </cell>
          <cell r="F2292" t="str">
            <v>INCLUYE IVA Y TRANSPORTE</v>
          </cell>
          <cell r="G2292" t="str">
            <v>N</v>
          </cell>
        </row>
        <row r="2293">
          <cell r="A2293">
            <v>901006011</v>
          </cell>
          <cell r="B2293" t="str">
            <v>Suministro Codo gran radio 90° acueducto</v>
          </cell>
          <cell r="D2293">
            <v>0</v>
          </cell>
          <cell r="E2293">
            <v>0</v>
          </cell>
        </row>
        <row r="2294">
          <cell r="A2294">
            <v>901006011001</v>
          </cell>
          <cell r="B2294" t="str">
            <v>Codo gran radio 90°PVC Unión mecá. RDE21</v>
          </cell>
          <cell r="D2294">
            <v>0</v>
          </cell>
          <cell r="E2294">
            <v>0</v>
          </cell>
        </row>
        <row r="2295">
          <cell r="A2295">
            <v>901006011001001</v>
          </cell>
          <cell r="B2295" t="str">
            <v>Codo gran rad 90°PVC,Uni. mecRDE 21 D2</v>
          </cell>
          <cell r="C2295" t="str">
            <v>UN</v>
          </cell>
          <cell r="D2295">
            <v>14295</v>
          </cell>
          <cell r="E2295">
            <v>0</v>
          </cell>
          <cell r="F2295" t="str">
            <v>INCLUYE IVA Y TRANSPORTE</v>
          </cell>
          <cell r="G2295" t="str">
            <v>N</v>
          </cell>
        </row>
        <row r="2296">
          <cell r="A2296">
            <v>901006011001002</v>
          </cell>
          <cell r="B2296" t="str">
            <v>Codo gran rad 90° PVC,U.mec.RDE21D2 1/2</v>
          </cell>
          <cell r="C2296" t="str">
            <v>UN</v>
          </cell>
          <cell r="D2296">
            <v>18371</v>
          </cell>
          <cell r="E2296">
            <v>0</v>
          </cell>
          <cell r="F2296" t="str">
            <v>INCLUYE IVA Y TRANSPORTE</v>
          </cell>
          <cell r="G2296" t="str">
            <v>N</v>
          </cell>
        </row>
        <row r="2297">
          <cell r="A2297">
            <v>901006011001003</v>
          </cell>
          <cell r="B2297" t="str">
            <v>Codo gran rad 90°PVC,Uni. mecRDE 21 D3</v>
          </cell>
          <cell r="C2297" t="str">
            <v>UN</v>
          </cell>
          <cell r="D2297">
            <v>33282</v>
          </cell>
          <cell r="E2297">
            <v>0</v>
          </cell>
          <cell r="F2297" t="str">
            <v>INCLUYE IVA Y TRANSPORTE</v>
          </cell>
          <cell r="G2297" t="str">
            <v>N</v>
          </cell>
        </row>
        <row r="2298">
          <cell r="A2298">
            <v>901006011001004</v>
          </cell>
          <cell r="B2298" t="str">
            <v>Codo gran rad 90°PVC,Uni. mecRDE 21 D4</v>
          </cell>
          <cell r="C2298" t="str">
            <v>UN</v>
          </cell>
          <cell r="D2298">
            <v>63905</v>
          </cell>
          <cell r="E2298">
            <v>0</v>
          </cell>
          <cell r="F2298" t="str">
            <v>INCLUYE IVA Y TRANSPORTE</v>
          </cell>
          <cell r="G2298" t="str">
            <v>N</v>
          </cell>
        </row>
        <row r="2299">
          <cell r="A2299">
            <v>901006011001005</v>
          </cell>
          <cell r="B2299" t="str">
            <v>Codo gran rad 90°PVC,Uni. mecRDE 21 D6</v>
          </cell>
          <cell r="C2299" t="str">
            <v>UN</v>
          </cell>
          <cell r="D2299">
            <v>170636</v>
          </cell>
          <cell r="E2299">
            <v>0</v>
          </cell>
          <cell r="F2299" t="str">
            <v>INCLUYE IVA Y TRANSPORTE</v>
          </cell>
          <cell r="G2299" t="str">
            <v>N</v>
          </cell>
        </row>
        <row r="2300">
          <cell r="A2300">
            <v>901006011001006</v>
          </cell>
          <cell r="B2300" t="str">
            <v>Codo gran rad 90°PVC,Uni. mecRDE 21 D8</v>
          </cell>
          <cell r="C2300" t="str">
            <v>UN</v>
          </cell>
          <cell r="D2300">
            <v>405776</v>
          </cell>
          <cell r="E2300">
            <v>0</v>
          </cell>
          <cell r="F2300" t="str">
            <v>INCLUYE IVA Y TRANSPORTE</v>
          </cell>
          <cell r="G2300" t="str">
            <v>N</v>
          </cell>
        </row>
        <row r="2301">
          <cell r="A2301">
            <v>901006011001007</v>
          </cell>
          <cell r="B2301" t="str">
            <v>Codo gran rad 90°PVC,Uni. mecRDE 21 D10</v>
          </cell>
          <cell r="C2301" t="str">
            <v>UN</v>
          </cell>
          <cell r="D2301">
            <v>882540</v>
          </cell>
          <cell r="E2301">
            <v>0</v>
          </cell>
          <cell r="F2301" t="str">
            <v>INCLUYE IVA Y TRANSPORTE</v>
          </cell>
          <cell r="G2301" t="str">
            <v>N</v>
          </cell>
        </row>
        <row r="2302">
          <cell r="A2302">
            <v>901006011001008</v>
          </cell>
          <cell r="B2302" t="str">
            <v>Codo gran rad 90°PVC,Uni. mecRDE 21 D12</v>
          </cell>
          <cell r="C2302" t="str">
            <v>UN</v>
          </cell>
          <cell r="D2302">
            <v>1197769</v>
          </cell>
          <cell r="E2302">
            <v>0</v>
          </cell>
          <cell r="F2302" t="str">
            <v>INCLUYE IVA Y TRANSPORTE</v>
          </cell>
          <cell r="G2302" t="str">
            <v>N</v>
          </cell>
        </row>
        <row r="2303">
          <cell r="A2303">
            <v>901006012</v>
          </cell>
          <cell r="B2303" t="str">
            <v>Suministro Codo radio hasta 90°CCP,acued</v>
          </cell>
          <cell r="D2303">
            <v>0</v>
          </cell>
          <cell r="E2303">
            <v>0</v>
          </cell>
        </row>
        <row r="2304">
          <cell r="A2304">
            <v>901006012001</v>
          </cell>
          <cell r="B2304" t="str">
            <v>"Codo radio hasta 90° CCP acued.,D 16"""</v>
          </cell>
          <cell r="C2304" t="str">
            <v>UN</v>
          </cell>
          <cell r="D2304">
            <v>3059771</v>
          </cell>
          <cell r="E2304">
            <v>0</v>
          </cell>
          <cell r="F2304" t="str">
            <v>INCLUYE IVA Y TRANSPORTE</v>
          </cell>
          <cell r="G2304" t="str">
            <v>N</v>
          </cell>
        </row>
        <row r="2305">
          <cell r="A2305">
            <v>901007</v>
          </cell>
          <cell r="B2305" t="str">
            <v>SUMINISTRO COLLARES DERIVACIÓN ACUEDUCTO</v>
          </cell>
          <cell r="D2305">
            <v>0</v>
          </cell>
          <cell r="E2305">
            <v>0</v>
          </cell>
        </row>
        <row r="2306">
          <cell r="A2306">
            <v>901007001</v>
          </cell>
          <cell r="B2306" t="str">
            <v>Sumin Collar deriv PE electrofus.PN10-16</v>
          </cell>
          <cell r="D2306">
            <v>0</v>
          </cell>
          <cell r="E2306">
            <v>0</v>
          </cell>
        </row>
        <row r="2307">
          <cell r="A2307">
            <v>901007001001</v>
          </cell>
          <cell r="B2307" t="str">
            <v>Sum collar deriv PE electrof, D63x20mm</v>
          </cell>
          <cell r="C2307" t="str">
            <v>UN</v>
          </cell>
          <cell r="D2307">
            <v>8764</v>
          </cell>
          <cell r="E2307">
            <v>0</v>
          </cell>
          <cell r="F2307" t="str">
            <v>CONSULTORÍA UN</v>
          </cell>
          <cell r="G2307" t="str">
            <v>P</v>
          </cell>
        </row>
        <row r="2308">
          <cell r="A2308">
            <v>901007001002</v>
          </cell>
          <cell r="B2308" t="str">
            <v>Sum collar deriv PE electrof, D63x25mm</v>
          </cell>
          <cell r="C2308" t="str">
            <v>UN</v>
          </cell>
          <cell r="D2308">
            <v>8974</v>
          </cell>
          <cell r="E2308">
            <v>0</v>
          </cell>
          <cell r="F2308" t="str">
            <v>CONSULTORÍA UN</v>
          </cell>
          <cell r="G2308" t="str">
            <v>P</v>
          </cell>
        </row>
        <row r="2309">
          <cell r="A2309">
            <v>901007001003</v>
          </cell>
          <cell r="B2309" t="str">
            <v>Sum collar deriv PE electrof, D63x32mm</v>
          </cell>
          <cell r="C2309" t="str">
            <v>UN</v>
          </cell>
          <cell r="D2309">
            <v>96493</v>
          </cell>
          <cell r="E2309">
            <v>0</v>
          </cell>
          <cell r="F2309" t="str">
            <v>CONSULTORÍA UN</v>
          </cell>
          <cell r="G2309" t="str">
            <v>P</v>
          </cell>
        </row>
        <row r="2310">
          <cell r="A2310">
            <v>901007001004</v>
          </cell>
          <cell r="B2310" t="str">
            <v>Collar deriv PE electro.,D 90 x 20mm</v>
          </cell>
          <cell r="C2310" t="str">
            <v>UN</v>
          </cell>
          <cell r="D2310">
            <v>11968</v>
          </cell>
          <cell r="E2310">
            <v>0</v>
          </cell>
          <cell r="F2310" t="str">
            <v>INCLUYE IVA Y TRANSPORTE</v>
          </cell>
          <cell r="G2310" t="str">
            <v>N</v>
          </cell>
        </row>
        <row r="2311">
          <cell r="A2311">
            <v>901007001005</v>
          </cell>
          <cell r="B2311" t="str">
            <v>Sum collar deriv PE electrof, D90x25mm</v>
          </cell>
          <cell r="C2311" t="str">
            <v>UN</v>
          </cell>
          <cell r="D2311">
            <v>11949</v>
          </cell>
          <cell r="E2311">
            <v>0</v>
          </cell>
          <cell r="F2311" t="str">
            <v>CONSULTORÍA UN</v>
          </cell>
          <cell r="G2311" t="str">
            <v>P</v>
          </cell>
        </row>
        <row r="2312">
          <cell r="A2312">
            <v>901007001006</v>
          </cell>
          <cell r="B2312" t="str">
            <v>Sum collar deriv PE electrof, D90x32mm</v>
          </cell>
          <cell r="C2312" t="str">
            <v>UN</v>
          </cell>
          <cell r="D2312">
            <v>14052</v>
          </cell>
          <cell r="E2312">
            <v>0</v>
          </cell>
          <cell r="F2312" t="str">
            <v>CONSULTORÍA UN</v>
          </cell>
          <cell r="G2312" t="str">
            <v>P</v>
          </cell>
        </row>
        <row r="2313">
          <cell r="A2313">
            <v>901007001007</v>
          </cell>
          <cell r="B2313" t="str">
            <v>Collar deriv. PE electro.,D 110 x 20mm</v>
          </cell>
          <cell r="C2313" t="str">
            <v>UN</v>
          </cell>
          <cell r="D2313">
            <v>16058</v>
          </cell>
          <cell r="E2313">
            <v>0</v>
          </cell>
          <cell r="F2313" t="str">
            <v>INCLUYE IVA Y TRANSPORTE</v>
          </cell>
          <cell r="G2313" t="str">
            <v>N</v>
          </cell>
        </row>
        <row r="2314">
          <cell r="A2314">
            <v>901007001008</v>
          </cell>
          <cell r="B2314" t="str">
            <v>Sum collar deriv PE electrof, D110x25mm</v>
          </cell>
          <cell r="C2314" t="str">
            <v>UN</v>
          </cell>
          <cell r="D2314">
            <v>16134</v>
          </cell>
          <cell r="E2314">
            <v>0</v>
          </cell>
          <cell r="F2314" t="str">
            <v>CONSULTORÍA UN</v>
          </cell>
          <cell r="G2314" t="str">
            <v>P</v>
          </cell>
        </row>
        <row r="2315">
          <cell r="A2315">
            <v>901007001009</v>
          </cell>
          <cell r="B2315" t="str">
            <v>Sum collar deriv PE electrof, D110x32mm</v>
          </cell>
          <cell r="C2315" t="str">
            <v>UN</v>
          </cell>
          <cell r="D2315">
            <v>25587</v>
          </cell>
          <cell r="E2315">
            <v>0</v>
          </cell>
          <cell r="F2315" t="str">
            <v>CONSULTORÍA UN</v>
          </cell>
          <cell r="G2315" t="str">
            <v>P</v>
          </cell>
        </row>
        <row r="2316">
          <cell r="A2316">
            <v>901007001010</v>
          </cell>
          <cell r="B2316" t="str">
            <v>Collar deriv. PE electro.,D 160 x 20mm</v>
          </cell>
          <cell r="C2316" t="str">
            <v>UN</v>
          </cell>
          <cell r="D2316">
            <v>47116</v>
          </cell>
          <cell r="E2316">
            <v>0</v>
          </cell>
          <cell r="F2316" t="str">
            <v>INCLUYE IVA Y TRANSPORTE</v>
          </cell>
          <cell r="G2316" t="str">
            <v>N</v>
          </cell>
        </row>
        <row r="2317">
          <cell r="A2317">
            <v>901007001011</v>
          </cell>
          <cell r="B2317" t="str">
            <v>Sum collar deriv PE electrof, D160x25mm</v>
          </cell>
          <cell r="C2317" t="str">
            <v>UN</v>
          </cell>
          <cell r="D2317">
            <v>47488</v>
          </cell>
          <cell r="E2317">
            <v>0</v>
          </cell>
          <cell r="F2317" t="str">
            <v>CONSULTORÍA UN</v>
          </cell>
          <cell r="G2317" t="str">
            <v>P</v>
          </cell>
        </row>
        <row r="2318">
          <cell r="A2318">
            <v>901007001012</v>
          </cell>
          <cell r="B2318" t="str">
            <v>Sum collar deriv PE electrof, D160x32mm</v>
          </cell>
          <cell r="C2318" t="str">
            <v>UN</v>
          </cell>
          <cell r="D2318">
            <v>50649</v>
          </cell>
          <cell r="E2318">
            <v>0</v>
          </cell>
          <cell r="F2318" t="str">
            <v>CONSULTORÍA UN</v>
          </cell>
          <cell r="G2318" t="str">
            <v>P</v>
          </cell>
        </row>
        <row r="2319">
          <cell r="A2319">
            <v>901007001013</v>
          </cell>
          <cell r="B2319" t="str">
            <v>Sum collar deriv PE electrof, D200x20mm</v>
          </cell>
          <cell r="C2319" t="str">
            <v>UN</v>
          </cell>
          <cell r="D2319">
            <v>171179</v>
          </cell>
          <cell r="E2319">
            <v>0</v>
          </cell>
          <cell r="F2319" t="str">
            <v>CONSULTORÍA UN</v>
          </cell>
          <cell r="G2319" t="str">
            <v>P</v>
          </cell>
        </row>
        <row r="2320">
          <cell r="A2320">
            <v>901007001014</v>
          </cell>
          <cell r="B2320" t="str">
            <v>Sum collar deriv PE electrof, D200x25mm</v>
          </cell>
          <cell r="C2320" t="str">
            <v>UN</v>
          </cell>
          <cell r="D2320">
            <v>171179</v>
          </cell>
          <cell r="E2320">
            <v>0</v>
          </cell>
          <cell r="F2320" t="str">
            <v>CONSULTORÍA UN</v>
          </cell>
          <cell r="G2320" t="str">
            <v>P</v>
          </cell>
        </row>
        <row r="2321">
          <cell r="A2321">
            <v>901007001015</v>
          </cell>
          <cell r="B2321" t="str">
            <v>Sum collar deriv PE electrof, D200x32mm</v>
          </cell>
          <cell r="C2321" t="str">
            <v>UN</v>
          </cell>
          <cell r="D2321">
            <v>171179</v>
          </cell>
          <cell r="E2321">
            <v>0</v>
          </cell>
          <cell r="F2321" t="str">
            <v>CONSULTORÍA UN</v>
          </cell>
          <cell r="G2321" t="str">
            <v>P</v>
          </cell>
        </row>
        <row r="2322">
          <cell r="A2322">
            <v>901007001016</v>
          </cell>
          <cell r="B2322" t="str">
            <v>Collar deriv. PE electro.,D 200 x 63mm</v>
          </cell>
          <cell r="C2322" t="str">
            <v>UN</v>
          </cell>
          <cell r="D2322">
            <v>256150</v>
          </cell>
          <cell r="E2322">
            <v>0</v>
          </cell>
          <cell r="F2322" t="str">
            <v>INCLUYE IVA Y TRANSPORTE</v>
          </cell>
          <cell r="G2322" t="str">
            <v>N</v>
          </cell>
        </row>
        <row r="2323">
          <cell r="A2323">
            <v>901007002</v>
          </cell>
          <cell r="B2323" t="str">
            <v>Suministro Collar derivación HD tub.AC</v>
          </cell>
          <cell r="D2323">
            <v>0</v>
          </cell>
          <cell r="E2323">
            <v>0</v>
          </cell>
        </row>
        <row r="2324">
          <cell r="A2324">
            <v>901007002001</v>
          </cell>
          <cell r="B2324" t="str">
            <v>"Collar derivación HD,para AC,D 2"" x ½"</v>
          </cell>
          <cell r="C2324" t="str">
            <v>UN</v>
          </cell>
          <cell r="D2324">
            <v>14889</v>
          </cell>
          <cell r="E2324">
            <v>0</v>
          </cell>
          <cell r="F2324" t="str">
            <v>INCLUYE IVA Y TRANSPORTE</v>
          </cell>
          <cell r="G2324" t="str">
            <v>N</v>
          </cell>
        </row>
        <row r="2325">
          <cell r="A2325">
            <v>901007002002</v>
          </cell>
          <cell r="B2325" t="str">
            <v>"Collar derivación HD,para AC,D 2"" x ¾"</v>
          </cell>
          <cell r="C2325" t="str">
            <v>UN</v>
          </cell>
          <cell r="D2325">
            <v>14889</v>
          </cell>
          <cell r="E2325">
            <v>0</v>
          </cell>
          <cell r="F2325" t="str">
            <v>INCLUYE IVA Y TRANSPORTE</v>
          </cell>
          <cell r="G2325" t="str">
            <v>N</v>
          </cell>
        </row>
        <row r="2326">
          <cell r="A2326">
            <v>901007002003</v>
          </cell>
          <cell r="B2326" t="str">
            <v>"Collar derivación HD,para AC,D 3"" x ½"</v>
          </cell>
          <cell r="C2326" t="str">
            <v>UN</v>
          </cell>
          <cell r="D2326">
            <v>16641</v>
          </cell>
          <cell r="E2326">
            <v>0</v>
          </cell>
          <cell r="F2326" t="str">
            <v>INCLUYE IVA Y TRANSPORTE</v>
          </cell>
          <cell r="G2326" t="str">
            <v>N</v>
          </cell>
        </row>
        <row r="2327">
          <cell r="A2327">
            <v>901007002004</v>
          </cell>
          <cell r="B2327" t="str">
            <v>"Collar derivación HD,para AC,D 3"" x ¾"</v>
          </cell>
          <cell r="C2327" t="str">
            <v>UN</v>
          </cell>
          <cell r="D2327">
            <v>15765</v>
          </cell>
          <cell r="E2327">
            <v>0</v>
          </cell>
          <cell r="F2327" t="str">
            <v>INCLUYE IVA Y TRANSPORTE</v>
          </cell>
          <cell r="G2327" t="str">
            <v>N</v>
          </cell>
        </row>
        <row r="2328">
          <cell r="A2328">
            <v>901007002005</v>
          </cell>
          <cell r="B2328" t="str">
            <v>"Collar derivación HD,para AC,D 3"" x 1"</v>
          </cell>
          <cell r="C2328" t="str">
            <v>UN</v>
          </cell>
          <cell r="D2328">
            <v>31529</v>
          </cell>
          <cell r="E2328">
            <v>0</v>
          </cell>
          <cell r="F2328" t="str">
            <v>INCLUYE IVA Y TRANSPORTE</v>
          </cell>
          <cell r="G2328" t="str">
            <v>N</v>
          </cell>
        </row>
        <row r="2329">
          <cell r="A2329">
            <v>901007002006</v>
          </cell>
          <cell r="B2329" t="str">
            <v>"Collar derivación HD,para AC,D 4"" x ½"</v>
          </cell>
          <cell r="C2329" t="str">
            <v>UN</v>
          </cell>
          <cell r="D2329">
            <v>19268</v>
          </cell>
          <cell r="E2329">
            <v>0</v>
          </cell>
          <cell r="F2329" t="str">
            <v>INCLUYE IVA Y TRANSPORTE</v>
          </cell>
          <cell r="G2329" t="str">
            <v>N</v>
          </cell>
        </row>
        <row r="2330">
          <cell r="A2330">
            <v>901007002007</v>
          </cell>
          <cell r="B2330" t="str">
            <v>"Collar derivación HD,para AC,D 4"" x ¾"</v>
          </cell>
          <cell r="C2330" t="str">
            <v>UN</v>
          </cell>
          <cell r="D2330">
            <v>19268</v>
          </cell>
          <cell r="E2330">
            <v>0</v>
          </cell>
          <cell r="F2330" t="str">
            <v>INCLUYE IVA Y TRANSPORTE</v>
          </cell>
          <cell r="G2330" t="str">
            <v>N</v>
          </cell>
        </row>
        <row r="2331">
          <cell r="A2331">
            <v>901007002008</v>
          </cell>
          <cell r="B2331" t="str">
            <v>"Collar derivación HD,para AC,D 4"" x 1"</v>
          </cell>
          <cell r="C2331" t="str">
            <v>UN</v>
          </cell>
          <cell r="D2331">
            <v>32405</v>
          </cell>
          <cell r="E2331">
            <v>0</v>
          </cell>
          <cell r="F2331" t="str">
            <v>INCLUYE IVA Y TRANSPORTE</v>
          </cell>
          <cell r="G2331" t="str">
            <v>N</v>
          </cell>
        </row>
        <row r="2332">
          <cell r="A2332">
            <v>901007002009</v>
          </cell>
          <cell r="B2332" t="str">
            <v>"Collar derivación HD,para AC,D 4"" x 1½</v>
          </cell>
          <cell r="C2332" t="str">
            <v>UN</v>
          </cell>
          <cell r="D2332">
            <v>32405</v>
          </cell>
          <cell r="E2332">
            <v>0</v>
          </cell>
          <cell r="F2332" t="str">
            <v>INCLUYE IVA Y TRANSPORTE</v>
          </cell>
          <cell r="G2332" t="str">
            <v>N</v>
          </cell>
        </row>
        <row r="2333">
          <cell r="A2333">
            <v>901007002010</v>
          </cell>
          <cell r="B2333" t="str">
            <v>"Collar derivación HD,para AC,D 6"" x ½"</v>
          </cell>
          <cell r="C2333" t="str">
            <v>UN</v>
          </cell>
          <cell r="D2333">
            <v>28902</v>
          </cell>
          <cell r="E2333">
            <v>0</v>
          </cell>
          <cell r="F2333" t="str">
            <v>INCLUYE IVA Y TRANSPORTE</v>
          </cell>
          <cell r="G2333" t="str">
            <v>N</v>
          </cell>
        </row>
        <row r="2334">
          <cell r="A2334">
            <v>901007002011</v>
          </cell>
          <cell r="B2334" t="str">
            <v>"Collar derivación HD,para AC,D 6"" x ¾"</v>
          </cell>
          <cell r="C2334" t="str">
            <v>UN</v>
          </cell>
          <cell r="D2334">
            <v>28902</v>
          </cell>
          <cell r="E2334">
            <v>0</v>
          </cell>
          <cell r="F2334" t="str">
            <v>INCLUYE IVA Y TRANSPORTE</v>
          </cell>
          <cell r="G2334" t="str">
            <v>N</v>
          </cell>
        </row>
        <row r="2335">
          <cell r="A2335">
            <v>901007002012</v>
          </cell>
          <cell r="B2335" t="str">
            <v>"Collar derivación HD,para AC,D 6"" x 1"</v>
          </cell>
          <cell r="C2335" t="str">
            <v>UN</v>
          </cell>
          <cell r="D2335">
            <v>39412</v>
          </cell>
          <cell r="E2335">
            <v>0</v>
          </cell>
          <cell r="F2335" t="str">
            <v>INCLUYE IVA Y TRANSPORTE</v>
          </cell>
          <cell r="G2335" t="str">
            <v>N</v>
          </cell>
        </row>
        <row r="2336">
          <cell r="A2336">
            <v>901007002013</v>
          </cell>
          <cell r="B2336" t="str">
            <v>"Collar derivación HD,para AC,D 6"" x 1½</v>
          </cell>
          <cell r="C2336" t="str">
            <v>UN</v>
          </cell>
          <cell r="D2336">
            <v>39412</v>
          </cell>
          <cell r="E2336">
            <v>0</v>
          </cell>
          <cell r="F2336" t="str">
            <v>INCLUYE IVA Y TRANSPORTE</v>
          </cell>
          <cell r="G2336" t="str">
            <v>N</v>
          </cell>
        </row>
        <row r="2337">
          <cell r="A2337">
            <v>901007002014</v>
          </cell>
          <cell r="B2337" t="str">
            <v>"Collar derivación HD,para AC,D 6"" x 2"</v>
          </cell>
          <cell r="C2337" t="str">
            <v>UN</v>
          </cell>
          <cell r="D2337">
            <v>36468</v>
          </cell>
          <cell r="E2337">
            <v>0</v>
          </cell>
          <cell r="F2337" t="str">
            <v>INCLUYE IVA Y TRANSPORTE</v>
          </cell>
          <cell r="G2337" t="str">
            <v>N</v>
          </cell>
        </row>
        <row r="2338">
          <cell r="A2338">
            <v>901007002015</v>
          </cell>
          <cell r="B2338" t="str">
            <v>"Collar derivación HD,para AC,D 8"" x ½"</v>
          </cell>
          <cell r="C2338" t="str">
            <v>UN</v>
          </cell>
          <cell r="D2338">
            <v>47346</v>
          </cell>
          <cell r="E2338">
            <v>0</v>
          </cell>
          <cell r="F2338" t="str">
            <v>INCLUYE IVA Y TRANSPORTE</v>
          </cell>
          <cell r="G2338" t="str">
            <v>N</v>
          </cell>
        </row>
        <row r="2339">
          <cell r="A2339">
            <v>901007002016</v>
          </cell>
          <cell r="B2339" t="str">
            <v>"Collar derivación HD,para AC,D 8"" x ¾"</v>
          </cell>
          <cell r="C2339" t="str">
            <v>UN</v>
          </cell>
          <cell r="D2339">
            <v>47346</v>
          </cell>
          <cell r="E2339">
            <v>0</v>
          </cell>
          <cell r="F2339" t="str">
            <v>INCLUYE IVA Y TRANSPORTE</v>
          </cell>
          <cell r="G2339" t="str">
            <v>N</v>
          </cell>
        </row>
        <row r="2340">
          <cell r="A2340">
            <v>901007002017</v>
          </cell>
          <cell r="B2340" t="str">
            <v>"Collar derivación HD,para AC,D 8"" x 1"</v>
          </cell>
          <cell r="C2340" t="str">
            <v>UN</v>
          </cell>
          <cell r="D2340">
            <v>67893</v>
          </cell>
          <cell r="E2340">
            <v>0</v>
          </cell>
          <cell r="F2340" t="str">
            <v>INCLUYE IVA Y TRANSPORTE</v>
          </cell>
          <cell r="G2340" t="str">
            <v>N</v>
          </cell>
        </row>
        <row r="2341">
          <cell r="A2341">
            <v>901007002018</v>
          </cell>
          <cell r="B2341" t="str">
            <v>"Collar derivación HD,para AC,D 8"" x 1½</v>
          </cell>
          <cell r="C2341" t="str">
            <v>UN</v>
          </cell>
          <cell r="D2341">
            <v>67893</v>
          </cell>
          <cell r="E2341">
            <v>0</v>
          </cell>
          <cell r="F2341" t="str">
            <v>INCLUYE IVA Y TRANSPORTE</v>
          </cell>
          <cell r="G2341" t="str">
            <v>N</v>
          </cell>
        </row>
        <row r="2342">
          <cell r="A2342">
            <v>901007002019</v>
          </cell>
          <cell r="B2342" t="str">
            <v>"Collar derivación HD,para AC,D 8"" x 2"</v>
          </cell>
          <cell r="C2342" t="str">
            <v>UN</v>
          </cell>
          <cell r="D2342">
            <v>46341</v>
          </cell>
          <cell r="E2342">
            <v>0</v>
          </cell>
          <cell r="F2342" t="str">
            <v>INCLUYE IVA Y TRANSPORTE</v>
          </cell>
          <cell r="G2342" t="str">
            <v>N</v>
          </cell>
        </row>
        <row r="2343">
          <cell r="A2343">
            <v>901007002020</v>
          </cell>
          <cell r="B2343" t="str">
            <v>"Collar derivación HD,para AC,D 8"" x 3"</v>
          </cell>
          <cell r="C2343" t="str">
            <v>UN</v>
          </cell>
          <cell r="D2343">
            <v>48450</v>
          </cell>
          <cell r="E2343">
            <v>0</v>
          </cell>
          <cell r="F2343" t="str">
            <v>INCLUYE IVA Y TRANSPORTE</v>
          </cell>
          <cell r="G2343" t="str">
            <v>N</v>
          </cell>
        </row>
        <row r="2344">
          <cell r="A2344">
            <v>901007002021</v>
          </cell>
          <cell r="B2344" t="str">
            <v>Sum collar deriv HD para AC D10"x½"</v>
          </cell>
          <cell r="C2344" t="str">
            <v>UN</v>
          </cell>
          <cell r="D2344">
            <v>55216</v>
          </cell>
          <cell r="E2344">
            <v>0</v>
          </cell>
          <cell r="F2344" t="str">
            <v>INCLUYE IVA Y TRANSPORTE</v>
          </cell>
          <cell r="G2344" t="str">
            <v>N</v>
          </cell>
        </row>
        <row r="2345">
          <cell r="A2345">
            <v>901007002022</v>
          </cell>
          <cell r="B2345" t="str">
            <v>Sum collar deriv HD para AC D10"x¾"</v>
          </cell>
          <cell r="C2345" t="str">
            <v>UN</v>
          </cell>
          <cell r="D2345">
            <v>55216</v>
          </cell>
          <cell r="E2345">
            <v>0</v>
          </cell>
          <cell r="F2345" t="str">
            <v>INCLUYE IVA Y TRANSPORTE</v>
          </cell>
          <cell r="G2345" t="str">
            <v>N</v>
          </cell>
        </row>
        <row r="2346">
          <cell r="A2346">
            <v>901007002023</v>
          </cell>
          <cell r="B2346" t="str">
            <v>Sum collar deriv HD para AC D10"x1"</v>
          </cell>
          <cell r="C2346" t="str">
            <v>UN</v>
          </cell>
          <cell r="D2346">
            <v>55216</v>
          </cell>
          <cell r="E2346">
            <v>0</v>
          </cell>
          <cell r="F2346" t="str">
            <v>INCLUYE IVA Y TRANSPORTE</v>
          </cell>
          <cell r="G2346" t="str">
            <v>N</v>
          </cell>
        </row>
        <row r="2347">
          <cell r="A2347">
            <v>901007002024</v>
          </cell>
          <cell r="B2347" t="str">
            <v>Sum collar deriv HD para AC D10"x1½"</v>
          </cell>
          <cell r="C2347" t="str">
            <v>UN</v>
          </cell>
          <cell r="D2347">
            <v>55216</v>
          </cell>
          <cell r="E2347">
            <v>0</v>
          </cell>
          <cell r="F2347" t="str">
            <v>INCLUYE IVA Y TRANSPORTE</v>
          </cell>
          <cell r="G2347" t="str">
            <v>N</v>
          </cell>
        </row>
        <row r="2348">
          <cell r="A2348">
            <v>901007002025</v>
          </cell>
          <cell r="B2348" t="str">
            <v>Sum collar deriv HD para AC D10"x2"</v>
          </cell>
          <cell r="C2348" t="str">
            <v>UN</v>
          </cell>
          <cell r="D2348">
            <v>55216</v>
          </cell>
          <cell r="E2348">
            <v>0</v>
          </cell>
          <cell r="F2348" t="str">
            <v>INCLUYE IVA Y TRANSPORTE</v>
          </cell>
          <cell r="G2348" t="str">
            <v>N</v>
          </cell>
        </row>
        <row r="2349">
          <cell r="A2349">
            <v>901007002026</v>
          </cell>
          <cell r="B2349" t="str">
            <v>Sum collar deriv HD para AC D10"x3"</v>
          </cell>
          <cell r="C2349" t="str">
            <v>UN</v>
          </cell>
          <cell r="D2349">
            <v>88379</v>
          </cell>
          <cell r="E2349">
            <v>0</v>
          </cell>
          <cell r="F2349" t="str">
            <v>INCLUYE IVA Y TRANSPORTE</v>
          </cell>
          <cell r="G2349" t="str">
            <v>N</v>
          </cell>
        </row>
        <row r="2350">
          <cell r="A2350">
            <v>901007002027</v>
          </cell>
          <cell r="B2350" t="str">
            <v>Sum collar deriv HD para AC D10"x4"</v>
          </cell>
          <cell r="C2350" t="str">
            <v>UN</v>
          </cell>
          <cell r="D2350">
            <v>88379</v>
          </cell>
          <cell r="E2350">
            <v>0</v>
          </cell>
          <cell r="F2350" t="str">
            <v>INCLUYE IVA Y TRANSPORTE</v>
          </cell>
          <cell r="G2350" t="str">
            <v>N</v>
          </cell>
        </row>
        <row r="2351">
          <cell r="A2351">
            <v>901007002028</v>
          </cell>
          <cell r="B2351" t="str">
            <v>"Collar derivación HD , AC,D 12"" x ½"""</v>
          </cell>
          <cell r="C2351" t="str">
            <v>UN</v>
          </cell>
          <cell r="D2351">
            <v>68559</v>
          </cell>
          <cell r="E2351">
            <v>0</v>
          </cell>
          <cell r="F2351" t="str">
            <v>INCLUYE IVA Y TRANSPORTE</v>
          </cell>
          <cell r="G2351" t="str">
            <v>P</v>
          </cell>
        </row>
        <row r="2352">
          <cell r="A2352">
            <v>901007002029</v>
          </cell>
          <cell r="B2352" t="str">
            <v>"Collar derivación HD , AC,D 12"" x ¾"""</v>
          </cell>
          <cell r="C2352" t="str">
            <v>UN</v>
          </cell>
          <cell r="D2352">
            <v>68559</v>
          </cell>
          <cell r="E2352">
            <v>0</v>
          </cell>
          <cell r="F2352" t="str">
            <v>INCLUYE IVA Y TRANSPORTE</v>
          </cell>
          <cell r="G2352" t="str">
            <v>P</v>
          </cell>
        </row>
        <row r="2353">
          <cell r="A2353">
            <v>901007002030</v>
          </cell>
          <cell r="B2353" t="str">
            <v>"Collar derivación HD , AC,D 12"" x 1"""</v>
          </cell>
          <cell r="C2353" t="str">
            <v>UN</v>
          </cell>
          <cell r="D2353">
            <v>82090</v>
          </cell>
          <cell r="E2353">
            <v>0</v>
          </cell>
          <cell r="F2353" t="str">
            <v>INCLUYE IVA Y TRANSPORTE</v>
          </cell>
          <cell r="G2353" t="str">
            <v>P</v>
          </cell>
        </row>
        <row r="2354">
          <cell r="A2354">
            <v>901007002031</v>
          </cell>
          <cell r="B2354" t="str">
            <v>"Collar deriv. HD , para AC,D 12"" x 1½"</v>
          </cell>
          <cell r="C2354" t="str">
            <v>UN</v>
          </cell>
          <cell r="D2354">
            <v>82090</v>
          </cell>
          <cell r="E2354">
            <v>0</v>
          </cell>
          <cell r="F2354" t="str">
            <v>INCLUYE IVA Y TRANSPORTE</v>
          </cell>
          <cell r="G2354" t="str">
            <v>P</v>
          </cell>
        </row>
        <row r="2355">
          <cell r="A2355">
            <v>901007002032</v>
          </cell>
          <cell r="B2355" t="str">
            <v>"Collar derivación HD , AC,D 12"" x 2"""</v>
          </cell>
          <cell r="C2355" t="str">
            <v>UN</v>
          </cell>
          <cell r="D2355">
            <v>100013</v>
          </cell>
          <cell r="E2355">
            <v>0</v>
          </cell>
          <cell r="F2355" t="str">
            <v>INCLUYE IVA Y TRANSPORTE</v>
          </cell>
          <cell r="G2355" t="str">
            <v>P</v>
          </cell>
        </row>
        <row r="2356">
          <cell r="A2356">
            <v>901007003</v>
          </cell>
          <cell r="B2356" t="str">
            <v>Suministro Collar derivación HD para HD</v>
          </cell>
          <cell r="D2356">
            <v>0</v>
          </cell>
          <cell r="E2356">
            <v>0</v>
          </cell>
        </row>
        <row r="2357">
          <cell r="A2357">
            <v>901007004</v>
          </cell>
          <cell r="B2357" t="str">
            <v>Suministro Collar derivación HD Tub. PVC</v>
          </cell>
          <cell r="D2357">
            <v>0</v>
          </cell>
          <cell r="E2357">
            <v>0</v>
          </cell>
        </row>
        <row r="2358">
          <cell r="A2358">
            <v>901007004001</v>
          </cell>
          <cell r="B2358" t="str">
            <v>"Collar derivación HD,para PVC,D 2"" x ½</v>
          </cell>
          <cell r="C2358" t="str">
            <v>UN</v>
          </cell>
          <cell r="D2358">
            <v>16691</v>
          </cell>
          <cell r="E2358">
            <v>0</v>
          </cell>
          <cell r="F2358" t="str">
            <v>INCLUYE IVA Y TRANSPORTE</v>
          </cell>
          <cell r="G2358" t="str">
            <v>N</v>
          </cell>
        </row>
        <row r="2359">
          <cell r="A2359">
            <v>901007004002</v>
          </cell>
          <cell r="B2359" t="str">
            <v>"Collar derivación HD,para PVC,D 2"" x ¾</v>
          </cell>
          <cell r="C2359" t="str">
            <v>UN</v>
          </cell>
          <cell r="D2359">
            <v>17594</v>
          </cell>
          <cell r="E2359">
            <v>0</v>
          </cell>
          <cell r="F2359" t="str">
            <v>INCLUYE IVA Y TRANSPORTE</v>
          </cell>
          <cell r="G2359" t="str">
            <v>N</v>
          </cell>
        </row>
        <row r="2360">
          <cell r="A2360">
            <v>901007004003</v>
          </cell>
          <cell r="B2360" t="str">
            <v>"Collar derivación HD,para PVC,D 3"" x ½</v>
          </cell>
          <cell r="C2360" t="str">
            <v>UN</v>
          </cell>
          <cell r="D2360">
            <v>18637</v>
          </cell>
          <cell r="E2360">
            <v>0</v>
          </cell>
          <cell r="F2360" t="str">
            <v>INCLUYE IVA Y TRANSPORTE</v>
          </cell>
          <cell r="G2360" t="str">
            <v>N</v>
          </cell>
        </row>
        <row r="2361">
          <cell r="A2361">
            <v>901007004004</v>
          </cell>
          <cell r="B2361" t="str">
            <v>"Collar derivación HD,para PVC,D 3"" x ¾</v>
          </cell>
          <cell r="C2361" t="str">
            <v>UN</v>
          </cell>
          <cell r="D2361">
            <v>20404</v>
          </cell>
          <cell r="E2361">
            <v>0</v>
          </cell>
          <cell r="F2361" t="str">
            <v>INCLUYE IVA Y TRANSPORTE</v>
          </cell>
          <cell r="G2361" t="str">
            <v>N</v>
          </cell>
        </row>
        <row r="2362">
          <cell r="A2362">
            <v>901007004005</v>
          </cell>
          <cell r="B2362" t="str">
            <v>"Collar derivación HD,para PVC,D 3"" x 1</v>
          </cell>
          <cell r="C2362" t="str">
            <v>UN</v>
          </cell>
          <cell r="D2362">
            <v>26742</v>
          </cell>
          <cell r="E2362">
            <v>0</v>
          </cell>
          <cell r="F2362" t="str">
            <v>INCLUYE IVA Y TRANSPORTE</v>
          </cell>
          <cell r="G2362" t="str">
            <v>N</v>
          </cell>
        </row>
        <row r="2363">
          <cell r="A2363">
            <v>901007004006</v>
          </cell>
          <cell r="B2363" t="str">
            <v>"Collar derivación HD,para PVC,D 4"" x ½</v>
          </cell>
          <cell r="C2363" t="str">
            <v>UN</v>
          </cell>
          <cell r="D2363">
            <v>26524</v>
          </cell>
          <cell r="E2363">
            <v>0</v>
          </cell>
          <cell r="F2363" t="str">
            <v>INCLUYE IVA Y TRANSPORTE</v>
          </cell>
          <cell r="G2363" t="str">
            <v>N</v>
          </cell>
        </row>
        <row r="2364">
          <cell r="A2364">
            <v>901007004007</v>
          </cell>
          <cell r="B2364" t="str">
            <v>"Collar derivación HD,para PVC,D 4"" x ¾</v>
          </cell>
          <cell r="C2364" t="str">
            <v>UN</v>
          </cell>
          <cell r="D2364">
            <v>24295</v>
          </cell>
          <cell r="E2364">
            <v>0</v>
          </cell>
          <cell r="F2364" t="str">
            <v>INCLUYE IVA Y TRANSPORTE</v>
          </cell>
          <cell r="G2364" t="str">
            <v>N</v>
          </cell>
        </row>
        <row r="2365">
          <cell r="A2365">
            <v>901007004008</v>
          </cell>
          <cell r="B2365" t="str">
            <v>Sum collar deriv HD para PVC D4"x1"</v>
          </cell>
          <cell r="C2365" t="str">
            <v>UN</v>
          </cell>
          <cell r="D2365">
            <v>32547</v>
          </cell>
          <cell r="E2365">
            <v>0</v>
          </cell>
          <cell r="F2365" t="str">
            <v>INCLUYE IVA Y TRANSPORTE</v>
          </cell>
          <cell r="G2365" t="str">
            <v>N</v>
          </cell>
        </row>
        <row r="2366">
          <cell r="A2366">
            <v>901007004009</v>
          </cell>
          <cell r="B2366" t="str">
            <v>Sum collar deriv HD para PVC D4"x1½"</v>
          </cell>
          <cell r="C2366" t="str">
            <v>UN</v>
          </cell>
          <cell r="D2366">
            <v>34111</v>
          </cell>
          <cell r="E2366">
            <v>0</v>
          </cell>
          <cell r="F2366" t="str">
            <v>INCLUYE IVA Y TRANSPORTE</v>
          </cell>
          <cell r="G2366" t="str">
            <v>N</v>
          </cell>
        </row>
        <row r="2367">
          <cell r="A2367">
            <v>901007004010</v>
          </cell>
          <cell r="B2367" t="str">
            <v>Sum collar deriv HD para PVC D6"x½"</v>
          </cell>
          <cell r="C2367" t="str">
            <v>UN</v>
          </cell>
          <cell r="D2367">
            <v>30420</v>
          </cell>
          <cell r="E2367">
            <v>0</v>
          </cell>
          <cell r="F2367" t="str">
            <v>INCLUYE IVA Y TRANSPORTE</v>
          </cell>
          <cell r="G2367" t="str">
            <v>N</v>
          </cell>
        </row>
        <row r="2368">
          <cell r="A2368">
            <v>901007004011</v>
          </cell>
          <cell r="B2368" t="str">
            <v>Sum collar deriv HD para PVC D6"x¾"</v>
          </cell>
          <cell r="C2368" t="str">
            <v>UN</v>
          </cell>
          <cell r="D2368">
            <v>32187</v>
          </cell>
          <cell r="E2368">
            <v>0</v>
          </cell>
          <cell r="F2368" t="str">
            <v>INCLUYE IVA Y TRANSPORTE</v>
          </cell>
          <cell r="G2368" t="str">
            <v>N</v>
          </cell>
        </row>
        <row r="2369">
          <cell r="A2369">
            <v>901007004012</v>
          </cell>
          <cell r="B2369" t="str">
            <v>Sum collar deriv HD para PVC D6"x1"</v>
          </cell>
          <cell r="C2369" t="str">
            <v>UN</v>
          </cell>
          <cell r="D2369">
            <v>38227</v>
          </cell>
          <cell r="E2369">
            <v>0</v>
          </cell>
          <cell r="F2369" t="str">
            <v>INCLUYE IVA Y TRANSPORTE</v>
          </cell>
          <cell r="G2369" t="str">
            <v>N</v>
          </cell>
        </row>
        <row r="2370">
          <cell r="A2370">
            <v>901007004013</v>
          </cell>
          <cell r="B2370" t="str">
            <v>Sum collar deriv HD para PVC D6"x1½"</v>
          </cell>
          <cell r="C2370" t="str">
            <v>UN</v>
          </cell>
          <cell r="D2370">
            <v>42179</v>
          </cell>
          <cell r="E2370">
            <v>0</v>
          </cell>
          <cell r="F2370" t="str">
            <v>INCLUYE IVA Y TRANSPORTE</v>
          </cell>
          <cell r="G2370" t="str">
            <v>N</v>
          </cell>
        </row>
        <row r="2371">
          <cell r="A2371">
            <v>901007004014</v>
          </cell>
          <cell r="B2371" t="str">
            <v>Sum collar deriv HD para PVC D6"x2"</v>
          </cell>
          <cell r="C2371" t="str">
            <v>UN</v>
          </cell>
          <cell r="D2371">
            <v>51159</v>
          </cell>
          <cell r="E2371">
            <v>0</v>
          </cell>
          <cell r="F2371" t="str">
            <v>INCLUYE IVA Y TRANSPORTE</v>
          </cell>
          <cell r="G2371" t="str">
            <v>N</v>
          </cell>
        </row>
        <row r="2372">
          <cell r="A2372">
            <v>901007004015</v>
          </cell>
          <cell r="B2372" t="str">
            <v>Sum collar deriv HD para PVC D8"x½"</v>
          </cell>
          <cell r="C2372" t="str">
            <v>UN</v>
          </cell>
          <cell r="D2372">
            <v>38543</v>
          </cell>
          <cell r="E2372">
            <v>0</v>
          </cell>
          <cell r="F2372" t="str">
            <v>INCLUYE IVA Y TRANSPORTE</v>
          </cell>
          <cell r="G2372" t="str">
            <v>N</v>
          </cell>
        </row>
        <row r="2373">
          <cell r="A2373">
            <v>901007004016</v>
          </cell>
          <cell r="B2373" t="str">
            <v>Sum collar deriv HD para PVC D8"x¾"</v>
          </cell>
          <cell r="C2373" t="str">
            <v>UN</v>
          </cell>
          <cell r="D2373">
            <v>39452</v>
          </cell>
          <cell r="E2373">
            <v>0</v>
          </cell>
          <cell r="F2373" t="str">
            <v>INCLUYE IVA Y TRANSPORTE</v>
          </cell>
          <cell r="G2373" t="str">
            <v>N</v>
          </cell>
        </row>
        <row r="2374">
          <cell r="A2374">
            <v>901007004017</v>
          </cell>
          <cell r="B2374" t="str">
            <v>Sum collar deriv HD para PVC D8"x1"</v>
          </cell>
          <cell r="C2374" t="str">
            <v>UN</v>
          </cell>
          <cell r="D2374">
            <v>49157</v>
          </cell>
          <cell r="E2374">
            <v>0</v>
          </cell>
          <cell r="F2374" t="str">
            <v>INCLUYE IVA Y TRANSPORTE</v>
          </cell>
          <cell r="G2374" t="str">
            <v>N</v>
          </cell>
        </row>
        <row r="2375">
          <cell r="A2375">
            <v>901007004018</v>
          </cell>
          <cell r="B2375" t="str">
            <v>Sum collar deriv HD para PVC D8"x1½"</v>
          </cell>
          <cell r="C2375" t="str">
            <v>UN</v>
          </cell>
          <cell r="D2375">
            <v>52747</v>
          </cell>
          <cell r="E2375">
            <v>0</v>
          </cell>
          <cell r="F2375" t="str">
            <v>INCLUYE IVA Y TRANSPORTE</v>
          </cell>
          <cell r="G2375" t="str">
            <v>N</v>
          </cell>
        </row>
        <row r="2376">
          <cell r="A2376">
            <v>901007004019</v>
          </cell>
          <cell r="B2376" t="str">
            <v>Sum collar deriv HD para PVC D8"x2"</v>
          </cell>
          <cell r="C2376" t="str">
            <v>UN</v>
          </cell>
          <cell r="D2376">
            <v>56957</v>
          </cell>
          <cell r="E2376">
            <v>0</v>
          </cell>
          <cell r="F2376" t="str">
            <v>INCLUYE IVA Y TRANSPORTE</v>
          </cell>
          <cell r="G2376" t="str">
            <v>N</v>
          </cell>
        </row>
        <row r="2377">
          <cell r="A2377">
            <v>901007004020</v>
          </cell>
          <cell r="B2377" t="str">
            <v>Sum collar deriv HD para PVC D8"x3"</v>
          </cell>
          <cell r="C2377" t="str">
            <v>UN</v>
          </cell>
          <cell r="D2377">
            <v>147718</v>
          </cell>
          <cell r="E2377">
            <v>0</v>
          </cell>
          <cell r="F2377" t="str">
            <v>INCLUYE IVA Y TRANSPORTE</v>
          </cell>
          <cell r="G2377" t="str">
            <v>N</v>
          </cell>
        </row>
        <row r="2378">
          <cell r="A2378">
            <v>901007004021</v>
          </cell>
          <cell r="B2378" t="str">
            <v>Sum collar deriv HD para PVC D10"x½"</v>
          </cell>
          <cell r="C2378" t="str">
            <v>UN</v>
          </cell>
          <cell r="D2378">
            <v>41002</v>
          </cell>
          <cell r="E2378">
            <v>0</v>
          </cell>
          <cell r="F2378" t="str">
            <v>INCLUYE IVA Y TRANSPORTE</v>
          </cell>
          <cell r="G2378" t="str">
            <v>N</v>
          </cell>
        </row>
        <row r="2379">
          <cell r="A2379">
            <v>901007004022</v>
          </cell>
          <cell r="B2379" t="str">
            <v>Sum collar deriv HD para PVC D10"x¾"</v>
          </cell>
          <cell r="C2379" t="str">
            <v>UN</v>
          </cell>
          <cell r="D2379">
            <v>41002</v>
          </cell>
          <cell r="E2379">
            <v>0</v>
          </cell>
          <cell r="F2379" t="str">
            <v>INCLUYE IVA Y TRANSPORTE</v>
          </cell>
          <cell r="G2379" t="str">
            <v>N</v>
          </cell>
        </row>
        <row r="2380">
          <cell r="A2380">
            <v>901007004023</v>
          </cell>
          <cell r="B2380" t="str">
            <v>Sum collar deriv HD para PVC D10"x1"</v>
          </cell>
          <cell r="C2380" t="str">
            <v>UN</v>
          </cell>
          <cell r="D2380">
            <v>56844</v>
          </cell>
          <cell r="E2380">
            <v>0</v>
          </cell>
          <cell r="F2380" t="str">
            <v>INCLUYE IVA Y TRANSPORTE</v>
          </cell>
          <cell r="G2380" t="str">
            <v>N</v>
          </cell>
        </row>
        <row r="2381">
          <cell r="A2381">
            <v>901007004024</v>
          </cell>
          <cell r="B2381" t="str">
            <v>Sum collar deriv HD para PVC D10"x1½"</v>
          </cell>
          <cell r="C2381" t="str">
            <v>UN</v>
          </cell>
          <cell r="D2381">
            <v>56844</v>
          </cell>
          <cell r="E2381">
            <v>0</v>
          </cell>
          <cell r="F2381" t="str">
            <v>INCLUYE IVA Y TRANSPORTE</v>
          </cell>
          <cell r="G2381" t="str">
            <v>N</v>
          </cell>
        </row>
        <row r="2382">
          <cell r="A2382">
            <v>901007004025</v>
          </cell>
          <cell r="B2382" t="str">
            <v>Sum collar deriv HD para PVC D10"x2"</v>
          </cell>
          <cell r="C2382" t="str">
            <v>UN</v>
          </cell>
          <cell r="D2382">
            <v>156836</v>
          </cell>
          <cell r="E2382">
            <v>0</v>
          </cell>
          <cell r="F2382" t="str">
            <v>INCLUYE IVA Y TRANSPORTE</v>
          </cell>
          <cell r="G2382" t="str">
            <v>N</v>
          </cell>
        </row>
        <row r="2383">
          <cell r="A2383">
            <v>901007004026</v>
          </cell>
          <cell r="B2383" t="str">
            <v>Sum collar deriv HD para PVC D10"x3"</v>
          </cell>
          <cell r="C2383" t="str">
            <v>UN</v>
          </cell>
          <cell r="D2383">
            <v>172349</v>
          </cell>
          <cell r="E2383">
            <v>0</v>
          </cell>
          <cell r="F2383" t="str">
            <v>INCLUYE IVA Y TRANSPORTE</v>
          </cell>
          <cell r="G2383" t="str">
            <v>N</v>
          </cell>
        </row>
        <row r="2384">
          <cell r="A2384">
            <v>901007004027</v>
          </cell>
          <cell r="B2384" t="str">
            <v>Sum collar deriv HD para PVC D10"x4"</v>
          </cell>
          <cell r="C2384" t="str">
            <v>UN</v>
          </cell>
          <cell r="D2384">
            <v>189558</v>
          </cell>
          <cell r="E2384">
            <v>0</v>
          </cell>
          <cell r="F2384" t="str">
            <v>INCLUYE IVA Y TRANSPORTE</v>
          </cell>
          <cell r="G2384" t="str">
            <v>N</v>
          </cell>
        </row>
        <row r="2385">
          <cell r="A2385">
            <v>901007004028</v>
          </cell>
          <cell r="B2385" t="str">
            <v>Sum collar deriv HD para PVC D12"x1"</v>
          </cell>
          <cell r="C2385" t="str">
            <v>UN</v>
          </cell>
          <cell r="D2385">
            <v>82001</v>
          </cell>
          <cell r="E2385">
            <v>0</v>
          </cell>
          <cell r="F2385" t="str">
            <v>INCLUYE IVA Y TRANSPORTE</v>
          </cell>
          <cell r="G2385" t="str">
            <v>P</v>
          </cell>
        </row>
        <row r="2386">
          <cell r="A2386">
            <v>901007004029</v>
          </cell>
          <cell r="B2386" t="str">
            <v>Sum collar deriv HD para PVC D12"x1½"</v>
          </cell>
          <cell r="C2386" t="str">
            <v>UN</v>
          </cell>
          <cell r="D2386">
            <v>83219</v>
          </cell>
          <cell r="E2386">
            <v>0</v>
          </cell>
          <cell r="F2386" t="str">
            <v>INCLUYE IVA Y TRANSPORTE</v>
          </cell>
          <cell r="G2386" t="str">
            <v>P</v>
          </cell>
        </row>
        <row r="2387">
          <cell r="A2387">
            <v>901007004030</v>
          </cell>
          <cell r="B2387" t="str">
            <v>Sum collar deriv HD para PVC D12"x2"</v>
          </cell>
          <cell r="C2387" t="str">
            <v>UN</v>
          </cell>
          <cell r="D2387">
            <v>95550</v>
          </cell>
          <cell r="E2387">
            <v>0</v>
          </cell>
          <cell r="F2387" t="str">
            <v>INCLUYE IVA Y TRANSPORTE</v>
          </cell>
          <cell r="G2387" t="str">
            <v>P</v>
          </cell>
        </row>
        <row r="2388">
          <cell r="A2388">
            <v>901007005</v>
          </cell>
          <cell r="B2388" t="str">
            <v>Suministro Collar Derivación PVC para PV</v>
          </cell>
          <cell r="D2388">
            <v>0</v>
          </cell>
          <cell r="E2388">
            <v>0</v>
          </cell>
        </row>
        <row r="2389">
          <cell r="A2389">
            <v>901007005001</v>
          </cell>
          <cell r="B2389" t="str">
            <v>Sum collar derivación PVC, PVC D2"x½"</v>
          </cell>
          <cell r="C2389" t="str">
            <v>UN</v>
          </cell>
          <cell r="D2389">
            <v>3945</v>
          </cell>
          <cell r="E2389">
            <v>0</v>
          </cell>
          <cell r="F2389" t="str">
            <v>INCLUYE IVA Y TRANSPORTE</v>
          </cell>
          <cell r="G2389" t="str">
            <v>N</v>
          </cell>
        </row>
        <row r="2390">
          <cell r="A2390">
            <v>901007005002</v>
          </cell>
          <cell r="B2390" t="str">
            <v>Sum collar derivación PVC, PVC D2"x¾"</v>
          </cell>
          <cell r="C2390" t="str">
            <v>UN</v>
          </cell>
          <cell r="D2390">
            <v>4366</v>
          </cell>
          <cell r="E2390">
            <v>0</v>
          </cell>
          <cell r="F2390" t="str">
            <v>INCLUYE IVA Y TRANSPORTE</v>
          </cell>
          <cell r="G2390" t="str">
            <v>N</v>
          </cell>
        </row>
        <row r="2391">
          <cell r="A2391">
            <v>901007005003</v>
          </cell>
          <cell r="B2391" t="str">
            <v>Sum collar derivación PVC, PVC D2½"x½"</v>
          </cell>
          <cell r="C2391" t="str">
            <v>UN</v>
          </cell>
          <cell r="D2391">
            <v>5452</v>
          </cell>
          <cell r="E2391">
            <v>0</v>
          </cell>
          <cell r="F2391" t="str">
            <v>INCLUYE IVA Y TRANSPORTE</v>
          </cell>
          <cell r="G2391" t="str">
            <v>N</v>
          </cell>
        </row>
        <row r="2392">
          <cell r="A2392">
            <v>901007005004</v>
          </cell>
          <cell r="B2392" t="str">
            <v>Sum collar derivación PVC, PVC D2½"x¾"</v>
          </cell>
          <cell r="C2392" t="str">
            <v>UN</v>
          </cell>
          <cell r="D2392">
            <v>5452</v>
          </cell>
          <cell r="E2392">
            <v>0</v>
          </cell>
          <cell r="F2392" t="str">
            <v>INCLUYE IVA Y TRANSPORTE</v>
          </cell>
          <cell r="G2392" t="str">
            <v>N</v>
          </cell>
        </row>
        <row r="2393">
          <cell r="A2393">
            <v>901007005005</v>
          </cell>
          <cell r="B2393" t="str">
            <v>Sum collar derivación PVC, PVC D3"x½"</v>
          </cell>
          <cell r="C2393" t="str">
            <v>UN</v>
          </cell>
          <cell r="D2393">
            <v>6792</v>
          </cell>
          <cell r="E2393">
            <v>0</v>
          </cell>
          <cell r="F2393" t="str">
            <v>INCLUYE IVA Y TRANSPORTE</v>
          </cell>
          <cell r="G2393" t="str">
            <v>N</v>
          </cell>
        </row>
        <row r="2394">
          <cell r="A2394">
            <v>901007005006</v>
          </cell>
          <cell r="B2394" t="str">
            <v>Sum collar derivación PVC, PVC D3"x¾"</v>
          </cell>
          <cell r="C2394" t="str">
            <v>UN</v>
          </cell>
          <cell r="D2394">
            <v>6782</v>
          </cell>
          <cell r="E2394">
            <v>0</v>
          </cell>
          <cell r="F2394" t="str">
            <v>INCLUYE IVA Y TRANSPORTE</v>
          </cell>
          <cell r="G2394" t="str">
            <v>N</v>
          </cell>
        </row>
        <row r="2395">
          <cell r="A2395">
            <v>901007005007</v>
          </cell>
          <cell r="B2395" t="str">
            <v>Sum collar derivación PVC, PVC D4"x½"</v>
          </cell>
          <cell r="C2395" t="str">
            <v>UN</v>
          </cell>
          <cell r="D2395">
            <v>8125</v>
          </cell>
          <cell r="E2395">
            <v>0</v>
          </cell>
          <cell r="F2395" t="str">
            <v>INCLUYE IVA Y TRANSPORTE</v>
          </cell>
          <cell r="G2395" t="str">
            <v>N</v>
          </cell>
        </row>
        <row r="2396">
          <cell r="A2396">
            <v>901007005008</v>
          </cell>
          <cell r="B2396" t="str">
            <v>Sum collar derivación PVC, PVC D4"x¾"</v>
          </cell>
          <cell r="C2396" t="str">
            <v>UN</v>
          </cell>
          <cell r="D2396">
            <v>8322</v>
          </cell>
          <cell r="E2396">
            <v>0</v>
          </cell>
          <cell r="F2396" t="str">
            <v>INCLUYE IVA Y TRANSPORTE</v>
          </cell>
          <cell r="G2396" t="str">
            <v>N</v>
          </cell>
        </row>
        <row r="2397">
          <cell r="A2397">
            <v>901007005009</v>
          </cell>
          <cell r="B2397" t="str">
            <v>Sum collar derivación PVC, PVC D6"x½"</v>
          </cell>
          <cell r="C2397" t="str">
            <v>UN</v>
          </cell>
          <cell r="D2397">
            <v>10395</v>
          </cell>
          <cell r="E2397">
            <v>0</v>
          </cell>
          <cell r="F2397" t="str">
            <v>INCLUYE IVA Y TRANSPORTE</v>
          </cell>
          <cell r="G2397" t="str">
            <v>N</v>
          </cell>
        </row>
        <row r="2398">
          <cell r="A2398">
            <v>901007005010</v>
          </cell>
          <cell r="B2398" t="str">
            <v>Sum collar derivación PVC, PVC D6"x¾"</v>
          </cell>
          <cell r="C2398" t="str">
            <v>UN</v>
          </cell>
          <cell r="D2398">
            <v>10395</v>
          </cell>
          <cell r="E2398">
            <v>0</v>
          </cell>
          <cell r="F2398" t="str">
            <v>INCLUYE IVA Y TRANSPORTE</v>
          </cell>
          <cell r="G2398" t="str">
            <v>N</v>
          </cell>
        </row>
        <row r="2399">
          <cell r="A2399">
            <v>901007005011</v>
          </cell>
          <cell r="B2399" t="str">
            <v>"Collar derivación PVC-PVC,D 8"" x ½"""</v>
          </cell>
          <cell r="C2399" t="str">
            <v>UN</v>
          </cell>
          <cell r="D2399">
            <v>25272</v>
          </cell>
          <cell r="E2399">
            <v>0</v>
          </cell>
          <cell r="F2399" t="str">
            <v>INCLUYE IVA Y TRANSPORTE</v>
          </cell>
          <cell r="G2399" t="str">
            <v>N</v>
          </cell>
        </row>
        <row r="2400">
          <cell r="A2400">
            <v>901007005013</v>
          </cell>
          <cell r="B2400" t="str">
            <v>Sum collar derivación PVC, PVC D8"x1"</v>
          </cell>
          <cell r="C2400" t="str">
            <v>UN</v>
          </cell>
          <cell r="D2400">
            <v>41702</v>
          </cell>
          <cell r="E2400">
            <v>0</v>
          </cell>
          <cell r="F2400" t="str">
            <v>INCLUYE IVA Y TRANSPORTE</v>
          </cell>
          <cell r="G2400" t="str">
            <v>N</v>
          </cell>
        </row>
        <row r="2401">
          <cell r="A2401">
            <v>901007006</v>
          </cell>
          <cell r="B2401" t="str">
            <v>Suministro Collar Derivación HD Tub PE</v>
          </cell>
          <cell r="D2401">
            <v>0</v>
          </cell>
          <cell r="E2401">
            <v>0</v>
          </cell>
        </row>
        <row r="2402">
          <cell r="A2402">
            <v>901007006001</v>
          </cell>
          <cell r="B2402" t="str">
            <v>"Collar deriv HD,para PE,D 3"" x 1/2"" o</v>
          </cell>
          <cell r="C2402" t="str">
            <v>UN</v>
          </cell>
          <cell r="D2402">
            <v>3945</v>
          </cell>
          <cell r="E2402">
            <v>0</v>
          </cell>
          <cell r="F2402" t="str">
            <v>INCLUYE IVA Y TRANSPORTE</v>
          </cell>
          <cell r="G2402" t="str">
            <v>N</v>
          </cell>
        </row>
        <row r="2403">
          <cell r="A2403">
            <v>901007006002</v>
          </cell>
          <cell r="B2403" t="str">
            <v>"Collar deriv HD,para PE,D 4"" x 1/2"" ó</v>
          </cell>
          <cell r="C2403" t="str">
            <v>UN</v>
          </cell>
          <cell r="D2403">
            <v>4366</v>
          </cell>
          <cell r="E2403">
            <v>0</v>
          </cell>
          <cell r="F2403" t="str">
            <v>INCLUYE IVA Y TRANSPORTE</v>
          </cell>
          <cell r="G2403" t="str">
            <v>N</v>
          </cell>
        </row>
        <row r="2404">
          <cell r="A2404">
            <v>901008</v>
          </cell>
          <cell r="B2404" t="str">
            <v>SUMINISTRO DE FLANCHES PAR ACUEDUCTO</v>
          </cell>
          <cell r="D2404">
            <v>0</v>
          </cell>
          <cell r="E2404">
            <v>0</v>
          </cell>
        </row>
        <row r="2405">
          <cell r="A2405">
            <v>901008001</v>
          </cell>
          <cell r="B2405" t="str">
            <v>Suministro de Flanche universal</v>
          </cell>
          <cell r="D2405">
            <v>0</v>
          </cell>
          <cell r="E2405">
            <v>0</v>
          </cell>
        </row>
        <row r="2406">
          <cell r="A2406">
            <v>901008001001</v>
          </cell>
          <cell r="B2406" t="str">
            <v>Suministro de Flanche metálico universal</v>
          </cell>
          <cell r="D2406">
            <v>0</v>
          </cell>
          <cell r="E2406">
            <v>0</v>
          </cell>
        </row>
        <row r="2407">
          <cell r="A2407">
            <v>901008001001001</v>
          </cell>
          <cell r="B2407" t="str">
            <v>Flanche metálico universal,PN 10,D 63mm</v>
          </cell>
          <cell r="C2407" t="str">
            <v>UN</v>
          </cell>
          <cell r="D2407">
            <v>6782</v>
          </cell>
          <cell r="E2407">
            <v>0</v>
          </cell>
          <cell r="F2407" t="str">
            <v>INCLUYE IVA Y TRANSPORTE</v>
          </cell>
          <cell r="G2407" t="str">
            <v>N</v>
          </cell>
        </row>
        <row r="2408">
          <cell r="A2408">
            <v>901008001001002</v>
          </cell>
          <cell r="B2408" t="str">
            <v>Flanche metálico universal,PN 10,D 90mm</v>
          </cell>
          <cell r="C2408" t="str">
            <v>UN</v>
          </cell>
          <cell r="D2408">
            <v>8125</v>
          </cell>
          <cell r="E2408">
            <v>0</v>
          </cell>
          <cell r="F2408" t="str">
            <v>INCLUYE IVA Y TRANSPORTE</v>
          </cell>
          <cell r="G2408" t="str">
            <v>N</v>
          </cell>
        </row>
        <row r="2409">
          <cell r="A2409">
            <v>901008001001003</v>
          </cell>
          <cell r="B2409" t="str">
            <v>Flanche metálico universal,PN 10,D 110mm</v>
          </cell>
          <cell r="C2409" t="str">
            <v>UN</v>
          </cell>
          <cell r="D2409">
            <v>8322</v>
          </cell>
          <cell r="E2409">
            <v>0</v>
          </cell>
          <cell r="F2409" t="str">
            <v>INCLUYE IVA Y TRANSPORTE</v>
          </cell>
          <cell r="G2409" t="str">
            <v>N</v>
          </cell>
        </row>
        <row r="2410">
          <cell r="A2410">
            <v>901008001001004</v>
          </cell>
          <cell r="B2410" t="str">
            <v>Flanche metálico universal,PN 10,D 160mm</v>
          </cell>
          <cell r="C2410" t="str">
            <v>UN</v>
          </cell>
          <cell r="D2410">
            <v>10395</v>
          </cell>
          <cell r="E2410">
            <v>0</v>
          </cell>
          <cell r="F2410" t="str">
            <v>INCLUYE IVA Y TRANSPORTE</v>
          </cell>
          <cell r="G2410" t="str">
            <v>N</v>
          </cell>
        </row>
        <row r="2411">
          <cell r="A2411">
            <v>901008001001005</v>
          </cell>
          <cell r="B2411" t="str">
            <v>Flanche metálico universal,PN 10,D 200mm</v>
          </cell>
          <cell r="C2411" t="str">
            <v>UN</v>
          </cell>
          <cell r="D2411">
            <v>10395</v>
          </cell>
          <cell r="E2411">
            <v>0</v>
          </cell>
          <cell r="F2411" t="str">
            <v>INCLUYE IVA Y TRANSPORTE</v>
          </cell>
          <cell r="G2411" t="str">
            <v>N</v>
          </cell>
        </row>
        <row r="2412">
          <cell r="A2412">
            <v>901008001001006</v>
          </cell>
          <cell r="B2412" t="str">
            <v>Flanche metálico universal,PN 10,D 250mm</v>
          </cell>
          <cell r="C2412" t="str">
            <v>UN</v>
          </cell>
          <cell r="D2412">
            <v>25272</v>
          </cell>
          <cell r="E2412">
            <v>0</v>
          </cell>
          <cell r="F2412" t="str">
            <v>INCLUYE IVA Y TRANSPORTE</v>
          </cell>
          <cell r="G2412" t="str">
            <v>N</v>
          </cell>
        </row>
        <row r="2413">
          <cell r="A2413">
            <v>901009</v>
          </cell>
          <cell r="B2413" t="str">
            <v>SUMINISTRO DE HIDRANTES PARA ACUEDUCTO</v>
          </cell>
          <cell r="D2413">
            <v>0</v>
          </cell>
          <cell r="E2413">
            <v>0</v>
          </cell>
        </row>
        <row r="2414">
          <cell r="A2414">
            <v>901009001</v>
          </cell>
          <cell r="B2414" t="str">
            <v>Suministro de Hidrante</v>
          </cell>
          <cell r="D2414">
            <v>0</v>
          </cell>
          <cell r="E2414">
            <v>0</v>
          </cell>
        </row>
        <row r="2415">
          <cell r="A2415">
            <v>901009001001</v>
          </cell>
          <cell r="B2415" t="str">
            <v>Suministro de Hidrante HD</v>
          </cell>
          <cell r="D2415">
            <v>0</v>
          </cell>
          <cell r="E2415">
            <v>0</v>
          </cell>
        </row>
        <row r="2416">
          <cell r="A2416">
            <v>901009001001001</v>
          </cell>
          <cell r="B2416" t="str">
            <v>"Hidrante HD, D 3"" dos salidas ext. Lis</v>
          </cell>
          <cell r="C2416" t="str">
            <v>UN</v>
          </cell>
          <cell r="D2416">
            <v>1166719</v>
          </cell>
          <cell r="E2416">
            <v>0</v>
          </cell>
          <cell r="F2416" t="str">
            <v>INCLUYE IVA Y TRANSPORTE</v>
          </cell>
          <cell r="G2416" t="str">
            <v>N</v>
          </cell>
        </row>
        <row r="2417">
          <cell r="A2417">
            <v>901009001001002</v>
          </cell>
          <cell r="B2417" t="str">
            <v>"Hidrante HD,D 3"" dos salidas ext. Brid</v>
          </cell>
          <cell r="C2417" t="str">
            <v>UN</v>
          </cell>
          <cell r="D2417">
            <v>1166719</v>
          </cell>
          <cell r="E2417">
            <v>0</v>
          </cell>
          <cell r="F2417" t="str">
            <v>INCLUYE IVA Y TRANSPORTE</v>
          </cell>
          <cell r="G2417" t="str">
            <v>N</v>
          </cell>
        </row>
        <row r="2418">
          <cell r="A2418">
            <v>901009001001003</v>
          </cell>
          <cell r="B2418" t="str">
            <v>"Hidrante HD,D 4"",dos salidas ext. Liso</v>
          </cell>
          <cell r="C2418" t="str">
            <v>UN</v>
          </cell>
          <cell r="D2418">
            <v>2123238</v>
          </cell>
          <cell r="E2418">
            <v>0</v>
          </cell>
          <cell r="F2418" t="str">
            <v>INCLUYE IVA Y TRANSPORTE</v>
          </cell>
          <cell r="G2418" t="str">
            <v>N</v>
          </cell>
        </row>
        <row r="2419">
          <cell r="A2419">
            <v>901009001001004</v>
          </cell>
          <cell r="B2419" t="str">
            <v>"Hidrante HD,D 4"",dos salidas ext. Brid</v>
          </cell>
          <cell r="C2419" t="str">
            <v>UN</v>
          </cell>
          <cell r="D2419">
            <v>1934163</v>
          </cell>
          <cell r="E2419">
            <v>0</v>
          </cell>
          <cell r="F2419" t="str">
            <v>INCLUYE IVA Y TRANSPORTE</v>
          </cell>
          <cell r="G2419" t="str">
            <v>N</v>
          </cell>
        </row>
        <row r="2420">
          <cell r="A2420">
            <v>901009001001005</v>
          </cell>
          <cell r="B2420" t="str">
            <v>"Hidrante HD,D 4"",tres salidas ext. Lis</v>
          </cell>
          <cell r="C2420" t="str">
            <v>UN</v>
          </cell>
          <cell r="D2420">
            <v>2467595</v>
          </cell>
          <cell r="E2420">
            <v>0</v>
          </cell>
          <cell r="F2420" t="str">
            <v>INCLUYE IVA Y TRANSPORTE</v>
          </cell>
          <cell r="G2420" t="str">
            <v>N</v>
          </cell>
        </row>
        <row r="2421">
          <cell r="A2421">
            <v>901009001001006</v>
          </cell>
          <cell r="B2421" t="str">
            <v>"Hidrante HD,D 4"",tres salidas ext. Bri</v>
          </cell>
          <cell r="C2421" t="str">
            <v>UN</v>
          </cell>
          <cell r="D2421">
            <v>0</v>
          </cell>
          <cell r="E2421">
            <v>0</v>
          </cell>
          <cell r="F2421" t="str">
            <v>INCLUYE IVA Y TRANSPORTE</v>
          </cell>
          <cell r="G2421" t="str">
            <v>N</v>
          </cell>
        </row>
        <row r="2422">
          <cell r="A2422">
            <v>901009001001007</v>
          </cell>
          <cell r="B2422" t="str">
            <v>"Hidrante HD, D 6"" tres salidas ext. Li</v>
          </cell>
          <cell r="C2422" t="str">
            <v>UN</v>
          </cell>
          <cell r="D2422">
            <v>2446259</v>
          </cell>
          <cell r="E2422">
            <v>0</v>
          </cell>
          <cell r="F2422" t="str">
            <v>INCLUYE IVA Y TRANSPORTE</v>
          </cell>
          <cell r="G2422" t="str">
            <v>N</v>
          </cell>
        </row>
        <row r="2423">
          <cell r="A2423">
            <v>901009001001008</v>
          </cell>
          <cell r="B2423" t="str">
            <v>"Hidrante HD,D 6"" tres salidas ext. Bri</v>
          </cell>
          <cell r="C2423" t="str">
            <v>UN</v>
          </cell>
          <cell r="D2423">
            <v>2489157</v>
          </cell>
          <cell r="E2423">
            <v>0</v>
          </cell>
          <cell r="F2423" t="str">
            <v>INCLUYE IVA Y TRANSPORTE</v>
          </cell>
          <cell r="G2423" t="str">
            <v>N</v>
          </cell>
        </row>
        <row r="2424">
          <cell r="A2424">
            <v>901009001002</v>
          </cell>
          <cell r="B2424" t="str">
            <v>Suministro de Hidrante Fe Gris</v>
          </cell>
          <cell r="D2424">
            <v>0</v>
          </cell>
          <cell r="E2424">
            <v>0</v>
          </cell>
        </row>
        <row r="2425">
          <cell r="A2425">
            <v>901009001002001</v>
          </cell>
          <cell r="B2425" t="str">
            <v>"Hidrante HG, D 3"" dos salidas ext. lis</v>
          </cell>
          <cell r="C2425" t="str">
            <v>UN</v>
          </cell>
          <cell r="D2425">
            <v>1224395</v>
          </cell>
          <cell r="E2425">
            <v>0</v>
          </cell>
          <cell r="F2425" t="str">
            <v>INCLUYE IVA Y TRANSPORTE</v>
          </cell>
          <cell r="G2425" t="str">
            <v>N</v>
          </cell>
        </row>
        <row r="2426">
          <cell r="A2426">
            <v>901009001002002</v>
          </cell>
          <cell r="B2426" t="str">
            <v>"Hidrante HG, D 3"" dos salidas ext. bri</v>
          </cell>
          <cell r="C2426" t="str">
            <v>UN</v>
          </cell>
          <cell r="D2426">
            <v>1065872</v>
          </cell>
          <cell r="E2426">
            <v>0</v>
          </cell>
          <cell r="F2426" t="str">
            <v>INCLUYE IVA Y TRANSPORTE</v>
          </cell>
          <cell r="G2426" t="str">
            <v>N</v>
          </cell>
        </row>
        <row r="2427">
          <cell r="A2427">
            <v>901009001002003</v>
          </cell>
          <cell r="B2427" t="str">
            <v>"Hidrante HG,D 4"",dos salidas ext. liso</v>
          </cell>
          <cell r="C2427" t="str">
            <v>UN</v>
          </cell>
          <cell r="D2427">
            <v>1810827</v>
          </cell>
          <cell r="E2427">
            <v>0</v>
          </cell>
          <cell r="F2427" t="str">
            <v>INCLUYE IVA Y TRANSPORTE</v>
          </cell>
          <cell r="G2427" t="str">
            <v>N</v>
          </cell>
        </row>
        <row r="2428">
          <cell r="A2428">
            <v>901009001002004</v>
          </cell>
          <cell r="B2428" t="str">
            <v>"Hidrante HG,D 4"",dos salidas ext. brid</v>
          </cell>
          <cell r="C2428" t="str">
            <v>UN</v>
          </cell>
          <cell r="D2428">
            <v>1810827</v>
          </cell>
          <cell r="E2428">
            <v>0</v>
          </cell>
          <cell r="F2428" t="str">
            <v>INCLUYE IVA Y TRANSPORTE</v>
          </cell>
          <cell r="G2428" t="str">
            <v>N</v>
          </cell>
        </row>
        <row r="2429">
          <cell r="A2429">
            <v>901009001002005</v>
          </cell>
          <cell r="B2429" t="str">
            <v>"Hidrante HG,D 4"",tres salidas ext. lis</v>
          </cell>
          <cell r="C2429" t="str">
            <v>UN</v>
          </cell>
          <cell r="D2429">
            <v>1694500</v>
          </cell>
          <cell r="E2429">
            <v>0</v>
          </cell>
          <cell r="F2429" t="str">
            <v>INCLUYE IVA Y TRANSPORTE</v>
          </cell>
          <cell r="G2429" t="str">
            <v>N</v>
          </cell>
        </row>
        <row r="2430">
          <cell r="A2430">
            <v>901009001002006</v>
          </cell>
          <cell r="B2430" t="str">
            <v>"Hidrante HG,D 4"" tres salidas ext. bri</v>
          </cell>
          <cell r="C2430" t="str">
            <v>UN</v>
          </cell>
          <cell r="D2430">
            <v>1368500</v>
          </cell>
          <cell r="E2430">
            <v>0</v>
          </cell>
          <cell r="F2430" t="str">
            <v>INCLUYE IVA Y TRANSPORTE</v>
          </cell>
          <cell r="G2430" t="str">
            <v>N</v>
          </cell>
        </row>
        <row r="2431">
          <cell r="A2431">
            <v>901009001002007</v>
          </cell>
          <cell r="B2431" t="str">
            <v>"Hidrante HG,D 6"" tres salidas ext. lis</v>
          </cell>
          <cell r="C2431" t="str">
            <v>UN</v>
          </cell>
          <cell r="D2431">
            <v>2043688</v>
          </cell>
          <cell r="E2431">
            <v>0</v>
          </cell>
          <cell r="F2431" t="str">
            <v>INCLUYE IVA Y TRANSPORTE</v>
          </cell>
          <cell r="G2431" t="str">
            <v>N</v>
          </cell>
        </row>
        <row r="2432">
          <cell r="A2432">
            <v>901009001002008</v>
          </cell>
          <cell r="B2432" t="str">
            <v>"Hidrante HG,D 6"" tres salidas ext. bri</v>
          </cell>
          <cell r="C2432" t="str">
            <v>UN</v>
          </cell>
          <cell r="D2432">
            <v>1786200</v>
          </cell>
          <cell r="E2432">
            <v>0</v>
          </cell>
          <cell r="F2432" t="str">
            <v>INCLUYE IVA Y TRANSPORTE</v>
          </cell>
          <cell r="G2432" t="str">
            <v>N</v>
          </cell>
        </row>
        <row r="2433">
          <cell r="A2433">
            <v>901009001002009</v>
          </cell>
          <cell r="B2433" t="str">
            <v>"Hidrante HG,D 8"" tres salidas ext. lis</v>
          </cell>
          <cell r="C2433" t="str">
            <v>UN</v>
          </cell>
          <cell r="D2433">
            <v>1897520</v>
          </cell>
          <cell r="E2433">
            <v>0</v>
          </cell>
          <cell r="F2433" t="str">
            <v>INCLUYE IVA Y TRANSPORTE</v>
          </cell>
          <cell r="G2433" t="str">
            <v>N</v>
          </cell>
        </row>
        <row r="2434">
          <cell r="A2434">
            <v>901009001002010</v>
          </cell>
          <cell r="B2434" t="str">
            <v>"Hidrante HG,D 8"" tres salidas ext. bri</v>
          </cell>
          <cell r="C2434" t="str">
            <v>UN</v>
          </cell>
          <cell r="D2434">
            <v>1998752</v>
          </cell>
          <cell r="E2434">
            <v>0</v>
          </cell>
          <cell r="F2434" t="str">
            <v>INCLUYE IVA Y TRANSPORTE</v>
          </cell>
          <cell r="G2434" t="str">
            <v>N</v>
          </cell>
        </row>
        <row r="2435">
          <cell r="A2435">
            <v>901009002</v>
          </cell>
          <cell r="B2435" t="str">
            <v>Kit de nivelación de hidrante</v>
          </cell>
          <cell r="D2435">
            <v>0</v>
          </cell>
          <cell r="E2435">
            <v>0</v>
          </cell>
        </row>
        <row r="2436">
          <cell r="A2436">
            <v>901009002001</v>
          </cell>
          <cell r="B2436" t="str">
            <v>"Sum kit de nivelación de hidrante 3"""</v>
          </cell>
          <cell r="C2436" t="str">
            <v>UN</v>
          </cell>
          <cell r="D2436">
            <v>200792</v>
          </cell>
          <cell r="E2436">
            <v>0</v>
          </cell>
          <cell r="F2436" t="str">
            <v>CONSULTORÍA UN</v>
          </cell>
          <cell r="G2436" t="str">
            <v>P</v>
          </cell>
        </row>
        <row r="2437">
          <cell r="A2437">
            <v>901009002002</v>
          </cell>
          <cell r="B2437" t="str">
            <v>"Kit de nivelación de hidrante 4""-6"""</v>
          </cell>
          <cell r="C2437" t="str">
            <v>UN</v>
          </cell>
          <cell r="D2437">
            <v>273644</v>
          </cell>
          <cell r="E2437">
            <v>0</v>
          </cell>
          <cell r="F2437" t="str">
            <v>INCLUYE IVA Y TRANSPORTE</v>
          </cell>
          <cell r="G2437" t="str">
            <v>N</v>
          </cell>
        </row>
        <row r="2438">
          <cell r="A2438">
            <v>901010</v>
          </cell>
          <cell r="B2438" t="str">
            <v>SUMINISTRO KIT DE REPARAC PARA ACUEDUCTO</v>
          </cell>
          <cell r="D2438">
            <v>0</v>
          </cell>
          <cell r="E2438">
            <v>0</v>
          </cell>
        </row>
        <row r="2439">
          <cell r="A2439">
            <v>901010001</v>
          </cell>
          <cell r="B2439" t="str">
            <v>Kit repar junta esp camp,tub corto+espig</v>
          </cell>
          <cell r="D2439">
            <v>0</v>
          </cell>
          <cell r="E2439">
            <v>0</v>
          </cell>
        </row>
        <row r="2440">
          <cell r="A2440">
            <v>901010001001</v>
          </cell>
          <cell r="B2440" t="str">
            <v>Kit repar junta esp camp Tubería CCP</v>
          </cell>
          <cell r="D2440">
            <v>0</v>
          </cell>
          <cell r="E2440">
            <v>0</v>
          </cell>
        </row>
        <row r="2441">
          <cell r="A2441">
            <v>901010001001001</v>
          </cell>
          <cell r="B2441" t="str">
            <v>" Sum kit rep junt ExC(corto-esp)CCP,D10</v>
          </cell>
          <cell r="C2441" t="str">
            <v>UN</v>
          </cell>
          <cell r="D2441">
            <v>0</v>
          </cell>
          <cell r="E2441">
            <v>0</v>
          </cell>
          <cell r="F2441" t="str">
            <v>CONSULTORÍA UN</v>
          </cell>
          <cell r="G2441" t="str">
            <v>N</v>
          </cell>
        </row>
        <row r="2442">
          <cell r="A2442">
            <v>901010001001002</v>
          </cell>
          <cell r="B2442" t="str">
            <v>" Sum kit rep junt ExC(corto-esp)CCP,D12</v>
          </cell>
          <cell r="C2442" t="str">
            <v>UN</v>
          </cell>
          <cell r="D2442">
            <v>0</v>
          </cell>
          <cell r="E2442">
            <v>0</v>
          </cell>
          <cell r="F2442" t="str">
            <v>CONSULTORÍA UN</v>
          </cell>
          <cell r="G2442" t="str">
            <v>N</v>
          </cell>
        </row>
        <row r="2443">
          <cell r="A2443">
            <v>901010001001003</v>
          </cell>
          <cell r="B2443" t="str">
            <v>" Sum kit rep junt ExC(corto-esp)CCP,D14</v>
          </cell>
          <cell r="C2443" t="str">
            <v>UN</v>
          </cell>
          <cell r="D2443">
            <v>0</v>
          </cell>
          <cell r="E2443">
            <v>0</v>
          </cell>
          <cell r="F2443" t="str">
            <v>CONSULTORÍA UN</v>
          </cell>
          <cell r="G2443" t="str">
            <v>N</v>
          </cell>
        </row>
        <row r="2444">
          <cell r="A2444">
            <v>901010001001004</v>
          </cell>
          <cell r="B2444" t="str">
            <v>" Sum kit rep junt ExC(corto-esp)CCP,D16</v>
          </cell>
          <cell r="C2444" t="str">
            <v>UN</v>
          </cell>
          <cell r="D2444">
            <v>0</v>
          </cell>
          <cell r="E2444">
            <v>0</v>
          </cell>
          <cell r="F2444" t="str">
            <v>CONSULTORÍA UN</v>
          </cell>
          <cell r="G2444" t="str">
            <v>N</v>
          </cell>
        </row>
        <row r="2445">
          <cell r="A2445">
            <v>901010001001005</v>
          </cell>
          <cell r="B2445" t="str">
            <v>" Sum kit rep junt ExC(corto-esp)CCP,D18</v>
          </cell>
          <cell r="C2445" t="str">
            <v>UN</v>
          </cell>
          <cell r="D2445">
            <v>0</v>
          </cell>
          <cell r="E2445">
            <v>0</v>
          </cell>
          <cell r="F2445" t="str">
            <v>CONSULTORÍA UN</v>
          </cell>
          <cell r="G2445" t="str">
            <v>N</v>
          </cell>
        </row>
        <row r="2446">
          <cell r="A2446">
            <v>901010001001006</v>
          </cell>
          <cell r="B2446" t="str">
            <v>" Sum kit rep junt ExC(corto-esp)CCP,D20</v>
          </cell>
          <cell r="C2446" t="str">
            <v>UN</v>
          </cell>
          <cell r="D2446">
            <v>0</v>
          </cell>
          <cell r="E2446">
            <v>0</v>
          </cell>
          <cell r="F2446" t="str">
            <v>CONSULTORÍA UN</v>
          </cell>
          <cell r="G2446" t="str">
            <v>N</v>
          </cell>
        </row>
        <row r="2447">
          <cell r="A2447">
            <v>901010001001007</v>
          </cell>
          <cell r="B2447" t="str">
            <v>" Sum kit rep junt ExC(corto-esp)CCP,D21</v>
          </cell>
          <cell r="C2447" t="str">
            <v>UN</v>
          </cell>
          <cell r="D2447">
            <v>0</v>
          </cell>
          <cell r="E2447">
            <v>0</v>
          </cell>
          <cell r="F2447" t="str">
            <v>CONSULTORÍA UN</v>
          </cell>
          <cell r="G2447" t="str">
            <v>N</v>
          </cell>
        </row>
        <row r="2448">
          <cell r="A2448">
            <v>901010001001008</v>
          </cell>
          <cell r="B2448" t="str">
            <v>" Sum kit rep junt ExC(corto-esp)CCP,D24</v>
          </cell>
          <cell r="C2448" t="str">
            <v>UN</v>
          </cell>
          <cell r="D2448">
            <v>0</v>
          </cell>
          <cell r="E2448">
            <v>0</v>
          </cell>
          <cell r="F2448" t="str">
            <v>CONSULTORÍA UN</v>
          </cell>
          <cell r="G2448" t="str">
            <v>N</v>
          </cell>
        </row>
        <row r="2449">
          <cell r="A2449">
            <v>901010001001009</v>
          </cell>
          <cell r="B2449" t="str">
            <v>" Sum kit rep junt ExC(corto-esp)CCP,D27</v>
          </cell>
          <cell r="C2449" t="str">
            <v>UN</v>
          </cell>
          <cell r="D2449">
            <v>0</v>
          </cell>
          <cell r="E2449">
            <v>0</v>
          </cell>
          <cell r="F2449" t="str">
            <v>CONSULTORÍA UN</v>
          </cell>
          <cell r="G2449" t="str">
            <v>N</v>
          </cell>
        </row>
        <row r="2450">
          <cell r="A2450">
            <v>901010001001010</v>
          </cell>
          <cell r="B2450" t="str">
            <v>" Sum kit rep junt ExC(corto-esp)CCP,D30</v>
          </cell>
          <cell r="C2450" t="str">
            <v>UN</v>
          </cell>
          <cell r="D2450">
            <v>0</v>
          </cell>
          <cell r="E2450">
            <v>0</v>
          </cell>
          <cell r="F2450" t="str">
            <v>CONSULTORÍA UN</v>
          </cell>
          <cell r="G2450" t="str">
            <v>N</v>
          </cell>
        </row>
        <row r="2451">
          <cell r="A2451">
            <v>901010001001011</v>
          </cell>
          <cell r="B2451" t="str">
            <v>" Sum kit rep junt ExC(corto-esp)CCP,D33</v>
          </cell>
          <cell r="C2451" t="str">
            <v>UN</v>
          </cell>
          <cell r="D2451">
            <v>0</v>
          </cell>
          <cell r="E2451">
            <v>0</v>
          </cell>
          <cell r="F2451" t="str">
            <v>CONSULTORÍA UN</v>
          </cell>
          <cell r="G2451" t="str">
            <v>N</v>
          </cell>
        </row>
        <row r="2452">
          <cell r="A2452">
            <v>901010001001012</v>
          </cell>
          <cell r="B2452" t="str">
            <v>" Sum kit rep junt ExC(corto-esp)CCP,D36</v>
          </cell>
          <cell r="C2452" t="str">
            <v>UN</v>
          </cell>
          <cell r="D2452">
            <v>0</v>
          </cell>
          <cell r="E2452">
            <v>0</v>
          </cell>
          <cell r="F2452" t="str">
            <v>CONSULTORÍA UN</v>
          </cell>
          <cell r="G2452" t="str">
            <v>N</v>
          </cell>
        </row>
        <row r="2453">
          <cell r="A2453">
            <v>901010001001013</v>
          </cell>
          <cell r="B2453" t="str">
            <v>" Sum kit rep junt ExC(corto-esp)CCP,D39</v>
          </cell>
          <cell r="C2453" t="str">
            <v>UN</v>
          </cell>
          <cell r="D2453">
            <v>0</v>
          </cell>
          <cell r="E2453">
            <v>0</v>
          </cell>
          <cell r="F2453" t="str">
            <v>CONSULTORÍA UN</v>
          </cell>
          <cell r="G2453" t="str">
            <v>N</v>
          </cell>
        </row>
        <row r="2454">
          <cell r="A2454">
            <v>901010001001014</v>
          </cell>
          <cell r="B2454" t="str">
            <v>" Sum kit rep junt ExC(corto-esp)CCP,D42</v>
          </cell>
          <cell r="C2454" t="str">
            <v>UN</v>
          </cell>
          <cell r="D2454">
            <v>0</v>
          </cell>
          <cell r="E2454">
            <v>0</v>
          </cell>
          <cell r="F2454" t="str">
            <v>CONSULTORÍA UN</v>
          </cell>
          <cell r="G2454" t="str">
            <v>N</v>
          </cell>
        </row>
        <row r="2455">
          <cell r="A2455">
            <v>901010001001015</v>
          </cell>
          <cell r="B2455" t="str">
            <v>" Sum kit rep junt ExC(corto-esp)CCP,D45</v>
          </cell>
          <cell r="C2455" t="str">
            <v>UN</v>
          </cell>
          <cell r="D2455">
            <v>0</v>
          </cell>
          <cell r="E2455">
            <v>0</v>
          </cell>
          <cell r="F2455" t="str">
            <v>CONSULTORÍA UN</v>
          </cell>
          <cell r="G2455" t="str">
            <v>N</v>
          </cell>
        </row>
        <row r="2456">
          <cell r="A2456">
            <v>901010001001016</v>
          </cell>
          <cell r="B2456" t="str">
            <v>" Sum kit rep junt ExC(corto-esp)CCP,D48</v>
          </cell>
          <cell r="C2456" t="str">
            <v>UN</v>
          </cell>
          <cell r="D2456">
            <v>0</v>
          </cell>
          <cell r="E2456">
            <v>0</v>
          </cell>
          <cell r="F2456" t="str">
            <v>CONSULTORÍA UN</v>
          </cell>
          <cell r="G2456" t="str">
            <v>N</v>
          </cell>
        </row>
        <row r="2457">
          <cell r="A2457">
            <v>901010001001017</v>
          </cell>
          <cell r="B2457" t="str">
            <v>" Sum kit rep junt ExC(corto-esp)CCP,D51</v>
          </cell>
          <cell r="C2457" t="str">
            <v>UN</v>
          </cell>
          <cell r="D2457">
            <v>0</v>
          </cell>
          <cell r="E2457">
            <v>0</v>
          </cell>
          <cell r="F2457" t="str">
            <v>CONSULTORÍA UN</v>
          </cell>
          <cell r="G2457" t="str">
            <v>N</v>
          </cell>
        </row>
        <row r="2458">
          <cell r="A2458">
            <v>901010001001018</v>
          </cell>
          <cell r="B2458" t="str">
            <v>" Sum kit rep junt ExC(corto-esp)CCP,D54</v>
          </cell>
          <cell r="C2458" t="str">
            <v>UN</v>
          </cell>
          <cell r="D2458">
            <v>0</v>
          </cell>
          <cell r="E2458">
            <v>0</v>
          </cell>
          <cell r="F2458" t="str">
            <v>CONSULTORÍA UN</v>
          </cell>
          <cell r="G2458" t="str">
            <v>N</v>
          </cell>
        </row>
        <row r="2459">
          <cell r="A2459">
            <v>901010001001019</v>
          </cell>
          <cell r="B2459" t="str">
            <v>" Sum kit rep junt ExC(corto-esp)CCP,D57</v>
          </cell>
          <cell r="C2459" t="str">
            <v>UN</v>
          </cell>
          <cell r="D2459">
            <v>0</v>
          </cell>
          <cell r="E2459">
            <v>0</v>
          </cell>
          <cell r="F2459" t="str">
            <v>CONSULTORÍA UN</v>
          </cell>
          <cell r="G2459" t="str">
            <v>N</v>
          </cell>
        </row>
        <row r="2460">
          <cell r="A2460">
            <v>901010001001020</v>
          </cell>
          <cell r="B2460" t="str">
            <v>" Sum kit rep junt ExC(corto-esp)CCP,D60</v>
          </cell>
          <cell r="C2460" t="str">
            <v>UN</v>
          </cell>
          <cell r="D2460">
            <v>12547917</v>
          </cell>
          <cell r="E2460">
            <v>0</v>
          </cell>
          <cell r="F2460" t="str">
            <v>CONSULTORÍA UN</v>
          </cell>
          <cell r="G2460" t="str">
            <v>N</v>
          </cell>
        </row>
        <row r="2461">
          <cell r="A2461">
            <v>901010002</v>
          </cell>
          <cell r="B2461" t="str">
            <v>Kit repar junta esp camp,tub corto+espig</v>
          </cell>
          <cell r="D2461">
            <v>0</v>
          </cell>
          <cell r="E2461">
            <v>0</v>
          </cell>
        </row>
        <row r="2462">
          <cell r="A2462">
            <v>901010002001</v>
          </cell>
          <cell r="B2462" t="str">
            <v>Kit repar junta esp camp, en HA</v>
          </cell>
          <cell r="D2462">
            <v>0</v>
          </cell>
          <cell r="E2462">
            <v>0</v>
          </cell>
        </row>
        <row r="2463">
          <cell r="A2463">
            <v>901010002001001</v>
          </cell>
          <cell r="B2463" t="str">
            <v>"Kit repar junta esp camp, HA,D 10"""</v>
          </cell>
          <cell r="C2463" t="str">
            <v>UN</v>
          </cell>
          <cell r="D2463">
            <v>774642</v>
          </cell>
          <cell r="E2463">
            <v>0</v>
          </cell>
          <cell r="F2463" t="str">
            <v>INCLUYE IVA Y TRANSPORTE</v>
          </cell>
          <cell r="G2463" t="str">
            <v>N</v>
          </cell>
        </row>
        <row r="2464">
          <cell r="A2464">
            <v>901010002001002</v>
          </cell>
          <cell r="B2464" t="str">
            <v>"Kit repar junta esp camp, HA,D 12"""</v>
          </cell>
          <cell r="C2464" t="str">
            <v>UN</v>
          </cell>
          <cell r="D2464">
            <v>1046270</v>
          </cell>
          <cell r="E2464">
            <v>0</v>
          </cell>
          <cell r="F2464" t="str">
            <v>INCLUYE IVA Y TRANSPORTE</v>
          </cell>
          <cell r="G2464" t="str">
            <v>N</v>
          </cell>
        </row>
        <row r="2465">
          <cell r="A2465">
            <v>901010002001003</v>
          </cell>
          <cell r="B2465" t="str">
            <v>"Kit repar junta esp camp, HA,D 14"""</v>
          </cell>
          <cell r="C2465" t="str">
            <v>UN</v>
          </cell>
          <cell r="D2465">
            <v>1292748</v>
          </cell>
          <cell r="E2465">
            <v>0</v>
          </cell>
          <cell r="F2465" t="str">
            <v>INCLUYE IVA Y TRANSPORTE</v>
          </cell>
          <cell r="G2465" t="str">
            <v>N</v>
          </cell>
        </row>
        <row r="2466">
          <cell r="A2466">
            <v>901010002001004</v>
          </cell>
          <cell r="B2466" t="str">
            <v>"Kit repar junta esp camp, HA,D 16"""</v>
          </cell>
          <cell r="C2466" t="str">
            <v>UN</v>
          </cell>
          <cell r="D2466">
            <v>2500282</v>
          </cell>
          <cell r="E2466">
            <v>0</v>
          </cell>
          <cell r="F2466" t="str">
            <v>INCLUYE IVA Y TRANSPORTE</v>
          </cell>
          <cell r="G2466" t="str">
            <v>N</v>
          </cell>
        </row>
        <row r="2467">
          <cell r="A2467">
            <v>901010002001005</v>
          </cell>
          <cell r="B2467" t="str">
            <v>"Kit repar junta esp camp, HA,D 18"""</v>
          </cell>
          <cell r="C2467" t="str">
            <v>UN</v>
          </cell>
          <cell r="D2467">
            <v>2921926</v>
          </cell>
          <cell r="E2467">
            <v>0</v>
          </cell>
          <cell r="F2467" t="str">
            <v>INCLUYE IVA Y TRANSPORTE</v>
          </cell>
          <cell r="G2467" t="str">
            <v>N</v>
          </cell>
        </row>
        <row r="2468">
          <cell r="A2468">
            <v>901010002001006</v>
          </cell>
          <cell r="B2468" t="str">
            <v>"Kit repar junta esp camp, HA,D 20"""</v>
          </cell>
          <cell r="C2468" t="str">
            <v>UN</v>
          </cell>
          <cell r="D2468">
            <v>3639463</v>
          </cell>
          <cell r="E2468">
            <v>0</v>
          </cell>
          <cell r="F2468" t="str">
            <v>INCLUYE IVA Y TRANSPORTE</v>
          </cell>
          <cell r="G2468" t="str">
            <v>N</v>
          </cell>
        </row>
        <row r="2469">
          <cell r="A2469">
            <v>901010002001007</v>
          </cell>
          <cell r="B2469" t="str">
            <v>"Kit repar junta esp camp, HA,D 21"""</v>
          </cell>
          <cell r="C2469" t="str">
            <v>UN</v>
          </cell>
          <cell r="D2469">
            <v>3787410</v>
          </cell>
          <cell r="E2469">
            <v>0</v>
          </cell>
          <cell r="F2469" t="str">
            <v>INCLUYE IVA Y TRANSPORTE</v>
          </cell>
          <cell r="G2469" t="str">
            <v>N</v>
          </cell>
        </row>
        <row r="2470">
          <cell r="A2470">
            <v>901010002001008</v>
          </cell>
          <cell r="B2470" t="str">
            <v>"Kit repar junta esp camp, HA,D 24"""</v>
          </cell>
          <cell r="C2470" t="str">
            <v>UN</v>
          </cell>
          <cell r="D2470">
            <v>4320014</v>
          </cell>
          <cell r="E2470">
            <v>0</v>
          </cell>
          <cell r="F2470" t="str">
            <v>INCLUYE IVA Y TRANSPORTE</v>
          </cell>
          <cell r="G2470" t="str">
            <v>N</v>
          </cell>
        </row>
        <row r="2471">
          <cell r="A2471">
            <v>901010002001009</v>
          </cell>
          <cell r="B2471" t="str">
            <v>"Kit repar junta esp camp, HA,D 27"""</v>
          </cell>
          <cell r="C2471" t="str">
            <v>UN</v>
          </cell>
          <cell r="D2471">
            <v>5148511</v>
          </cell>
          <cell r="E2471">
            <v>0</v>
          </cell>
          <cell r="F2471" t="str">
            <v>INCLUYE IVA Y TRANSPORTE</v>
          </cell>
          <cell r="G2471" t="str">
            <v>N</v>
          </cell>
        </row>
        <row r="2472">
          <cell r="A2472">
            <v>901010003</v>
          </cell>
          <cell r="B2472" t="str">
            <v>Suministro Kit reparac (2 medios tubos)</v>
          </cell>
          <cell r="D2472">
            <v>0</v>
          </cell>
          <cell r="E2472">
            <v>0</v>
          </cell>
        </row>
        <row r="2473">
          <cell r="A2473">
            <v>901010003001</v>
          </cell>
          <cell r="B2473" t="str">
            <v>Sumin Kit reparac 2 medios tub-Tub CCP</v>
          </cell>
          <cell r="D2473">
            <v>0</v>
          </cell>
          <cell r="E2473">
            <v>0</v>
          </cell>
        </row>
        <row r="2474">
          <cell r="A2474">
            <v>901010003001001</v>
          </cell>
          <cell r="B2474" t="str">
            <v>"Sum kit repar (dos medios tub) CCP D10"</v>
          </cell>
          <cell r="C2474" t="str">
            <v>UN</v>
          </cell>
          <cell r="D2474">
            <v>0</v>
          </cell>
          <cell r="E2474">
            <v>0</v>
          </cell>
          <cell r="F2474" t="str">
            <v>CONSULTORÍA UN</v>
          </cell>
          <cell r="G2474" t="str">
            <v>N</v>
          </cell>
        </row>
        <row r="2475">
          <cell r="A2475">
            <v>901010003001002</v>
          </cell>
          <cell r="B2475" t="str">
            <v>"Sum kit repar (dos medios tub) CCP D12"</v>
          </cell>
          <cell r="C2475" t="str">
            <v>UN</v>
          </cell>
          <cell r="D2475">
            <v>0</v>
          </cell>
          <cell r="E2475">
            <v>0</v>
          </cell>
          <cell r="F2475" t="str">
            <v>CONSULTORÍA UN</v>
          </cell>
          <cell r="G2475" t="str">
            <v>N</v>
          </cell>
        </row>
        <row r="2476">
          <cell r="A2476">
            <v>901010003001003</v>
          </cell>
          <cell r="B2476" t="str">
            <v>"Sum kit repar (dos medios tub) CCP D14"</v>
          </cell>
          <cell r="C2476" t="str">
            <v>UN</v>
          </cell>
          <cell r="D2476">
            <v>16692</v>
          </cell>
          <cell r="E2476">
            <v>0</v>
          </cell>
          <cell r="F2476" t="str">
            <v>CONSULTORÍA UN</v>
          </cell>
          <cell r="G2476" t="str">
            <v>N</v>
          </cell>
        </row>
        <row r="2477">
          <cell r="A2477">
            <v>901010003001004</v>
          </cell>
          <cell r="B2477" t="str">
            <v>"Sum kit repar (dos medios tub) CCP D16"</v>
          </cell>
          <cell r="C2477" t="str">
            <v>UN</v>
          </cell>
          <cell r="D2477">
            <v>38510</v>
          </cell>
          <cell r="E2477">
            <v>0</v>
          </cell>
          <cell r="F2477" t="str">
            <v>CONSULTORÍA UN</v>
          </cell>
          <cell r="G2477" t="str">
            <v>N</v>
          </cell>
        </row>
        <row r="2478">
          <cell r="A2478">
            <v>901010003001005</v>
          </cell>
          <cell r="B2478" t="str">
            <v>"Sum kit repar (dos medios tub) CCP D18"</v>
          </cell>
          <cell r="C2478" t="str">
            <v>UN</v>
          </cell>
          <cell r="D2478">
            <v>0</v>
          </cell>
          <cell r="E2478">
            <v>0</v>
          </cell>
          <cell r="F2478" t="str">
            <v>CONSULTORÍA UN</v>
          </cell>
          <cell r="G2478" t="str">
            <v>N</v>
          </cell>
        </row>
        <row r="2479">
          <cell r="A2479">
            <v>901010003001006</v>
          </cell>
          <cell r="B2479" t="str">
            <v>"Sum kit repar (dos medios tub) CCP D20"</v>
          </cell>
          <cell r="C2479" t="str">
            <v>UN</v>
          </cell>
          <cell r="D2479">
            <v>0</v>
          </cell>
          <cell r="E2479">
            <v>0</v>
          </cell>
          <cell r="F2479" t="str">
            <v>CONSULTORÍA UN</v>
          </cell>
          <cell r="G2479" t="str">
            <v>N</v>
          </cell>
        </row>
        <row r="2480">
          <cell r="A2480">
            <v>901010003001007</v>
          </cell>
          <cell r="B2480" t="str">
            <v>"Sum kit repar (dos medios tub) CCP D21"</v>
          </cell>
          <cell r="C2480" t="str">
            <v>UN</v>
          </cell>
          <cell r="D2480">
            <v>2489</v>
          </cell>
          <cell r="E2480">
            <v>0</v>
          </cell>
          <cell r="F2480" t="str">
            <v>CONSULTORÍA UN</v>
          </cell>
          <cell r="G2480" t="str">
            <v>N</v>
          </cell>
        </row>
        <row r="2481">
          <cell r="A2481">
            <v>901010003001008</v>
          </cell>
          <cell r="B2481" t="str">
            <v>"Sum kit repar (dos medios tub) CCP D24"</v>
          </cell>
          <cell r="C2481" t="str">
            <v>UN</v>
          </cell>
          <cell r="D2481">
            <v>2940</v>
          </cell>
          <cell r="E2481">
            <v>0</v>
          </cell>
          <cell r="F2481" t="str">
            <v>CONSULTORÍA UN</v>
          </cell>
          <cell r="G2481" t="str">
            <v>N</v>
          </cell>
        </row>
        <row r="2482">
          <cell r="A2482">
            <v>901010003001009</v>
          </cell>
          <cell r="B2482" t="str">
            <v>"Sum kit repar (dos medios tub) CCP D27"</v>
          </cell>
          <cell r="C2482" t="str">
            <v>UN</v>
          </cell>
          <cell r="D2482">
            <v>3422</v>
          </cell>
          <cell r="E2482">
            <v>0</v>
          </cell>
          <cell r="F2482" t="str">
            <v>CONSULTORÍA UN</v>
          </cell>
          <cell r="G2482" t="str">
            <v>N</v>
          </cell>
        </row>
        <row r="2483">
          <cell r="A2483">
            <v>901010003001010</v>
          </cell>
          <cell r="B2483" t="str">
            <v>"Sum kit repar (dos medios tub) CCP D30"</v>
          </cell>
          <cell r="C2483" t="str">
            <v>UN</v>
          </cell>
          <cell r="D2483">
            <v>5211</v>
          </cell>
          <cell r="E2483">
            <v>0</v>
          </cell>
          <cell r="F2483" t="str">
            <v>CONSULTORÍA UN</v>
          </cell>
          <cell r="G2483" t="str">
            <v>N</v>
          </cell>
        </row>
        <row r="2484">
          <cell r="A2484">
            <v>901010003001011</v>
          </cell>
          <cell r="B2484" t="str">
            <v>"Sum kit repar (dos medios tub) CCP D33"</v>
          </cell>
          <cell r="C2484" t="str">
            <v>UN</v>
          </cell>
          <cell r="D2484">
            <v>9126</v>
          </cell>
          <cell r="E2484">
            <v>0</v>
          </cell>
          <cell r="F2484" t="str">
            <v>CONSULTORÍA UN</v>
          </cell>
          <cell r="G2484" t="str">
            <v>N</v>
          </cell>
        </row>
        <row r="2485">
          <cell r="A2485">
            <v>901010003001012</v>
          </cell>
          <cell r="B2485" t="str">
            <v>"Sum kit repar (dos medios tub) CCP D36"</v>
          </cell>
          <cell r="C2485" t="str">
            <v>UN</v>
          </cell>
          <cell r="D2485">
            <v>16001</v>
          </cell>
          <cell r="E2485">
            <v>0</v>
          </cell>
          <cell r="F2485" t="str">
            <v>CONSULTORÍA UN</v>
          </cell>
          <cell r="G2485" t="str">
            <v>N</v>
          </cell>
        </row>
        <row r="2486">
          <cell r="A2486">
            <v>901010003001013</v>
          </cell>
          <cell r="B2486" t="str">
            <v>"Sum kit repar (dos medios tub) CCP D39"</v>
          </cell>
          <cell r="C2486" t="str">
            <v>UN</v>
          </cell>
          <cell r="D2486">
            <v>21793</v>
          </cell>
          <cell r="E2486">
            <v>0</v>
          </cell>
          <cell r="F2486" t="str">
            <v>CONSULTORÍA UN</v>
          </cell>
          <cell r="G2486" t="str">
            <v>N</v>
          </cell>
        </row>
        <row r="2487">
          <cell r="A2487">
            <v>901010003001014</v>
          </cell>
          <cell r="B2487" t="str">
            <v>"Sum kit repar (dos medios tub) CCP D42"</v>
          </cell>
          <cell r="C2487" t="str">
            <v>UN</v>
          </cell>
          <cell r="D2487">
            <v>46521</v>
          </cell>
          <cell r="E2487">
            <v>0</v>
          </cell>
          <cell r="F2487" t="str">
            <v>CONSULTORÍA UN</v>
          </cell>
          <cell r="G2487" t="str">
            <v>N</v>
          </cell>
        </row>
        <row r="2488">
          <cell r="A2488">
            <v>901010003001015</v>
          </cell>
          <cell r="B2488" t="str">
            <v>"Sum kit repar (dos medios tub) CCP D45"</v>
          </cell>
          <cell r="C2488" t="str">
            <v>UN</v>
          </cell>
          <cell r="D2488">
            <v>0</v>
          </cell>
          <cell r="E2488">
            <v>0</v>
          </cell>
          <cell r="F2488" t="str">
            <v>CONSULTORÍA UN</v>
          </cell>
          <cell r="G2488" t="str">
            <v>N</v>
          </cell>
        </row>
        <row r="2489">
          <cell r="A2489">
            <v>901010003001016</v>
          </cell>
          <cell r="B2489" t="str">
            <v>"Sum kit repar (dos medios tub) CCP D48"</v>
          </cell>
          <cell r="C2489" t="str">
            <v>UN</v>
          </cell>
          <cell r="D2489">
            <v>0</v>
          </cell>
          <cell r="E2489">
            <v>0</v>
          </cell>
          <cell r="F2489" t="str">
            <v>CONSULTORÍA UN</v>
          </cell>
          <cell r="G2489" t="str">
            <v>N</v>
          </cell>
        </row>
        <row r="2490">
          <cell r="A2490">
            <v>901010003001017</v>
          </cell>
          <cell r="B2490" t="str">
            <v>"Sum kit repar (dos medios tub) CCP D51"</v>
          </cell>
          <cell r="C2490" t="str">
            <v>UN</v>
          </cell>
          <cell r="D2490">
            <v>37456</v>
          </cell>
          <cell r="E2490">
            <v>0</v>
          </cell>
          <cell r="F2490" t="str">
            <v>CONSULTORÍA UN</v>
          </cell>
          <cell r="G2490" t="str">
            <v>N</v>
          </cell>
        </row>
        <row r="2491">
          <cell r="A2491">
            <v>901010003001018</v>
          </cell>
          <cell r="B2491" t="str">
            <v>"Sum kit repar (dos medios tub) CCP D54"</v>
          </cell>
          <cell r="C2491" t="str">
            <v>UN</v>
          </cell>
          <cell r="D2491">
            <v>19344</v>
          </cell>
          <cell r="E2491">
            <v>0</v>
          </cell>
          <cell r="F2491" t="str">
            <v>CONSULTORÍA UN</v>
          </cell>
          <cell r="G2491" t="str">
            <v>N</v>
          </cell>
        </row>
        <row r="2492">
          <cell r="A2492">
            <v>901010003001019</v>
          </cell>
          <cell r="B2492" t="str">
            <v>"Sum kit repar (dos medios tub) CCP D57"</v>
          </cell>
          <cell r="C2492" t="str">
            <v>UN</v>
          </cell>
          <cell r="D2492">
            <v>19344</v>
          </cell>
          <cell r="E2492">
            <v>0</v>
          </cell>
          <cell r="F2492" t="str">
            <v>CONSULTORÍA UN</v>
          </cell>
          <cell r="G2492" t="str">
            <v>N</v>
          </cell>
        </row>
        <row r="2493">
          <cell r="A2493">
            <v>901010003001020</v>
          </cell>
          <cell r="B2493" t="str">
            <v>"Sum kit repar (dos medios tub) CCP D60"</v>
          </cell>
          <cell r="C2493" t="str">
            <v>UN</v>
          </cell>
          <cell r="D2493">
            <v>19351</v>
          </cell>
          <cell r="E2493">
            <v>0</v>
          </cell>
          <cell r="F2493" t="str">
            <v>CONSULTORÍA UN</v>
          </cell>
          <cell r="G2493" t="str">
            <v>N</v>
          </cell>
        </row>
        <row r="2494">
          <cell r="A2494">
            <v>901010004</v>
          </cell>
          <cell r="B2494" t="str">
            <v>Suministro Kit reparac Tubería PCCP</v>
          </cell>
          <cell r="D2494">
            <v>0</v>
          </cell>
          <cell r="E2494">
            <v>0</v>
          </cell>
        </row>
        <row r="2495">
          <cell r="A2495">
            <v>901010004001</v>
          </cell>
          <cell r="B2495" t="str">
            <v>Suministro Kit reparac Tubería PCCP</v>
          </cell>
          <cell r="D2495">
            <v>0</v>
          </cell>
          <cell r="E2495">
            <v>0</v>
          </cell>
        </row>
        <row r="2496">
          <cell r="A2496">
            <v>901010004001001</v>
          </cell>
          <cell r="B2496" t="str">
            <v>"Sum kit repar para PCCP D10"""</v>
          </cell>
          <cell r="C2496" t="str">
            <v>UN</v>
          </cell>
          <cell r="D2496">
            <v>37456</v>
          </cell>
          <cell r="E2496">
            <v>0</v>
          </cell>
          <cell r="F2496" t="str">
            <v>CONSULTORÍA UN</v>
          </cell>
          <cell r="G2496" t="str">
            <v>N</v>
          </cell>
        </row>
        <row r="2497">
          <cell r="A2497">
            <v>901010004001002</v>
          </cell>
          <cell r="B2497" t="str">
            <v>"Sum kit repar para PCCP D12"""</v>
          </cell>
          <cell r="C2497" t="str">
            <v>UN</v>
          </cell>
          <cell r="D2497">
            <v>19344</v>
          </cell>
          <cell r="E2497">
            <v>0</v>
          </cell>
          <cell r="F2497" t="str">
            <v>CONSULTORÍA UN</v>
          </cell>
          <cell r="G2497" t="str">
            <v>N</v>
          </cell>
        </row>
        <row r="2498">
          <cell r="A2498">
            <v>901010004001003</v>
          </cell>
          <cell r="B2498" t="str">
            <v>"Sum kit repar para PCCP D14"""</v>
          </cell>
          <cell r="C2498" t="str">
            <v>UN</v>
          </cell>
          <cell r="D2498">
            <v>37456</v>
          </cell>
          <cell r="E2498">
            <v>0</v>
          </cell>
          <cell r="F2498" t="str">
            <v>CONSULTORÍA UN</v>
          </cell>
          <cell r="G2498" t="str">
            <v>N</v>
          </cell>
        </row>
        <row r="2499">
          <cell r="A2499">
            <v>901010004001004</v>
          </cell>
          <cell r="B2499" t="str">
            <v>"Sum kit repar para PCCP D16"""</v>
          </cell>
          <cell r="C2499" t="str">
            <v>UN</v>
          </cell>
          <cell r="D2499">
            <v>37456</v>
          </cell>
          <cell r="E2499">
            <v>0</v>
          </cell>
          <cell r="F2499" t="str">
            <v>CONSULTORÍA UN</v>
          </cell>
          <cell r="G2499" t="str">
            <v>N</v>
          </cell>
        </row>
        <row r="2500">
          <cell r="A2500">
            <v>901010004001005</v>
          </cell>
          <cell r="B2500" t="str">
            <v>"Sum kit repar para PCCP D18"""</v>
          </cell>
          <cell r="C2500" t="str">
            <v>UN</v>
          </cell>
          <cell r="D2500">
            <v>19344</v>
          </cell>
          <cell r="E2500">
            <v>0</v>
          </cell>
          <cell r="F2500" t="str">
            <v>CONSULTORÍA UN</v>
          </cell>
          <cell r="G2500" t="str">
            <v>N</v>
          </cell>
        </row>
        <row r="2501">
          <cell r="A2501">
            <v>901010004001006</v>
          </cell>
          <cell r="B2501" t="str">
            <v>"Sum kit repar para PCCP D20"""</v>
          </cell>
          <cell r="C2501" t="str">
            <v>UN</v>
          </cell>
          <cell r="D2501">
            <v>37456</v>
          </cell>
          <cell r="E2501">
            <v>0</v>
          </cell>
          <cell r="F2501" t="str">
            <v>CONSULTORÍA UN</v>
          </cell>
          <cell r="G2501" t="str">
            <v>N</v>
          </cell>
        </row>
        <row r="2502">
          <cell r="A2502">
            <v>901010004001007</v>
          </cell>
          <cell r="B2502" t="str">
            <v>"Sum kit repar para PCCP D21"""</v>
          </cell>
          <cell r="C2502" t="str">
            <v>UN</v>
          </cell>
          <cell r="D2502">
            <v>37456</v>
          </cell>
          <cell r="E2502">
            <v>0</v>
          </cell>
          <cell r="F2502" t="str">
            <v>CONSULTORÍA UN</v>
          </cell>
          <cell r="G2502" t="str">
            <v>N</v>
          </cell>
        </row>
        <row r="2503">
          <cell r="A2503">
            <v>901010004001008</v>
          </cell>
          <cell r="B2503" t="str">
            <v>"Sum kit repar para PCCP D24"""</v>
          </cell>
          <cell r="C2503" t="str">
            <v>UN</v>
          </cell>
          <cell r="D2503">
            <v>19344</v>
          </cell>
          <cell r="E2503">
            <v>0</v>
          </cell>
          <cell r="F2503" t="str">
            <v>CONSULTORÍA UN</v>
          </cell>
          <cell r="G2503" t="str">
            <v>N</v>
          </cell>
        </row>
        <row r="2504">
          <cell r="A2504">
            <v>901010004001009</v>
          </cell>
          <cell r="B2504" t="str">
            <v>"Sum kit repar para PCCP D27"""</v>
          </cell>
          <cell r="C2504" t="str">
            <v>UN</v>
          </cell>
          <cell r="D2504">
            <v>37456</v>
          </cell>
          <cell r="E2504">
            <v>0</v>
          </cell>
          <cell r="F2504" t="str">
            <v>CONSULTORÍA UN</v>
          </cell>
          <cell r="G2504" t="str">
            <v>N</v>
          </cell>
        </row>
        <row r="2505">
          <cell r="A2505">
            <v>901010004001010</v>
          </cell>
          <cell r="B2505" t="str">
            <v>"Sum kit repar para PCCP D30"""</v>
          </cell>
          <cell r="C2505" t="str">
            <v>UN</v>
          </cell>
          <cell r="D2505">
            <v>37456</v>
          </cell>
          <cell r="E2505">
            <v>0</v>
          </cell>
          <cell r="F2505" t="str">
            <v>CONSULTORÍA UN</v>
          </cell>
          <cell r="G2505" t="str">
            <v>N</v>
          </cell>
        </row>
        <row r="2506">
          <cell r="A2506">
            <v>901010004001011</v>
          </cell>
          <cell r="B2506" t="str">
            <v>"Sum kit repar para PCCP D33"""</v>
          </cell>
          <cell r="C2506" t="str">
            <v>UN</v>
          </cell>
          <cell r="D2506">
            <v>37456</v>
          </cell>
          <cell r="E2506">
            <v>0</v>
          </cell>
          <cell r="F2506" t="str">
            <v>CONSULTORÍA UN</v>
          </cell>
          <cell r="G2506" t="str">
            <v>N</v>
          </cell>
        </row>
        <row r="2507">
          <cell r="A2507">
            <v>901010004001012</v>
          </cell>
          <cell r="B2507" t="str">
            <v>"Sum kit repar para PCCP D36"""</v>
          </cell>
          <cell r="C2507" t="str">
            <v>UN</v>
          </cell>
          <cell r="D2507">
            <v>37456</v>
          </cell>
          <cell r="E2507">
            <v>0</v>
          </cell>
          <cell r="F2507" t="str">
            <v>CONSULTORÍA UN</v>
          </cell>
          <cell r="G2507" t="str">
            <v>N</v>
          </cell>
        </row>
        <row r="2508">
          <cell r="A2508">
            <v>901010004001013</v>
          </cell>
          <cell r="B2508" t="str">
            <v>"Sum kit repar para PCCP D39"""</v>
          </cell>
          <cell r="C2508" t="str">
            <v>UN</v>
          </cell>
          <cell r="D2508">
            <v>0</v>
          </cell>
          <cell r="E2508">
            <v>0</v>
          </cell>
          <cell r="F2508" t="str">
            <v>CONSULTORÍA UN</v>
          </cell>
          <cell r="G2508" t="str">
            <v>N</v>
          </cell>
        </row>
        <row r="2509">
          <cell r="A2509">
            <v>901010004001014</v>
          </cell>
          <cell r="B2509" t="str">
            <v>"Sum kit repar para PCCP D42"""</v>
          </cell>
          <cell r="C2509" t="str">
            <v>UN</v>
          </cell>
          <cell r="D2509">
            <v>47986</v>
          </cell>
          <cell r="E2509">
            <v>0</v>
          </cell>
          <cell r="F2509" t="str">
            <v>CONSULTORÍA UN</v>
          </cell>
          <cell r="G2509" t="str">
            <v>N</v>
          </cell>
        </row>
        <row r="2510">
          <cell r="A2510">
            <v>901010004001015</v>
          </cell>
          <cell r="B2510" t="str">
            <v>"Sum kit repar para PCCP D45"""</v>
          </cell>
          <cell r="C2510" t="str">
            <v>UN</v>
          </cell>
          <cell r="D2510">
            <v>47986</v>
          </cell>
          <cell r="E2510">
            <v>0</v>
          </cell>
          <cell r="F2510" t="str">
            <v>CONSULTORÍA UN</v>
          </cell>
          <cell r="G2510" t="str">
            <v>N</v>
          </cell>
        </row>
        <row r="2511">
          <cell r="A2511">
            <v>901010004001016</v>
          </cell>
          <cell r="B2511" t="str">
            <v>"Sum kit repar para PCCP D48"""</v>
          </cell>
          <cell r="C2511" t="str">
            <v>UN</v>
          </cell>
          <cell r="D2511">
            <v>47986</v>
          </cell>
          <cell r="E2511">
            <v>0</v>
          </cell>
          <cell r="F2511" t="str">
            <v>CONSULTORÍA UN</v>
          </cell>
          <cell r="G2511" t="str">
            <v>N</v>
          </cell>
        </row>
        <row r="2512">
          <cell r="A2512">
            <v>901010004001017</v>
          </cell>
          <cell r="B2512" t="str">
            <v>"Sum kit repar para PCCP D51"""</v>
          </cell>
          <cell r="C2512" t="str">
            <v>UN</v>
          </cell>
          <cell r="D2512">
            <v>71980</v>
          </cell>
          <cell r="E2512">
            <v>0</v>
          </cell>
          <cell r="F2512" t="str">
            <v>CONSULTORÍA UN</v>
          </cell>
          <cell r="G2512" t="str">
            <v>N</v>
          </cell>
        </row>
        <row r="2513">
          <cell r="A2513">
            <v>901010004001018</v>
          </cell>
          <cell r="B2513" t="str">
            <v>"Sum kit repar para PCCP D54"""</v>
          </cell>
          <cell r="C2513" t="str">
            <v>UN</v>
          </cell>
          <cell r="D2513">
            <v>71980</v>
          </cell>
          <cell r="E2513">
            <v>0</v>
          </cell>
          <cell r="F2513" t="str">
            <v>CONSULTORÍA UN</v>
          </cell>
          <cell r="G2513" t="str">
            <v>N</v>
          </cell>
        </row>
        <row r="2514">
          <cell r="A2514">
            <v>901010004001019</v>
          </cell>
          <cell r="B2514" t="str">
            <v>"Sum kit repar para PCCP D57"""</v>
          </cell>
          <cell r="C2514" t="str">
            <v>UN</v>
          </cell>
          <cell r="D2514">
            <v>71980</v>
          </cell>
          <cell r="E2514">
            <v>0</v>
          </cell>
          <cell r="F2514" t="str">
            <v>CONSULTORÍA UN</v>
          </cell>
          <cell r="G2514" t="str">
            <v>N</v>
          </cell>
        </row>
        <row r="2515">
          <cell r="A2515">
            <v>901010004001020</v>
          </cell>
          <cell r="B2515" t="str">
            <v>"Sum kit repar para PCCP D60"""</v>
          </cell>
          <cell r="C2515" t="str">
            <v>UN</v>
          </cell>
          <cell r="D2515">
            <v>71980</v>
          </cell>
          <cell r="E2515">
            <v>0</v>
          </cell>
          <cell r="F2515" t="str">
            <v>CONSULTORÍA UN</v>
          </cell>
          <cell r="G2515" t="str">
            <v>N</v>
          </cell>
        </row>
        <row r="2516">
          <cell r="A2516">
            <v>901011</v>
          </cell>
          <cell r="B2516" t="str">
            <v>SUMINISTRO DE MEDIDORES PARA ACUEDUCTO</v>
          </cell>
          <cell r="D2516">
            <v>0</v>
          </cell>
          <cell r="E2516">
            <v>0</v>
          </cell>
        </row>
        <row r="2517">
          <cell r="A2517">
            <v>901011001</v>
          </cell>
          <cell r="B2517" t="str">
            <v>Suministro de Medidor de velocidad</v>
          </cell>
          <cell r="D2517">
            <v>0</v>
          </cell>
          <cell r="E2517">
            <v>0</v>
          </cell>
        </row>
        <row r="2518">
          <cell r="A2518">
            <v>901011001001</v>
          </cell>
          <cell r="B2518" t="str">
            <v>Chorro mult aleac Cu o fundic Fe, D1/2</v>
          </cell>
          <cell r="C2518" t="str">
            <v>UN</v>
          </cell>
          <cell r="D2518">
            <v>109605</v>
          </cell>
          <cell r="E2518">
            <v>0</v>
          </cell>
          <cell r="F2518" t="str">
            <v>INCLUYE IVA Y TRANSPORTE</v>
          </cell>
          <cell r="G2518" t="str">
            <v>N</v>
          </cell>
        </row>
        <row r="2519">
          <cell r="A2519">
            <v>901011001002</v>
          </cell>
          <cell r="B2519" t="str">
            <v>Chorro mult aleac Cu o fundic Fe, D3/4</v>
          </cell>
          <cell r="C2519" t="str">
            <v>UN</v>
          </cell>
          <cell r="D2519">
            <v>60128</v>
          </cell>
          <cell r="E2519">
            <v>0</v>
          </cell>
          <cell r="F2519" t="str">
            <v>INCLUYE IVA Y TRANSPORTE</v>
          </cell>
          <cell r="G2519" t="str">
            <v>N</v>
          </cell>
        </row>
        <row r="2520">
          <cell r="A2520">
            <v>901011001003</v>
          </cell>
          <cell r="B2520" t="str">
            <v>"Chorro mult aleac Cu o fundic Fe, D1"""</v>
          </cell>
          <cell r="C2520" t="str">
            <v>UN</v>
          </cell>
          <cell r="D2520">
            <v>282445</v>
          </cell>
          <cell r="E2520">
            <v>0</v>
          </cell>
          <cell r="F2520" t="str">
            <v>INCLUYE IVA Y TRANSPORTE</v>
          </cell>
          <cell r="G2520" t="str">
            <v>N</v>
          </cell>
        </row>
        <row r="2521">
          <cell r="A2521">
            <v>901011001004</v>
          </cell>
          <cell r="B2521" t="str">
            <v>Chorro mult aleac Cu o fundic Fe,D1 1/2</v>
          </cell>
          <cell r="C2521" t="str">
            <v>UN</v>
          </cell>
          <cell r="D2521">
            <v>591648</v>
          </cell>
          <cell r="E2521">
            <v>0</v>
          </cell>
          <cell r="F2521" t="str">
            <v>INCLUYE IVA Y TRANSPORTE</v>
          </cell>
          <cell r="G2521" t="str">
            <v>N</v>
          </cell>
        </row>
        <row r="2522">
          <cell r="A2522">
            <v>901011002</v>
          </cell>
          <cell r="B2522" t="str">
            <v>Sumin. Medidor hélice Woltman-eje horiz.</v>
          </cell>
          <cell r="D2522">
            <v>0</v>
          </cell>
          <cell r="E2522">
            <v>0</v>
          </cell>
        </row>
        <row r="2523">
          <cell r="A2523">
            <v>901011002001</v>
          </cell>
          <cell r="B2523" t="str">
            <v>Med. Woltmann eje horiz.HF-bronce latón</v>
          </cell>
          <cell r="D2523">
            <v>0</v>
          </cell>
          <cell r="E2523">
            <v>0</v>
          </cell>
        </row>
        <row r="2524">
          <cell r="A2524">
            <v>901011002001001</v>
          </cell>
          <cell r="B2524" t="str">
            <v>Med Woltmann eje horizHF-bronc latón,D2</v>
          </cell>
          <cell r="C2524" t="str">
            <v>UN</v>
          </cell>
          <cell r="D2524">
            <v>1184287</v>
          </cell>
          <cell r="E2524">
            <v>0</v>
          </cell>
          <cell r="F2524" t="str">
            <v>INCLUYE IVA Y TRANSPORTE</v>
          </cell>
          <cell r="G2524" t="str">
            <v>N</v>
          </cell>
        </row>
        <row r="2525">
          <cell r="A2525">
            <v>901011002001002</v>
          </cell>
          <cell r="B2525" t="str">
            <v>Med Woltmann eje horizHF-bronc latón,D3</v>
          </cell>
          <cell r="C2525" t="str">
            <v>UN</v>
          </cell>
          <cell r="D2525">
            <v>1380017</v>
          </cell>
          <cell r="E2525">
            <v>0</v>
          </cell>
          <cell r="F2525" t="str">
            <v>INCLUYE IVA Y TRANSPORTE</v>
          </cell>
          <cell r="G2525" t="str">
            <v>N</v>
          </cell>
        </row>
        <row r="2526">
          <cell r="A2526">
            <v>901011002001003</v>
          </cell>
          <cell r="B2526" t="str">
            <v>Med Woltmann eje horizHF-bronc latón,D4</v>
          </cell>
          <cell r="C2526" t="str">
            <v>UN</v>
          </cell>
          <cell r="D2526">
            <v>1724405</v>
          </cell>
          <cell r="E2526">
            <v>0</v>
          </cell>
          <cell r="F2526" t="str">
            <v>INCLUYE IVA Y TRANSPORTE</v>
          </cell>
          <cell r="G2526" t="str">
            <v>N</v>
          </cell>
        </row>
        <row r="2527">
          <cell r="A2527">
            <v>901011002001004</v>
          </cell>
          <cell r="B2527" t="str">
            <v>Med Woltmann eje horizHF-bronc latón,D6</v>
          </cell>
          <cell r="C2527" t="str">
            <v>UN</v>
          </cell>
          <cell r="D2527">
            <v>2720397</v>
          </cell>
          <cell r="E2527">
            <v>0</v>
          </cell>
          <cell r="F2527" t="str">
            <v>INCLUYE IVA Y TRANSPORTE</v>
          </cell>
          <cell r="G2527" t="str">
            <v>N</v>
          </cell>
        </row>
        <row r="2528">
          <cell r="A2528">
            <v>901011002001005</v>
          </cell>
          <cell r="B2528" t="str">
            <v>Med Woltmann eje horizHF-bronc latón,D8</v>
          </cell>
          <cell r="C2528" t="str">
            <v>UN</v>
          </cell>
          <cell r="D2528">
            <v>5012171</v>
          </cell>
          <cell r="E2528">
            <v>0</v>
          </cell>
          <cell r="F2528" t="str">
            <v>INCLUYE IVA Y TRANSPORTE</v>
          </cell>
          <cell r="G2528" t="str">
            <v>N</v>
          </cell>
        </row>
        <row r="2529">
          <cell r="A2529">
            <v>901011003</v>
          </cell>
          <cell r="B2529" t="str">
            <v>Suministro de Medidor de Velocidad Chorr</v>
          </cell>
          <cell r="D2529">
            <v>0</v>
          </cell>
          <cell r="E2529">
            <v>0</v>
          </cell>
        </row>
        <row r="2530">
          <cell r="A2530">
            <v>901011003001</v>
          </cell>
          <cell r="B2530" t="str">
            <v>Medidor de Velocidad Chorro Único de 1/2</v>
          </cell>
          <cell r="C2530" t="str">
            <v>UN</v>
          </cell>
          <cell r="D2530">
            <v>66637</v>
          </cell>
          <cell r="E2530">
            <v>0</v>
          </cell>
          <cell r="F2530" t="str">
            <v>INCLUYE IVA Y TRANSPORTE</v>
          </cell>
          <cell r="G2530" t="str">
            <v>P</v>
          </cell>
        </row>
        <row r="2531">
          <cell r="A2531">
            <v>901011003002</v>
          </cell>
          <cell r="B2531" t="str">
            <v>"Medidor de Velocidad Chorro Único de 1"</v>
          </cell>
          <cell r="C2531" t="str">
            <v>UN</v>
          </cell>
          <cell r="D2531">
            <v>464547</v>
          </cell>
          <cell r="E2531">
            <v>0</v>
          </cell>
          <cell r="F2531" t="str">
            <v>INCLUYE IVA Y TRANSPORTE</v>
          </cell>
          <cell r="G2531" t="str">
            <v>P</v>
          </cell>
        </row>
        <row r="2532">
          <cell r="A2532">
            <v>901011003003</v>
          </cell>
          <cell r="B2532" t="str">
            <v>Medidor de Velocidad Chorro Único de 1 1</v>
          </cell>
          <cell r="C2532" t="str">
            <v>UN</v>
          </cell>
          <cell r="D2532">
            <v>963287</v>
          </cell>
          <cell r="E2532">
            <v>0</v>
          </cell>
          <cell r="F2532" t="str">
            <v>INCLUYE IVA Y TRANSPORTE</v>
          </cell>
          <cell r="G2532" t="str">
            <v>P</v>
          </cell>
        </row>
        <row r="2533">
          <cell r="A2533">
            <v>901011003004</v>
          </cell>
          <cell r="B2533" t="str">
            <v>"Medidor de Velocidad Chorro Único de 2"</v>
          </cell>
          <cell r="C2533" t="str">
            <v>UN</v>
          </cell>
          <cell r="D2533">
            <v>1337900</v>
          </cell>
          <cell r="E2533">
            <v>0</v>
          </cell>
          <cell r="F2533" t="str">
            <v>INCLUYE IVA Y TRANSPORTE</v>
          </cell>
          <cell r="G2533" t="str">
            <v>P</v>
          </cell>
        </row>
        <row r="2534">
          <cell r="A2534">
            <v>901011003005</v>
          </cell>
          <cell r="B2534" t="str">
            <v>"Medidor de Velocidad Chorro Único de 3"</v>
          </cell>
          <cell r="C2534" t="str">
            <v>UN</v>
          </cell>
          <cell r="D2534">
            <v>1560883</v>
          </cell>
          <cell r="E2534">
            <v>0</v>
          </cell>
          <cell r="F2534" t="str">
            <v>INCLUYE IVA Y TRANSPORTE</v>
          </cell>
          <cell r="G2534" t="str">
            <v>P</v>
          </cell>
        </row>
        <row r="2535">
          <cell r="A2535">
            <v>901011004</v>
          </cell>
          <cell r="B2535" t="str">
            <v>Sumin Medidor Vel T Turbina Med int dato</v>
          </cell>
          <cell r="D2535">
            <v>0</v>
          </cell>
          <cell r="E2535">
            <v>0</v>
          </cell>
        </row>
        <row r="2536">
          <cell r="A2536">
            <v>901011004004</v>
          </cell>
          <cell r="B2536" t="str">
            <v>"Sum Medid Vel Turbina Med int dato 2"""</v>
          </cell>
          <cell r="C2536" t="str">
            <v>UN</v>
          </cell>
          <cell r="D2536">
            <v>787873</v>
          </cell>
          <cell r="E2536">
            <v>0</v>
          </cell>
          <cell r="F2536" t="str">
            <v>INCLUYE IVA Y TRANSPORTE</v>
          </cell>
          <cell r="G2536" t="str">
            <v>P</v>
          </cell>
        </row>
        <row r="2537">
          <cell r="A2537">
            <v>901011004005</v>
          </cell>
          <cell r="B2537" t="str">
            <v>"Sum Medid Vel Turbina Med int dato 3"""</v>
          </cell>
          <cell r="C2537" t="str">
            <v>UN</v>
          </cell>
          <cell r="D2537">
            <v>1137214</v>
          </cell>
          <cell r="E2537">
            <v>0</v>
          </cell>
          <cell r="F2537" t="str">
            <v>INCLUYE IVA Y TRANSPORTE</v>
          </cell>
          <cell r="G2537" t="str">
            <v>P</v>
          </cell>
        </row>
        <row r="2538">
          <cell r="A2538">
            <v>901011005</v>
          </cell>
          <cell r="B2538" t="str">
            <v>Suministro de Aforadores de caudal</v>
          </cell>
          <cell r="D2538">
            <v>0</v>
          </cell>
          <cell r="E2538">
            <v>0</v>
          </cell>
        </row>
        <row r="2539">
          <cell r="A2539">
            <v>901011005001</v>
          </cell>
          <cell r="B2539" t="str">
            <v>Cuadalimetro ultrasónico de 5 m3/seg</v>
          </cell>
          <cell r="C2539" t="str">
            <v>UN</v>
          </cell>
          <cell r="D2539">
            <v>20324655</v>
          </cell>
          <cell r="E2539">
            <v>0</v>
          </cell>
          <cell r="F2539" t="str">
            <v>INCLUYE IVA Y TRANSPORTE</v>
          </cell>
          <cell r="G2539" t="str">
            <v>P</v>
          </cell>
        </row>
        <row r="2540">
          <cell r="A2540">
            <v>901011005002</v>
          </cell>
          <cell r="B2540" t="str">
            <v>Macro medidor fijo ultrasónico</v>
          </cell>
          <cell r="C2540" t="str">
            <v>UN</v>
          </cell>
          <cell r="D2540">
            <v>17244055</v>
          </cell>
          <cell r="E2540">
            <v>0</v>
          </cell>
          <cell r="F2540" t="str">
            <v>INCLUYE IVA Y TRANSPORTE</v>
          </cell>
          <cell r="G2540" t="str">
            <v>N</v>
          </cell>
        </row>
        <row r="2541">
          <cell r="A2541">
            <v>901011005003</v>
          </cell>
          <cell r="B2541" t="str">
            <v>Sondas Intrusivas a 30º</v>
          </cell>
          <cell r="C2541" t="str">
            <v>UN</v>
          </cell>
          <cell r="D2541">
            <v>5136052</v>
          </cell>
          <cell r="E2541">
            <v>0</v>
          </cell>
          <cell r="F2541" t="str">
            <v>INCLUYE IVA Y TRANSPORTE</v>
          </cell>
          <cell r="G2541" t="str">
            <v>N</v>
          </cell>
        </row>
        <row r="2542">
          <cell r="A2542">
            <v>901012</v>
          </cell>
          <cell r="B2542" t="str">
            <v>SUMINISTRO DE NIPLES PARA ACUEDUCTO</v>
          </cell>
          <cell r="D2542">
            <v>0</v>
          </cell>
          <cell r="E2542">
            <v>0</v>
          </cell>
        </row>
        <row r="2543">
          <cell r="A2543">
            <v>901012001</v>
          </cell>
          <cell r="B2543" t="str">
            <v>Suministro de Niple HG</v>
          </cell>
          <cell r="D2543">
            <v>0</v>
          </cell>
          <cell r="E2543">
            <v>0</v>
          </cell>
        </row>
        <row r="2544">
          <cell r="A2544">
            <v>901012001001</v>
          </cell>
          <cell r="B2544" t="str">
            <v>"Niple HG,D ½"",longitud 0.05 m"</v>
          </cell>
          <cell r="C2544" t="str">
            <v>UN</v>
          </cell>
          <cell r="D2544">
            <v>1430</v>
          </cell>
          <cell r="E2544">
            <v>0</v>
          </cell>
          <cell r="F2544" t="str">
            <v>INCLUYE IVA Y TRANSPORTE</v>
          </cell>
          <cell r="G2544" t="str">
            <v>N</v>
          </cell>
        </row>
        <row r="2545">
          <cell r="A2545">
            <v>901012001002</v>
          </cell>
          <cell r="B2545" t="str">
            <v>"Niple HG,D ½"",longitud 0.07 m"</v>
          </cell>
          <cell r="C2545" t="str">
            <v>UN</v>
          </cell>
          <cell r="D2545">
            <v>1039</v>
          </cell>
          <cell r="E2545">
            <v>0</v>
          </cell>
          <cell r="F2545" t="str">
            <v>INCLUYE IVA Y TRANSPORTE</v>
          </cell>
          <cell r="G2545" t="str">
            <v>N</v>
          </cell>
        </row>
        <row r="2546">
          <cell r="A2546">
            <v>901012001003</v>
          </cell>
          <cell r="B2546" t="str">
            <v>"Niple HG,D ½"",longitud 0.10 m"</v>
          </cell>
          <cell r="C2546" t="str">
            <v>UN</v>
          </cell>
          <cell r="D2546">
            <v>1335</v>
          </cell>
          <cell r="E2546">
            <v>0</v>
          </cell>
          <cell r="F2546" t="str">
            <v>INCLUYE IVA Y TRANSPORTE</v>
          </cell>
          <cell r="G2546" t="str">
            <v>N</v>
          </cell>
        </row>
        <row r="2547">
          <cell r="A2547">
            <v>901012001004</v>
          </cell>
          <cell r="B2547" t="str">
            <v>"Niple HG,D ¾"",longitud 0.05 m"</v>
          </cell>
          <cell r="C2547" t="str">
            <v>UN</v>
          </cell>
          <cell r="D2547">
            <v>1485</v>
          </cell>
          <cell r="E2547">
            <v>0</v>
          </cell>
          <cell r="F2547" t="str">
            <v>INCLUYE IVA Y TRANSPORTE</v>
          </cell>
          <cell r="G2547" t="str">
            <v>N</v>
          </cell>
        </row>
        <row r="2548">
          <cell r="A2548">
            <v>901012001005</v>
          </cell>
          <cell r="B2548" t="str">
            <v>"Niple HG,D ¾"",longitud 0.07 m"</v>
          </cell>
          <cell r="C2548" t="str">
            <v>UN</v>
          </cell>
          <cell r="D2548">
            <v>1781</v>
          </cell>
          <cell r="E2548">
            <v>0</v>
          </cell>
          <cell r="F2548" t="str">
            <v>INCLUYE IVA Y TRANSPORTE</v>
          </cell>
          <cell r="G2548" t="str">
            <v>N</v>
          </cell>
        </row>
        <row r="2549">
          <cell r="A2549">
            <v>901012001006</v>
          </cell>
          <cell r="B2549" t="str">
            <v>"Niple HG,D ¾"",longitud 0.10 m"</v>
          </cell>
          <cell r="C2549" t="str">
            <v>UN</v>
          </cell>
          <cell r="D2549">
            <v>2078</v>
          </cell>
          <cell r="E2549">
            <v>0</v>
          </cell>
          <cell r="F2549" t="str">
            <v>INCLUYE IVA Y TRANSPORTE</v>
          </cell>
          <cell r="G2549" t="str">
            <v>N</v>
          </cell>
        </row>
        <row r="2550">
          <cell r="A2550">
            <v>901012001007</v>
          </cell>
          <cell r="B2550" t="str">
            <v>"Niple HG,D 1"",longitud 0.05 m"</v>
          </cell>
          <cell r="C2550" t="str">
            <v>UN</v>
          </cell>
          <cell r="D2550">
            <v>4160</v>
          </cell>
          <cell r="E2550">
            <v>0</v>
          </cell>
          <cell r="F2550" t="str">
            <v>INCLUYE IVA Y TRANSPORTE</v>
          </cell>
          <cell r="G2550" t="str">
            <v>N</v>
          </cell>
        </row>
        <row r="2551">
          <cell r="A2551">
            <v>901012001008</v>
          </cell>
          <cell r="B2551" t="str">
            <v>"Niple HG,D 1"",longitud 0.07 m"</v>
          </cell>
          <cell r="C2551" t="str">
            <v>UN</v>
          </cell>
          <cell r="D2551">
            <v>4458</v>
          </cell>
          <cell r="E2551">
            <v>0</v>
          </cell>
          <cell r="F2551" t="str">
            <v>INCLUYE IVA Y TRANSPORTE</v>
          </cell>
          <cell r="G2551" t="str">
            <v>N</v>
          </cell>
        </row>
        <row r="2552">
          <cell r="A2552">
            <v>901012001009</v>
          </cell>
          <cell r="B2552" t="str">
            <v>"Niple HG,D 1"",longitud 0.10 m"</v>
          </cell>
          <cell r="C2552" t="str">
            <v>UN</v>
          </cell>
          <cell r="D2552">
            <v>4754</v>
          </cell>
          <cell r="E2552">
            <v>0</v>
          </cell>
          <cell r="F2552" t="str">
            <v>INCLUYE IVA Y TRANSPORTE</v>
          </cell>
          <cell r="G2552" t="str">
            <v>N</v>
          </cell>
        </row>
        <row r="2553">
          <cell r="A2553">
            <v>901012001010</v>
          </cell>
          <cell r="B2553" t="str">
            <v>"Niple HG,D 1½"",longitud 0.07 m"</v>
          </cell>
          <cell r="C2553" t="str">
            <v>UN</v>
          </cell>
          <cell r="D2553">
            <v>4458</v>
          </cell>
          <cell r="E2553">
            <v>0</v>
          </cell>
          <cell r="F2553" t="str">
            <v>INCLUYE IVA Y TRANSPORTE</v>
          </cell>
          <cell r="G2553" t="str">
            <v>N</v>
          </cell>
        </row>
        <row r="2554">
          <cell r="A2554">
            <v>901012001011</v>
          </cell>
          <cell r="B2554" t="str">
            <v>"Niple HG,D 2"",longitud 0.05 m"</v>
          </cell>
          <cell r="C2554" t="str">
            <v>UN</v>
          </cell>
          <cell r="D2554">
            <v>4754</v>
          </cell>
          <cell r="E2554">
            <v>0</v>
          </cell>
          <cell r="F2554" t="str">
            <v>INCLUYE IVA Y TRANSPORTE</v>
          </cell>
          <cell r="G2554" t="str">
            <v>N</v>
          </cell>
        </row>
        <row r="2555">
          <cell r="A2555">
            <v>901012001012</v>
          </cell>
          <cell r="B2555" t="str">
            <v>"Niple HG,D 2"",longitud 0.10 m"</v>
          </cell>
          <cell r="C2555" t="str">
            <v>UN</v>
          </cell>
          <cell r="D2555">
            <v>5052</v>
          </cell>
          <cell r="E2555">
            <v>0</v>
          </cell>
          <cell r="F2555" t="str">
            <v>INCLUYE IVA Y TRANSPORTE</v>
          </cell>
          <cell r="G2555" t="str">
            <v>N</v>
          </cell>
        </row>
        <row r="2556">
          <cell r="A2556">
            <v>901012001013</v>
          </cell>
          <cell r="B2556" t="str">
            <v>"Niple HG,D 2"",longitud 0.15 m"</v>
          </cell>
          <cell r="C2556" t="str">
            <v>UN</v>
          </cell>
          <cell r="D2556">
            <v>5350</v>
          </cell>
          <cell r="E2556">
            <v>0</v>
          </cell>
          <cell r="F2556" t="str">
            <v>INCLUYE IVA Y TRANSPORTE</v>
          </cell>
          <cell r="G2556" t="str">
            <v>N</v>
          </cell>
        </row>
        <row r="2557">
          <cell r="A2557">
            <v>901012001014</v>
          </cell>
          <cell r="B2557" t="str">
            <v>"Niple HG,D 2"",longitud 0.20 m"</v>
          </cell>
          <cell r="C2557" t="str">
            <v>UN</v>
          </cell>
          <cell r="D2557">
            <v>5648</v>
          </cell>
          <cell r="E2557">
            <v>0</v>
          </cell>
          <cell r="F2557" t="str">
            <v>INCLUYE IVA Y TRANSPORTE</v>
          </cell>
          <cell r="G2557" t="str">
            <v>N</v>
          </cell>
        </row>
        <row r="2558">
          <cell r="A2558">
            <v>901012001015</v>
          </cell>
          <cell r="B2558" t="str">
            <v>"Niple HG,D 2"",longitud 0.30 m"</v>
          </cell>
          <cell r="C2558" t="str">
            <v>UN</v>
          </cell>
          <cell r="D2558">
            <v>5942</v>
          </cell>
          <cell r="E2558">
            <v>0</v>
          </cell>
          <cell r="F2558" t="str">
            <v>INCLUYE IVA Y TRANSPORTE</v>
          </cell>
          <cell r="G2558" t="str">
            <v>N</v>
          </cell>
        </row>
        <row r="2559">
          <cell r="A2559">
            <v>901012001016</v>
          </cell>
          <cell r="B2559" t="str">
            <v>"Niple HG,D 3"",longitud 0.10 m"</v>
          </cell>
          <cell r="C2559" t="str">
            <v>UN</v>
          </cell>
          <cell r="D2559">
            <v>6239</v>
          </cell>
          <cell r="E2559">
            <v>0</v>
          </cell>
          <cell r="F2559" t="str">
            <v>INCLUYE IVA Y TRANSPORTE</v>
          </cell>
          <cell r="G2559" t="str">
            <v>N</v>
          </cell>
        </row>
        <row r="2560">
          <cell r="A2560">
            <v>901012001017</v>
          </cell>
          <cell r="B2560" t="str">
            <v>"Niple HG,D 3"",longitud 0.15 m"</v>
          </cell>
          <cell r="C2560" t="str">
            <v>UN</v>
          </cell>
          <cell r="D2560">
            <v>6541</v>
          </cell>
          <cell r="E2560">
            <v>0</v>
          </cell>
          <cell r="F2560" t="str">
            <v>INCLUYE IVA Y TRANSPORTE</v>
          </cell>
          <cell r="G2560" t="str">
            <v>N</v>
          </cell>
        </row>
        <row r="2561">
          <cell r="A2561">
            <v>901012001018</v>
          </cell>
          <cell r="B2561" t="str">
            <v>"Niple HG,D 3"",longitud 0.30 m"</v>
          </cell>
          <cell r="C2561" t="str">
            <v>UN</v>
          </cell>
          <cell r="D2561">
            <v>6836</v>
          </cell>
          <cell r="E2561">
            <v>0</v>
          </cell>
          <cell r="F2561" t="str">
            <v>INCLUYE IVA Y TRANSPORTE</v>
          </cell>
          <cell r="G2561" t="str">
            <v>N</v>
          </cell>
        </row>
        <row r="2562">
          <cell r="A2562">
            <v>901012001019</v>
          </cell>
          <cell r="B2562" t="str">
            <v>"Niple HG,D 4"",longitud 0.10 m"</v>
          </cell>
          <cell r="C2562" t="str">
            <v>UN</v>
          </cell>
          <cell r="D2562">
            <v>7432</v>
          </cell>
          <cell r="E2562">
            <v>0</v>
          </cell>
          <cell r="F2562" t="str">
            <v>INCLUYE IVA Y TRANSPORTE</v>
          </cell>
          <cell r="G2562" t="str">
            <v>N</v>
          </cell>
        </row>
        <row r="2563">
          <cell r="A2563">
            <v>901012001020</v>
          </cell>
          <cell r="B2563" t="str">
            <v>"Niple HG,D 4"",longitud 0.15 m"</v>
          </cell>
          <cell r="C2563" t="str">
            <v>UN</v>
          </cell>
          <cell r="D2563">
            <v>7728</v>
          </cell>
          <cell r="E2563">
            <v>0</v>
          </cell>
          <cell r="F2563" t="str">
            <v>INCLUYE IVA Y TRANSPORTE</v>
          </cell>
          <cell r="G2563" t="str">
            <v>N</v>
          </cell>
        </row>
        <row r="2564">
          <cell r="A2564">
            <v>901012001021</v>
          </cell>
          <cell r="B2564" t="str">
            <v>"Niple HG,D 4"",longitud 0.30 m"</v>
          </cell>
          <cell r="C2564" t="str">
            <v>UN</v>
          </cell>
          <cell r="D2564">
            <v>8025</v>
          </cell>
          <cell r="E2564">
            <v>0</v>
          </cell>
          <cell r="F2564" t="str">
            <v>INCLUYE IVA Y TRANSPORTE</v>
          </cell>
          <cell r="G2564" t="str">
            <v>N</v>
          </cell>
        </row>
        <row r="2565">
          <cell r="A2565">
            <v>901012001022</v>
          </cell>
          <cell r="B2565" t="str">
            <v>"Niple HG,D 6"",longitud 0.20 m"</v>
          </cell>
          <cell r="C2565" t="str">
            <v>UN</v>
          </cell>
          <cell r="D2565">
            <v>8175</v>
          </cell>
          <cell r="E2565">
            <v>0</v>
          </cell>
          <cell r="F2565" t="str">
            <v>INCLUYE IVA Y TRANSPORTE</v>
          </cell>
          <cell r="G2565" t="str">
            <v>N</v>
          </cell>
        </row>
        <row r="2566">
          <cell r="A2566">
            <v>901012001023</v>
          </cell>
          <cell r="B2566" t="str">
            <v>"Niple HG,D 6"",longitud 0.30 m"</v>
          </cell>
          <cell r="C2566" t="str">
            <v>UN</v>
          </cell>
          <cell r="D2566">
            <v>8470</v>
          </cell>
          <cell r="E2566">
            <v>0</v>
          </cell>
          <cell r="F2566" t="str">
            <v>INCLUYE IVA Y TRANSPORTE</v>
          </cell>
          <cell r="G2566" t="str">
            <v>N</v>
          </cell>
        </row>
        <row r="2567">
          <cell r="A2567">
            <v>901012001024</v>
          </cell>
          <cell r="B2567" t="str">
            <v>"Niple HG,D ½"",longitud 0.20 m"</v>
          </cell>
          <cell r="C2567" t="str">
            <v>UN</v>
          </cell>
          <cell r="D2567">
            <v>3526</v>
          </cell>
          <cell r="E2567">
            <v>0</v>
          </cell>
          <cell r="F2567" t="str">
            <v>INCLUYE IVA Y TRANSPORTE</v>
          </cell>
          <cell r="G2567" t="str">
            <v>N</v>
          </cell>
        </row>
        <row r="2568">
          <cell r="A2568">
            <v>901012001025</v>
          </cell>
          <cell r="B2568" t="str">
            <v>"Niple HG,D ¾"",longitud 0.20 m"</v>
          </cell>
          <cell r="C2568" t="str">
            <v>UN</v>
          </cell>
          <cell r="D2568">
            <v>4160</v>
          </cell>
          <cell r="E2568">
            <v>0</v>
          </cell>
          <cell r="F2568" t="str">
            <v>INCLUYE IVA Y TRANSPORTE</v>
          </cell>
          <cell r="G2568" t="str">
            <v>N</v>
          </cell>
        </row>
        <row r="2569">
          <cell r="A2569">
            <v>901012002</v>
          </cell>
          <cell r="B2569" t="str">
            <v>Niples Con ext. Bridado</v>
          </cell>
          <cell r="D2569">
            <v>0</v>
          </cell>
          <cell r="E2569">
            <v>0</v>
          </cell>
        </row>
        <row r="2570">
          <cell r="A2570">
            <v>901012002001</v>
          </cell>
          <cell r="B2570" t="str">
            <v>"Sum niple extr bridado (L=D) D2"""</v>
          </cell>
          <cell r="C2570" t="str">
            <v>UN</v>
          </cell>
          <cell r="D2570">
            <v>48297</v>
          </cell>
          <cell r="E2570">
            <v>0</v>
          </cell>
          <cell r="F2570" t="str">
            <v>CONSULTORÍA UN</v>
          </cell>
          <cell r="G2570" t="str">
            <v>N</v>
          </cell>
        </row>
        <row r="2571">
          <cell r="A2571">
            <v>901012002002</v>
          </cell>
          <cell r="B2571" t="str">
            <v>"Sum niple extr bridado (L=D) D3"""</v>
          </cell>
          <cell r="C2571" t="str">
            <v>UN</v>
          </cell>
          <cell r="D2571">
            <v>72174</v>
          </cell>
          <cell r="E2571">
            <v>0</v>
          </cell>
          <cell r="F2571" t="str">
            <v>CONSULTORÍA UN</v>
          </cell>
          <cell r="G2571" t="str">
            <v>N</v>
          </cell>
        </row>
        <row r="2572">
          <cell r="A2572">
            <v>901012002003</v>
          </cell>
          <cell r="B2572" t="str">
            <v>"Niple ext. Bridado (L = D) D 4"""</v>
          </cell>
          <cell r="C2572" t="str">
            <v>UN</v>
          </cell>
          <cell r="D2572">
            <v>1813599</v>
          </cell>
          <cell r="E2572">
            <v>0</v>
          </cell>
          <cell r="F2572" t="str">
            <v>INCLUYE IVA Y TRANSPORTE</v>
          </cell>
          <cell r="G2572" t="str">
            <v>N</v>
          </cell>
        </row>
        <row r="2573">
          <cell r="A2573">
            <v>901012002004</v>
          </cell>
          <cell r="B2573" t="str">
            <v>"Niple ext. Bridado (L = D) D 6"""</v>
          </cell>
          <cell r="C2573" t="str">
            <v>UN</v>
          </cell>
          <cell r="D2573">
            <v>1902790</v>
          </cell>
          <cell r="E2573">
            <v>0</v>
          </cell>
          <cell r="F2573" t="str">
            <v>INCLUYE IVA Y TRANSPORTE</v>
          </cell>
          <cell r="G2573" t="str">
            <v>N</v>
          </cell>
        </row>
        <row r="2574">
          <cell r="A2574">
            <v>901012002005</v>
          </cell>
          <cell r="B2574" t="str">
            <v>"Niple ext. Bridado (L = D) D 8"""</v>
          </cell>
          <cell r="C2574" t="str">
            <v>UN</v>
          </cell>
          <cell r="D2574">
            <v>2287808</v>
          </cell>
          <cell r="E2574">
            <v>0</v>
          </cell>
          <cell r="F2574" t="str">
            <v>INCLUYE IVA Y TRANSPORTE</v>
          </cell>
          <cell r="G2574" t="str">
            <v>N</v>
          </cell>
        </row>
        <row r="2575">
          <cell r="A2575">
            <v>901012002006</v>
          </cell>
          <cell r="B2575" t="str">
            <v>"Niple ext. Bridado (Long = D) D 10"""</v>
          </cell>
          <cell r="C2575" t="str">
            <v>UN</v>
          </cell>
          <cell r="D2575">
            <v>2385921</v>
          </cell>
          <cell r="E2575">
            <v>0</v>
          </cell>
          <cell r="F2575" t="str">
            <v>INCLUYE IVA Y TRANSPORTE</v>
          </cell>
          <cell r="G2575" t="str">
            <v>N</v>
          </cell>
        </row>
        <row r="2576">
          <cell r="A2576">
            <v>901012003</v>
          </cell>
          <cell r="B2576" t="str">
            <v>Suministro de Niples HD</v>
          </cell>
          <cell r="D2576">
            <v>0</v>
          </cell>
          <cell r="E2576">
            <v>0</v>
          </cell>
        </row>
        <row r="2577">
          <cell r="A2577">
            <v>901012003001</v>
          </cell>
          <cell r="B2577" t="str">
            <v>"Niple HD ,D de 16"""</v>
          </cell>
          <cell r="C2577" t="str">
            <v>UN</v>
          </cell>
          <cell r="D2577">
            <v>3287518</v>
          </cell>
          <cell r="E2577">
            <v>0</v>
          </cell>
          <cell r="F2577" t="str">
            <v>INCLUYE IVA Y TRANSPORTE</v>
          </cell>
          <cell r="G2577" t="str">
            <v>N</v>
          </cell>
        </row>
        <row r="2578">
          <cell r="A2578">
            <v>901012003002</v>
          </cell>
          <cell r="B2578" t="str">
            <v>"Niple HD ,D de 18"""</v>
          </cell>
          <cell r="C2578" t="str">
            <v>UN</v>
          </cell>
          <cell r="D2578">
            <v>3655441</v>
          </cell>
          <cell r="E2578">
            <v>0</v>
          </cell>
          <cell r="F2578" t="str">
            <v>INCLUYE IVA Y TRANSPORTE</v>
          </cell>
          <cell r="G2578" t="str">
            <v>N</v>
          </cell>
        </row>
        <row r="2579">
          <cell r="A2579">
            <v>901012003003</v>
          </cell>
          <cell r="B2579" t="str">
            <v>"Niple HD ,D de 20"""</v>
          </cell>
          <cell r="C2579" t="str">
            <v>UN</v>
          </cell>
          <cell r="D2579">
            <v>4102003</v>
          </cell>
          <cell r="E2579">
            <v>0</v>
          </cell>
          <cell r="F2579" t="str">
            <v>INCLUYE IVA Y TRANSPORTE</v>
          </cell>
          <cell r="G2579" t="str">
            <v>N</v>
          </cell>
        </row>
        <row r="2580">
          <cell r="A2580">
            <v>901012003004</v>
          </cell>
          <cell r="B2580" t="str">
            <v>"Niple HD ,D de 24"""</v>
          </cell>
          <cell r="C2580" t="str">
            <v>UN</v>
          </cell>
          <cell r="D2580">
            <v>5605802</v>
          </cell>
          <cell r="E2580">
            <v>0</v>
          </cell>
          <cell r="F2580" t="str">
            <v>INCLUYE IVA Y TRANSPORTE</v>
          </cell>
          <cell r="G2580" t="str">
            <v>N</v>
          </cell>
        </row>
        <row r="2581">
          <cell r="A2581">
            <v>901012003005</v>
          </cell>
          <cell r="B2581" t="str">
            <v>"Sum niple HD D30"""</v>
          </cell>
          <cell r="C2581" t="str">
            <v>UN</v>
          </cell>
          <cell r="D2581">
            <v>3439624</v>
          </cell>
          <cell r="E2581">
            <v>0</v>
          </cell>
          <cell r="F2581" t="str">
            <v>CONSULTORÍA UN</v>
          </cell>
          <cell r="G2581" t="str">
            <v>N</v>
          </cell>
        </row>
        <row r="2582">
          <cell r="A2582">
            <v>901012003006</v>
          </cell>
          <cell r="B2582" t="str">
            <v>"Sum niple HD D36"""</v>
          </cell>
          <cell r="C2582" t="str">
            <v>UN</v>
          </cell>
          <cell r="D2582">
            <v>4584935</v>
          </cell>
          <cell r="E2582">
            <v>0</v>
          </cell>
          <cell r="F2582" t="str">
            <v>CONSULTORÍA UN</v>
          </cell>
          <cell r="G2582" t="str">
            <v>N</v>
          </cell>
        </row>
        <row r="2583">
          <cell r="A2583">
            <v>901012003024</v>
          </cell>
          <cell r="B2583" t="str">
            <v>"Niple HD extr Bridado y liso L=0.6 D=4"</v>
          </cell>
          <cell r="C2583" t="str">
            <v>UN</v>
          </cell>
          <cell r="D2583">
            <v>707626</v>
          </cell>
          <cell r="E2583">
            <v>0</v>
          </cell>
          <cell r="F2583" t="str">
            <v>INCLUYE IVA Y TRANSPORTE</v>
          </cell>
          <cell r="G2583" t="str">
            <v>P</v>
          </cell>
        </row>
        <row r="2584">
          <cell r="A2584">
            <v>901012003026</v>
          </cell>
          <cell r="B2584" t="str">
            <v>"Niple HD extr Bridado y liso L=0.6 D=6"</v>
          </cell>
          <cell r="C2584" t="str">
            <v>UN</v>
          </cell>
          <cell r="D2584">
            <v>629732</v>
          </cell>
          <cell r="E2584">
            <v>0</v>
          </cell>
          <cell r="G2584" t="str">
            <v>P</v>
          </cell>
        </row>
        <row r="2585">
          <cell r="A2585">
            <v>901012003027</v>
          </cell>
          <cell r="B2585" t="str">
            <v>"Niple HD junta mec L=0.6 D=6"" anillo P</v>
          </cell>
          <cell r="C2585" t="str">
            <v>UN</v>
          </cell>
          <cell r="D2585">
            <v>986744</v>
          </cell>
          <cell r="E2585">
            <v>0</v>
          </cell>
          <cell r="F2585" t="str">
            <v>INCLUYE IVA Y TRANSPORTE</v>
          </cell>
          <cell r="G2585" t="str">
            <v>P</v>
          </cell>
        </row>
        <row r="2586">
          <cell r="A2586">
            <v>901012003028</v>
          </cell>
          <cell r="B2586" t="str">
            <v>"Niple HD extr Bridado y liso L=0.6 D=8"</v>
          </cell>
          <cell r="C2586" t="str">
            <v>UN</v>
          </cell>
          <cell r="D2586">
            <v>666048</v>
          </cell>
          <cell r="E2586">
            <v>0</v>
          </cell>
          <cell r="F2586" t="str">
            <v>INCLUYE IVA Y TRANSPORTE</v>
          </cell>
          <cell r="G2586" t="str">
            <v>P</v>
          </cell>
        </row>
        <row r="2587">
          <cell r="A2587">
            <v>901012003029</v>
          </cell>
          <cell r="B2587" t="str">
            <v>"Niple HD junta mec L=0.6 D=4"" anillo P</v>
          </cell>
          <cell r="C2587" t="str">
            <v>UN</v>
          </cell>
          <cell r="D2587">
            <v>157574</v>
          </cell>
          <cell r="E2587">
            <v>0</v>
          </cell>
          <cell r="F2587" t="str">
            <v>INCLUYE IVA Y TRANSPORTE</v>
          </cell>
          <cell r="G2587" t="str">
            <v>P</v>
          </cell>
        </row>
        <row r="2588">
          <cell r="A2588">
            <v>901012003030</v>
          </cell>
          <cell r="B2588" t="str">
            <v>"Niple HD junta mec L=0.6 D=8"" anillo P</v>
          </cell>
          <cell r="C2588" t="str">
            <v>UN</v>
          </cell>
          <cell r="D2588">
            <v>683813</v>
          </cell>
          <cell r="E2588">
            <v>0</v>
          </cell>
          <cell r="F2588" t="str">
            <v>INCLUYE IVA Y TRANSPORTE</v>
          </cell>
          <cell r="G2588" t="str">
            <v>P</v>
          </cell>
        </row>
        <row r="2589">
          <cell r="A2589">
            <v>901012004</v>
          </cell>
          <cell r="B2589" t="str">
            <v>Suministro de Niples HA</v>
          </cell>
          <cell r="D2589">
            <v>0</v>
          </cell>
          <cell r="E2589">
            <v>0</v>
          </cell>
        </row>
        <row r="2590">
          <cell r="A2590">
            <v>901012004001</v>
          </cell>
          <cell r="B2590" t="str">
            <v>"Niple Ha ,D de 2"" L=0.20 m"</v>
          </cell>
          <cell r="C2590" t="str">
            <v>UN</v>
          </cell>
          <cell r="D2590">
            <v>26756</v>
          </cell>
          <cell r="E2590">
            <v>0</v>
          </cell>
          <cell r="F2590" t="str">
            <v>INCLUYE IVA Y TRANSPORTE</v>
          </cell>
          <cell r="G2590" t="str">
            <v>P</v>
          </cell>
        </row>
        <row r="2591">
          <cell r="A2591">
            <v>901012004002</v>
          </cell>
          <cell r="B2591" t="str">
            <v>"Niple Ha ,D de 3"" L=0.20 m"</v>
          </cell>
          <cell r="C2591" t="str">
            <v>UN</v>
          </cell>
          <cell r="D2591">
            <v>40134</v>
          </cell>
          <cell r="E2591">
            <v>0</v>
          </cell>
          <cell r="F2591" t="str">
            <v>INCLUYE IVA Y TRANSPORTE</v>
          </cell>
          <cell r="G2591" t="str">
            <v>P</v>
          </cell>
        </row>
        <row r="2592">
          <cell r="A2592">
            <v>901012004003</v>
          </cell>
          <cell r="B2592" t="str">
            <v>"Niple Ha ,D de 4"" L=0.20 m"</v>
          </cell>
          <cell r="C2592" t="str">
            <v>UN</v>
          </cell>
          <cell r="D2592">
            <v>7507</v>
          </cell>
          <cell r="E2592">
            <v>0</v>
          </cell>
          <cell r="F2592" t="str">
            <v>INCLUYE IVA Y TRANSPORTE</v>
          </cell>
          <cell r="G2592" t="str">
            <v>P</v>
          </cell>
        </row>
        <row r="2593">
          <cell r="A2593">
            <v>901012004004</v>
          </cell>
          <cell r="B2593" t="str">
            <v>"Niple Ha ,D de 2"" L=0.30 m"</v>
          </cell>
          <cell r="C2593" t="str">
            <v>UN</v>
          </cell>
          <cell r="D2593">
            <v>2189</v>
          </cell>
          <cell r="E2593">
            <v>0</v>
          </cell>
          <cell r="F2593" t="str">
            <v>INCLUYE IVA Y TRANSPORTE</v>
          </cell>
          <cell r="G2593" t="str">
            <v>P</v>
          </cell>
        </row>
        <row r="2594">
          <cell r="A2594">
            <v>901012004005</v>
          </cell>
          <cell r="B2594" t="str">
            <v>"Niple Ha ,D de 3"" L=0.30 m"</v>
          </cell>
          <cell r="C2594" t="str">
            <v>UN</v>
          </cell>
          <cell r="D2594">
            <v>52026</v>
          </cell>
          <cell r="E2594">
            <v>0</v>
          </cell>
          <cell r="F2594" t="str">
            <v>INCLUYE IVA Y TRANSPORTE</v>
          </cell>
          <cell r="G2594" t="str">
            <v>P</v>
          </cell>
        </row>
        <row r="2595">
          <cell r="A2595">
            <v>901012004006</v>
          </cell>
          <cell r="B2595" t="str">
            <v>"Niple Ha ,D de 4"" L=0.30 m"</v>
          </cell>
          <cell r="C2595" t="str">
            <v>UN</v>
          </cell>
          <cell r="D2595">
            <v>69865</v>
          </cell>
          <cell r="E2595">
            <v>0</v>
          </cell>
          <cell r="F2595" t="str">
            <v>INCLUYE IVA Y TRANSPORTE</v>
          </cell>
          <cell r="G2595" t="str">
            <v>P</v>
          </cell>
        </row>
        <row r="2596">
          <cell r="A2596">
            <v>901012004007</v>
          </cell>
          <cell r="B2596" t="str">
            <v>"Niple Ha ,D de 6"" L=0.30 m"</v>
          </cell>
          <cell r="C2596" t="str">
            <v>UN</v>
          </cell>
          <cell r="D2596">
            <v>12634</v>
          </cell>
          <cell r="E2596">
            <v>0</v>
          </cell>
          <cell r="F2596" t="str">
            <v>INCLUYE IVA Y TRANSPORTE</v>
          </cell>
          <cell r="G2596" t="str">
            <v>N</v>
          </cell>
        </row>
        <row r="2597">
          <cell r="A2597">
            <v>901012004010</v>
          </cell>
          <cell r="B2597" t="str">
            <v>"Niple Ha ,D de 12"" L=0.30 m"</v>
          </cell>
          <cell r="C2597" t="str">
            <v>UN</v>
          </cell>
          <cell r="D2597">
            <v>30472</v>
          </cell>
          <cell r="E2597">
            <v>0</v>
          </cell>
          <cell r="F2597" t="str">
            <v>INCLUYE IVA Y TRANSPORTE</v>
          </cell>
          <cell r="G2597" t="str">
            <v>N</v>
          </cell>
        </row>
        <row r="2598">
          <cell r="A2598">
            <v>901012005</v>
          </cell>
          <cell r="B2598" t="str">
            <v>Suministro de pasamuros HA o HD</v>
          </cell>
          <cell r="D2598">
            <v>0</v>
          </cell>
          <cell r="E2598">
            <v>0</v>
          </cell>
        </row>
        <row r="2599">
          <cell r="A2599">
            <v>901012005001</v>
          </cell>
          <cell r="B2599" t="str">
            <v>Suministro de pasamuros HD</v>
          </cell>
          <cell r="D2599">
            <v>0</v>
          </cell>
          <cell r="E2599">
            <v>0</v>
          </cell>
        </row>
        <row r="2600">
          <cell r="A2600">
            <v>901012005001011</v>
          </cell>
          <cell r="B2600" t="str">
            <v>Sum pmuro redu 6X6 salida brid bypass 2"</v>
          </cell>
          <cell r="C2600" t="str">
            <v>UN</v>
          </cell>
          <cell r="D2600">
            <v>2713665</v>
          </cell>
          <cell r="E2600">
            <v>0</v>
          </cell>
          <cell r="F2600" t="str">
            <v>INCLUYE IVA Y TRANSPORTE</v>
          </cell>
          <cell r="G2600" t="str">
            <v>P</v>
          </cell>
        </row>
        <row r="2601">
          <cell r="A2601">
            <v>901012005001012</v>
          </cell>
          <cell r="B2601" t="str">
            <v>"Pmuro redu 6X4"" salida brida bypass 3"</v>
          </cell>
          <cell r="C2601" t="str">
            <v>UN</v>
          </cell>
          <cell r="D2601">
            <v>2387501</v>
          </cell>
          <cell r="E2601">
            <v>0</v>
          </cell>
          <cell r="F2601" t="str">
            <v>INCLUYE IVA Y TRANSPORTE</v>
          </cell>
          <cell r="G2601" t="str">
            <v>P</v>
          </cell>
        </row>
        <row r="2602">
          <cell r="A2602">
            <v>901012005001014</v>
          </cell>
          <cell r="B2602" t="str">
            <v>"Pmuro cruz 6"" salida 6y4"" ventosa 1""</v>
          </cell>
          <cell r="C2602" t="str">
            <v>UN</v>
          </cell>
          <cell r="D2602">
            <v>2594415</v>
          </cell>
          <cell r="E2602">
            <v>0</v>
          </cell>
          <cell r="F2602" t="str">
            <v>INCLUYE IVA Y TRANSPORTE</v>
          </cell>
          <cell r="G2602" t="str">
            <v>P</v>
          </cell>
        </row>
        <row r="2603">
          <cell r="A2603">
            <v>901012005001015</v>
          </cell>
          <cell r="B2603" t="str">
            <v>Sum pmuro cruz 6" salida 2x6 ventosa 4"</v>
          </cell>
          <cell r="C2603" t="str">
            <v>UN</v>
          </cell>
          <cell r="D2603">
            <v>2801329</v>
          </cell>
          <cell r="E2603">
            <v>0</v>
          </cell>
          <cell r="F2603" t="str">
            <v>INCLUYE IVA Y TRANSPORTE</v>
          </cell>
          <cell r="G2603" t="str">
            <v>P</v>
          </cell>
        </row>
        <row r="2604">
          <cell r="A2604">
            <v>901012006</v>
          </cell>
          <cell r="B2604" t="str">
            <v>Suministro Niple HA C150 D24" L0.6m</v>
          </cell>
          <cell r="D2604">
            <v>0</v>
          </cell>
          <cell r="E2604">
            <v>0</v>
          </cell>
        </row>
        <row r="2605">
          <cell r="A2605">
            <v>901012006001</v>
          </cell>
          <cell r="B2605" t="str">
            <v>Sum niple HA C150 D24" BxL cintu cierre</v>
          </cell>
          <cell r="C2605" t="str">
            <v>UN</v>
          </cell>
          <cell r="D2605">
            <v>2866711</v>
          </cell>
          <cell r="E2605">
            <v>0</v>
          </cell>
          <cell r="F2605" t="str">
            <v>INCLUYE IVA Y TRANSPORTE</v>
          </cell>
          <cell r="G2605" t="str">
            <v>P</v>
          </cell>
        </row>
        <row r="2606">
          <cell r="A2606">
            <v>901012006002</v>
          </cell>
          <cell r="B2606" t="str">
            <v>Sum niple HA C150 D24" BxL union desmont</v>
          </cell>
          <cell r="C2606" t="str">
            <v>UN</v>
          </cell>
          <cell r="D2606">
            <v>3396824</v>
          </cell>
          <cell r="E2606">
            <v>0</v>
          </cell>
          <cell r="F2606" t="str">
            <v>INCLUYE IVA Y TRANSPORTE</v>
          </cell>
          <cell r="G2606" t="str">
            <v>P</v>
          </cell>
        </row>
        <row r="2607">
          <cell r="A2607">
            <v>901012006003</v>
          </cell>
          <cell r="B2607" t="str">
            <v>Sum niple HA C150 D24" LxL cintu cierre</v>
          </cell>
          <cell r="C2607" t="str">
            <v>UN</v>
          </cell>
          <cell r="D2607">
            <v>4459668</v>
          </cell>
          <cell r="E2607">
            <v>0</v>
          </cell>
          <cell r="F2607" t="str">
            <v>INCLUYE IVA Y TRANSPORTE</v>
          </cell>
          <cell r="G2607" t="str">
            <v>P</v>
          </cell>
        </row>
        <row r="2608">
          <cell r="A2608">
            <v>901012007</v>
          </cell>
          <cell r="B2608" t="str">
            <v>"Sum Niple HA C150 D=8"" L=1m rec morter</v>
          </cell>
          <cell r="D2608">
            <v>0</v>
          </cell>
          <cell r="E2608">
            <v>0</v>
          </cell>
        </row>
        <row r="2609">
          <cell r="A2609">
            <v>901012007001</v>
          </cell>
          <cell r="B2609" t="str">
            <v>Niple con brida y extremo liso</v>
          </cell>
          <cell r="C2609" t="str">
            <v>UN</v>
          </cell>
          <cell r="D2609">
            <v>1225089</v>
          </cell>
          <cell r="E2609">
            <v>0</v>
          </cell>
          <cell r="F2609" t="str">
            <v>INCLUYE IVA Y TRANSPORTE</v>
          </cell>
          <cell r="G2609" t="str">
            <v>P</v>
          </cell>
        </row>
        <row r="2610">
          <cell r="A2610">
            <v>901012008</v>
          </cell>
          <cell r="B2610" t="str">
            <v>"Sum Niple HA C150 D=10"" L=1m rec morte</v>
          </cell>
          <cell r="D2610">
            <v>0</v>
          </cell>
          <cell r="E2610">
            <v>0</v>
          </cell>
        </row>
        <row r="2611">
          <cell r="A2611">
            <v>901012008001</v>
          </cell>
          <cell r="B2611" t="str">
            <v>Niple con brida y extremo liso</v>
          </cell>
          <cell r="C2611" t="str">
            <v>UN</v>
          </cell>
          <cell r="D2611">
            <v>1484944</v>
          </cell>
          <cell r="E2611">
            <v>0</v>
          </cell>
          <cell r="F2611" t="str">
            <v>INCLUYE IVA Y TRANSPORTE</v>
          </cell>
          <cell r="G2611" t="str">
            <v>P</v>
          </cell>
        </row>
        <row r="2612">
          <cell r="A2612">
            <v>901012009</v>
          </cell>
          <cell r="B2612" t="str">
            <v>Suministro Niple HA C150 D12" L1.0m</v>
          </cell>
          <cell r="D2612">
            <v>0</v>
          </cell>
          <cell r="E2612">
            <v>0</v>
          </cell>
        </row>
        <row r="2613">
          <cell r="A2613">
            <v>901012009001</v>
          </cell>
          <cell r="B2613" t="str">
            <v>Sum niple HA C150 D12" extremo BxL L1.0m</v>
          </cell>
          <cell r="C2613" t="str">
            <v>UN</v>
          </cell>
          <cell r="D2613">
            <v>1849345</v>
          </cell>
          <cell r="E2613">
            <v>0</v>
          </cell>
          <cell r="F2613" t="str">
            <v>INCLUYE IVA Y TRANSPORTE</v>
          </cell>
          <cell r="G2613" t="str">
            <v>P</v>
          </cell>
        </row>
        <row r="2614">
          <cell r="A2614">
            <v>901012010</v>
          </cell>
          <cell r="B2614" t="str">
            <v>Suministro Niple HA C150 D24" L=1.5 m</v>
          </cell>
          <cell r="D2614">
            <v>0</v>
          </cell>
          <cell r="E2614">
            <v>0</v>
          </cell>
        </row>
        <row r="2615">
          <cell r="A2615">
            <v>901012010001</v>
          </cell>
          <cell r="B2615" t="str">
            <v>"Niple ext liso salidas 12"" y 4"" brida</v>
          </cell>
          <cell r="C2615" t="str">
            <v>UN</v>
          </cell>
          <cell r="D2615">
            <v>5283047</v>
          </cell>
          <cell r="E2615">
            <v>0</v>
          </cell>
          <cell r="F2615" t="str">
            <v>INCLUYE IVA Y TRANSPORTE</v>
          </cell>
          <cell r="G2615" t="str">
            <v>P</v>
          </cell>
        </row>
        <row r="2616">
          <cell r="A2616">
            <v>901012010002</v>
          </cell>
          <cell r="B2616" t="str">
            <v>"Niple ext liso salidas 12"" y 6"" brida</v>
          </cell>
          <cell r="C2616" t="str">
            <v>UN</v>
          </cell>
          <cell r="D2616">
            <v>5606245</v>
          </cell>
          <cell r="E2616">
            <v>0</v>
          </cell>
          <cell r="F2616" t="str">
            <v>INCLUYE IVA Y TRANSPORTE</v>
          </cell>
          <cell r="G2616" t="str">
            <v>P</v>
          </cell>
        </row>
        <row r="2617">
          <cell r="A2617">
            <v>901012010003</v>
          </cell>
          <cell r="B2617" t="str">
            <v>"Niple ext liso salidas 12"" y 8"" brida</v>
          </cell>
          <cell r="C2617" t="str">
            <v>UN</v>
          </cell>
          <cell r="D2617">
            <v>5822538</v>
          </cell>
          <cell r="E2617">
            <v>0</v>
          </cell>
          <cell r="F2617" t="str">
            <v>INCLUYE IVA Y TRANSPORTE</v>
          </cell>
          <cell r="G2617" t="str">
            <v>P</v>
          </cell>
        </row>
        <row r="2618">
          <cell r="A2618">
            <v>901012010004</v>
          </cell>
          <cell r="B2618" t="str">
            <v>"Niple ext liso salidas 12""y10"" bridad</v>
          </cell>
          <cell r="C2618" t="str">
            <v>UN</v>
          </cell>
          <cell r="D2618">
            <v>6133321</v>
          </cell>
          <cell r="E2618">
            <v>0</v>
          </cell>
          <cell r="F2618" t="str">
            <v>INCLUYE IVA Y TRANSPORTE</v>
          </cell>
          <cell r="G2618" t="str">
            <v>P</v>
          </cell>
        </row>
        <row r="2619">
          <cell r="A2619">
            <v>901012010005</v>
          </cell>
          <cell r="B2619" t="str">
            <v>"Niple ext liso salida 12"" y 12"" brida</v>
          </cell>
          <cell r="C2619" t="str">
            <v>UN</v>
          </cell>
          <cell r="D2619">
            <v>6495155</v>
          </cell>
          <cell r="E2619">
            <v>0</v>
          </cell>
          <cell r="F2619" t="str">
            <v>INCLUYE IVA Y TRANSPORTE</v>
          </cell>
          <cell r="G2619" t="str">
            <v>P</v>
          </cell>
        </row>
        <row r="2620">
          <cell r="A2620">
            <v>901013</v>
          </cell>
          <cell r="B2620" t="str">
            <v>SUMINISTRO DE PARCHES PARA ACUEDUCTO</v>
          </cell>
          <cell r="D2620">
            <v>0</v>
          </cell>
          <cell r="E2620">
            <v>0</v>
          </cell>
        </row>
        <row r="2621">
          <cell r="A2621">
            <v>901013001</v>
          </cell>
          <cell r="B2621" t="str">
            <v>Suministro de Parche de HA</v>
          </cell>
          <cell r="D2621">
            <v>0</v>
          </cell>
          <cell r="E2621">
            <v>0</v>
          </cell>
        </row>
        <row r="2622">
          <cell r="A2622">
            <v>901013001005</v>
          </cell>
          <cell r="B2622" t="str">
            <v>"Suministro Parche Acero Espesor ½"""</v>
          </cell>
          <cell r="D2622">
            <v>0</v>
          </cell>
          <cell r="E2622">
            <v>0</v>
          </cell>
        </row>
        <row r="2623">
          <cell r="A2623">
            <v>901013001005001</v>
          </cell>
          <cell r="B2623" t="str">
            <v>"Sum parche acero  E½"" (0.05-0.20)m²"</v>
          </cell>
          <cell r="C2623" t="str">
            <v>UN</v>
          </cell>
          <cell r="D2623">
            <v>56436</v>
          </cell>
          <cell r="E2623">
            <v>0</v>
          </cell>
          <cell r="F2623" t="str">
            <v>CONSULTORÍA UN</v>
          </cell>
          <cell r="G2623" t="str">
            <v>P</v>
          </cell>
        </row>
        <row r="2624">
          <cell r="A2624">
            <v>901013001005002</v>
          </cell>
          <cell r="B2624" t="str">
            <v>"Sum parche acero  E½"" (0.21-0.40)m²"</v>
          </cell>
          <cell r="C2624" t="str">
            <v>UN</v>
          </cell>
          <cell r="D2624">
            <v>108532</v>
          </cell>
          <cell r="E2624">
            <v>0</v>
          </cell>
          <cell r="F2624" t="str">
            <v>CONSULTORÍA UN</v>
          </cell>
          <cell r="G2624" t="str">
            <v>P</v>
          </cell>
        </row>
        <row r="2625">
          <cell r="A2625">
            <v>901013001005003</v>
          </cell>
          <cell r="B2625" t="str">
            <v>"Sum parche acero  E½"" (0.41-0.60)m²"</v>
          </cell>
          <cell r="C2625" t="str">
            <v>UN</v>
          </cell>
          <cell r="D2625">
            <v>172565</v>
          </cell>
          <cell r="E2625">
            <v>0</v>
          </cell>
          <cell r="F2625" t="str">
            <v>CONSULTORÍA UN</v>
          </cell>
          <cell r="G2625" t="str">
            <v>P</v>
          </cell>
        </row>
        <row r="2626">
          <cell r="A2626">
            <v>901013001005004</v>
          </cell>
          <cell r="B2626" t="str">
            <v>"Sum parche acero  E½"" (0.61-0.80)m²"</v>
          </cell>
          <cell r="C2626" t="str">
            <v>UN</v>
          </cell>
          <cell r="D2626">
            <v>235514</v>
          </cell>
          <cell r="E2626">
            <v>0</v>
          </cell>
          <cell r="F2626" t="str">
            <v>CONSULTORÍA UN</v>
          </cell>
          <cell r="G2626" t="str">
            <v>P</v>
          </cell>
        </row>
        <row r="2627">
          <cell r="A2627">
            <v>901013001005005</v>
          </cell>
          <cell r="B2627" t="str">
            <v>"Sum parche acero  E½"" (0.80-1.00)m²"</v>
          </cell>
          <cell r="C2627" t="str">
            <v>UN</v>
          </cell>
          <cell r="D2627">
            <v>260477</v>
          </cell>
          <cell r="E2627">
            <v>0</v>
          </cell>
          <cell r="F2627" t="str">
            <v>CONSULTORÍA UN</v>
          </cell>
          <cell r="G2627" t="str">
            <v>P</v>
          </cell>
        </row>
        <row r="2628">
          <cell r="A2628">
            <v>901014</v>
          </cell>
          <cell r="B2628" t="str">
            <v>SUMINISTRO PORTAFLANCHES PARA ACUEDUCTO</v>
          </cell>
          <cell r="D2628">
            <v>0</v>
          </cell>
          <cell r="E2628">
            <v>0</v>
          </cell>
        </row>
        <row r="2629">
          <cell r="A2629">
            <v>901014001</v>
          </cell>
          <cell r="B2629" t="str">
            <v>Suministro Portaflanche PE termofusión.</v>
          </cell>
          <cell r="D2629">
            <v>0</v>
          </cell>
          <cell r="E2629">
            <v>0</v>
          </cell>
        </row>
        <row r="2630">
          <cell r="A2630">
            <v>901014001001</v>
          </cell>
          <cell r="B2630" t="str">
            <v>Portaflanche PE termo.,PN 10,D 63mm</v>
          </cell>
          <cell r="C2630" t="str">
            <v>UN</v>
          </cell>
          <cell r="D2630">
            <v>12589</v>
          </cell>
          <cell r="E2630">
            <v>0</v>
          </cell>
          <cell r="F2630" t="str">
            <v>INCLUYE IVA Y TRANSPORTE</v>
          </cell>
          <cell r="G2630" t="str">
            <v>N</v>
          </cell>
        </row>
        <row r="2631">
          <cell r="A2631">
            <v>901014001002</v>
          </cell>
          <cell r="B2631" t="str">
            <v>Portaflanche PE termo.,PN 10,D 75mm</v>
          </cell>
          <cell r="C2631" t="str">
            <v>UN</v>
          </cell>
          <cell r="D2631">
            <v>20771</v>
          </cell>
          <cell r="E2631">
            <v>0</v>
          </cell>
          <cell r="F2631" t="str">
            <v>INCLUYE IVA Y TRANSPORTE</v>
          </cell>
          <cell r="G2631" t="str">
            <v>N</v>
          </cell>
        </row>
        <row r="2632">
          <cell r="A2632">
            <v>901014001003</v>
          </cell>
          <cell r="B2632" t="str">
            <v>Portaflanche PE termo.,PN 10,D 90mm</v>
          </cell>
          <cell r="C2632" t="str">
            <v>UN</v>
          </cell>
          <cell r="D2632">
            <v>25752</v>
          </cell>
          <cell r="E2632">
            <v>0</v>
          </cell>
          <cell r="F2632" t="str">
            <v>INCLUYE IVA Y TRANSPORTE</v>
          </cell>
          <cell r="G2632" t="str">
            <v>N</v>
          </cell>
        </row>
        <row r="2633">
          <cell r="A2633">
            <v>901014001004</v>
          </cell>
          <cell r="B2633" t="str">
            <v>Portaflanche PE termo.,PN 10,D 110mm</v>
          </cell>
          <cell r="C2633" t="str">
            <v>UN</v>
          </cell>
          <cell r="D2633">
            <v>32322</v>
          </cell>
          <cell r="E2633">
            <v>0</v>
          </cell>
          <cell r="F2633" t="str">
            <v>INCLUYE IVA Y TRANSPORTE</v>
          </cell>
          <cell r="G2633" t="str">
            <v>N</v>
          </cell>
        </row>
        <row r="2634">
          <cell r="A2634">
            <v>901014001005</v>
          </cell>
          <cell r="B2634" t="str">
            <v>Portaflanche PE termo.,PN 10,D 160mm</v>
          </cell>
          <cell r="C2634" t="str">
            <v>UN</v>
          </cell>
          <cell r="D2634">
            <v>60087</v>
          </cell>
          <cell r="E2634">
            <v>0</v>
          </cell>
          <cell r="F2634" t="str">
            <v>INCLUYE IVA Y TRANSPORTE</v>
          </cell>
          <cell r="G2634" t="str">
            <v>N</v>
          </cell>
        </row>
        <row r="2635">
          <cell r="A2635">
            <v>901014001006</v>
          </cell>
          <cell r="B2635" t="str">
            <v>Portaflanche PE termo.,PN 10,D 200mm</v>
          </cell>
          <cell r="C2635" t="str">
            <v>UN</v>
          </cell>
          <cell r="D2635">
            <v>89311</v>
          </cell>
          <cell r="E2635">
            <v>0</v>
          </cell>
          <cell r="F2635" t="str">
            <v>INCLUYE IVA Y TRANSPORTE</v>
          </cell>
          <cell r="G2635" t="str">
            <v>N</v>
          </cell>
        </row>
        <row r="2636">
          <cell r="A2636">
            <v>901014001007</v>
          </cell>
          <cell r="B2636" t="str">
            <v>Portaflanche PE termo.,PN 10,D 250mm</v>
          </cell>
          <cell r="C2636" t="str">
            <v>UN</v>
          </cell>
          <cell r="D2636">
            <v>265828</v>
          </cell>
          <cell r="E2636">
            <v>0</v>
          </cell>
          <cell r="F2636" t="str">
            <v>INCLUYE IVA Y TRANSPORTE</v>
          </cell>
          <cell r="G2636" t="str">
            <v>N</v>
          </cell>
        </row>
        <row r="2637">
          <cell r="A2637">
            <v>901014001008</v>
          </cell>
          <cell r="B2637" t="str">
            <v>Portaflanche PE termo.,PN 16,D 63mm</v>
          </cell>
          <cell r="C2637" t="str">
            <v>UN</v>
          </cell>
          <cell r="D2637">
            <v>13524</v>
          </cell>
          <cell r="E2637">
            <v>0</v>
          </cell>
          <cell r="F2637" t="str">
            <v>INCLUYE IVA Y TRANSPORTE</v>
          </cell>
          <cell r="G2637" t="str">
            <v>N</v>
          </cell>
        </row>
        <row r="2638">
          <cell r="A2638">
            <v>901014001009</v>
          </cell>
          <cell r="B2638" t="str">
            <v>Portaflanche PE termo.,PN 16,D 75mm</v>
          </cell>
          <cell r="C2638" t="str">
            <v>UN</v>
          </cell>
          <cell r="D2638">
            <v>23991</v>
          </cell>
          <cell r="E2638">
            <v>0</v>
          </cell>
          <cell r="F2638" t="str">
            <v>INCLUYE IVA Y TRANSPORTE</v>
          </cell>
          <cell r="G2638" t="str">
            <v>N</v>
          </cell>
        </row>
        <row r="2639">
          <cell r="A2639">
            <v>901014001010</v>
          </cell>
          <cell r="B2639" t="str">
            <v>Portaflanche PE termo.,PN 16,D 90mm</v>
          </cell>
          <cell r="C2639" t="str">
            <v>UN</v>
          </cell>
          <cell r="D2639">
            <v>22199</v>
          </cell>
          <cell r="E2639">
            <v>0</v>
          </cell>
          <cell r="F2639" t="str">
            <v>INCLUYE IVA Y TRANSPORTE</v>
          </cell>
          <cell r="G2639" t="str">
            <v>N</v>
          </cell>
        </row>
        <row r="2640">
          <cell r="A2640">
            <v>901014001011</v>
          </cell>
          <cell r="B2640" t="str">
            <v>Portaflanche PE termo.,PN 16,D 110mm</v>
          </cell>
          <cell r="C2640" t="str">
            <v>UN</v>
          </cell>
          <cell r="D2640">
            <v>28356</v>
          </cell>
          <cell r="E2640">
            <v>0</v>
          </cell>
          <cell r="F2640" t="str">
            <v>INCLUYE IVA Y TRANSPORTE</v>
          </cell>
          <cell r="G2640" t="str">
            <v>N</v>
          </cell>
        </row>
        <row r="2641">
          <cell r="A2641">
            <v>901014001012</v>
          </cell>
          <cell r="B2641" t="str">
            <v>Portaflanche PE termo.,PN 16,D 160mm</v>
          </cell>
          <cell r="C2641" t="str">
            <v>UN</v>
          </cell>
          <cell r="D2641">
            <v>50835</v>
          </cell>
          <cell r="E2641">
            <v>0</v>
          </cell>
          <cell r="F2641" t="str">
            <v>INCLUYE IVA Y TRANSPORTE</v>
          </cell>
          <cell r="G2641" t="str">
            <v>N</v>
          </cell>
        </row>
        <row r="2642">
          <cell r="A2642">
            <v>901014001013</v>
          </cell>
          <cell r="B2642" t="str">
            <v>Portaflanche PE termo.,PN 16,D 200mm</v>
          </cell>
          <cell r="C2642" t="str">
            <v>UN</v>
          </cell>
          <cell r="D2642">
            <v>89311</v>
          </cell>
          <cell r="E2642">
            <v>0</v>
          </cell>
          <cell r="F2642" t="str">
            <v>INCLUYE IVA Y TRANSPORTE</v>
          </cell>
          <cell r="G2642" t="str">
            <v>N</v>
          </cell>
        </row>
        <row r="2643">
          <cell r="A2643">
            <v>901014001014</v>
          </cell>
          <cell r="B2643" t="str">
            <v>Portaflanche PE termo.,PN 16,D 250mm</v>
          </cell>
          <cell r="C2643" t="str">
            <v>UN</v>
          </cell>
          <cell r="D2643">
            <v>148028</v>
          </cell>
          <cell r="E2643">
            <v>0</v>
          </cell>
          <cell r="F2643" t="str">
            <v>INCLUYE IVA Y TRANSPORTE</v>
          </cell>
          <cell r="G2643" t="str">
            <v>N</v>
          </cell>
        </row>
        <row r="2644">
          <cell r="A2644">
            <v>901015</v>
          </cell>
          <cell r="B2644" t="str">
            <v>SUMINISTRO DE REDUCCIONES PARA ACUEDUCTO</v>
          </cell>
          <cell r="D2644">
            <v>0</v>
          </cell>
          <cell r="E2644">
            <v>0</v>
          </cell>
        </row>
        <row r="2645">
          <cell r="A2645">
            <v>901015001</v>
          </cell>
          <cell r="B2645" t="str">
            <v>Suministro de Reducción PE</v>
          </cell>
          <cell r="D2645">
            <v>0</v>
          </cell>
          <cell r="E2645">
            <v>0</v>
          </cell>
        </row>
        <row r="2646">
          <cell r="A2646">
            <v>901015001001</v>
          </cell>
          <cell r="B2646" t="str">
            <v>Reduc PE termo., PN 10, D 63 x 32mm</v>
          </cell>
          <cell r="C2646" t="str">
            <v>UN</v>
          </cell>
          <cell r="D2646">
            <v>23848</v>
          </cell>
          <cell r="E2646">
            <v>0</v>
          </cell>
          <cell r="F2646" t="str">
            <v>INCLUYE IVA Y TRANSPORTE</v>
          </cell>
          <cell r="G2646" t="str">
            <v>N</v>
          </cell>
        </row>
        <row r="2647">
          <cell r="A2647">
            <v>901015001002</v>
          </cell>
          <cell r="B2647" t="str">
            <v>Sum reducción PE termo PN10, D63x50mm</v>
          </cell>
          <cell r="C2647" t="str">
            <v>UN</v>
          </cell>
          <cell r="D2647">
            <v>24856</v>
          </cell>
          <cell r="E2647">
            <v>0</v>
          </cell>
          <cell r="F2647" t="str">
            <v>CONSULTORÍA UN</v>
          </cell>
          <cell r="G2647" t="str">
            <v>N</v>
          </cell>
        </row>
        <row r="2648">
          <cell r="A2648">
            <v>901015001003</v>
          </cell>
          <cell r="B2648" t="str">
            <v>Sum reducción PE termo PN10, D75x63mm</v>
          </cell>
          <cell r="C2648" t="str">
            <v>UN</v>
          </cell>
          <cell r="D2648">
            <v>24036</v>
          </cell>
          <cell r="E2648">
            <v>0</v>
          </cell>
          <cell r="F2648" t="str">
            <v>CONSULTORÍA UN</v>
          </cell>
          <cell r="G2648" t="str">
            <v>N</v>
          </cell>
        </row>
        <row r="2649">
          <cell r="A2649">
            <v>901015001004</v>
          </cell>
          <cell r="B2649" t="str">
            <v>Reducción PE termo., PN 10,D 90 x 63mm</v>
          </cell>
          <cell r="C2649" t="str">
            <v>UN</v>
          </cell>
          <cell r="D2649">
            <v>33002</v>
          </cell>
          <cell r="E2649">
            <v>0</v>
          </cell>
          <cell r="F2649" t="str">
            <v>INCLUYE IVA Y TRANSPORTE</v>
          </cell>
          <cell r="G2649" t="str">
            <v>N</v>
          </cell>
        </row>
        <row r="2650">
          <cell r="A2650">
            <v>901015001005</v>
          </cell>
          <cell r="B2650" t="str">
            <v>Reducción PE termo., PN 10,D 90 x 75mm</v>
          </cell>
          <cell r="C2650" t="str">
            <v>UN</v>
          </cell>
          <cell r="D2650">
            <v>27765</v>
          </cell>
          <cell r="E2650">
            <v>0</v>
          </cell>
          <cell r="F2650" t="str">
            <v>INCLUYE IVA Y TRANSPORTE</v>
          </cell>
          <cell r="G2650" t="str">
            <v>N</v>
          </cell>
        </row>
        <row r="2651">
          <cell r="A2651">
            <v>901015001006</v>
          </cell>
          <cell r="B2651" t="str">
            <v>Reduc PE termo., PN 10,D 110 x 63mm</v>
          </cell>
          <cell r="C2651" t="str">
            <v>UN</v>
          </cell>
          <cell r="D2651">
            <v>33382</v>
          </cell>
          <cell r="E2651">
            <v>0</v>
          </cell>
          <cell r="F2651" t="str">
            <v>INCLUYE IVA Y TRANSPORTE</v>
          </cell>
          <cell r="G2651" t="str">
            <v>N</v>
          </cell>
        </row>
        <row r="2652">
          <cell r="A2652">
            <v>901015001007</v>
          </cell>
          <cell r="B2652" t="str">
            <v>Sum reducción PE termo PN10, D110x75mm</v>
          </cell>
          <cell r="C2652" t="str">
            <v>UN</v>
          </cell>
          <cell r="D2652">
            <v>34748</v>
          </cell>
          <cell r="E2652">
            <v>0</v>
          </cell>
          <cell r="F2652" t="str">
            <v>CONSULTORÍA UN</v>
          </cell>
          <cell r="G2652" t="str">
            <v>N</v>
          </cell>
        </row>
        <row r="2653">
          <cell r="A2653">
            <v>901015001008</v>
          </cell>
          <cell r="B2653" t="str">
            <v>Reduc PE termo., PN 10,D 110 x 90mm</v>
          </cell>
          <cell r="C2653" t="str">
            <v>UN</v>
          </cell>
          <cell r="D2653">
            <v>35033</v>
          </cell>
          <cell r="E2653">
            <v>0</v>
          </cell>
          <cell r="F2653" t="str">
            <v>INCLUYE IVA Y TRANSPORTE</v>
          </cell>
          <cell r="G2653" t="str">
            <v>N</v>
          </cell>
        </row>
        <row r="2654">
          <cell r="A2654">
            <v>901015001009</v>
          </cell>
          <cell r="B2654" t="str">
            <v>Sum reducción PE termo PN10, D160x63mm</v>
          </cell>
          <cell r="C2654" t="str">
            <v>UN</v>
          </cell>
          <cell r="D2654">
            <v>81013</v>
          </cell>
          <cell r="E2654">
            <v>0</v>
          </cell>
          <cell r="F2654" t="str">
            <v>CONSULTORÍA UN</v>
          </cell>
          <cell r="G2654" t="str">
            <v>N</v>
          </cell>
        </row>
        <row r="2655">
          <cell r="A2655">
            <v>901015001010</v>
          </cell>
          <cell r="B2655" t="str">
            <v>Sum reducción PE termo PN10, D160x75mm</v>
          </cell>
          <cell r="C2655" t="str">
            <v>UN</v>
          </cell>
          <cell r="D2655">
            <v>81013</v>
          </cell>
          <cell r="E2655">
            <v>0</v>
          </cell>
          <cell r="F2655" t="str">
            <v>CONSULTORÍA UN</v>
          </cell>
          <cell r="G2655" t="str">
            <v>N</v>
          </cell>
        </row>
        <row r="2656">
          <cell r="A2656">
            <v>901015001011</v>
          </cell>
          <cell r="B2656" t="str">
            <v>Reduc PE termo., PN 10,D 160 x 90mm</v>
          </cell>
          <cell r="C2656" t="str">
            <v>UN</v>
          </cell>
          <cell r="D2656">
            <v>44338</v>
          </cell>
          <cell r="E2656">
            <v>0</v>
          </cell>
          <cell r="F2656" t="str">
            <v>INCLUYE IVA Y TRANSPORTE</v>
          </cell>
          <cell r="G2656" t="str">
            <v>N</v>
          </cell>
        </row>
        <row r="2657">
          <cell r="A2657">
            <v>901015001012</v>
          </cell>
          <cell r="B2657" t="str">
            <v>Reduc. PE termo., PN 10,D 160 x 110mm</v>
          </cell>
          <cell r="C2657" t="str">
            <v>UN</v>
          </cell>
          <cell r="D2657">
            <v>78633</v>
          </cell>
          <cell r="E2657">
            <v>0</v>
          </cell>
          <cell r="F2657" t="str">
            <v>INCLUYE IVA Y TRANSPORTE</v>
          </cell>
          <cell r="G2657" t="str">
            <v>N</v>
          </cell>
        </row>
        <row r="2658">
          <cell r="A2658">
            <v>901015001013</v>
          </cell>
          <cell r="B2658" t="str">
            <v>Sum reducción PE termo PN10, D200x90mm</v>
          </cell>
          <cell r="C2658" t="str">
            <v>UN</v>
          </cell>
          <cell r="D2658">
            <v>134526</v>
          </cell>
          <cell r="E2658">
            <v>0</v>
          </cell>
          <cell r="F2658" t="str">
            <v>CONSULTORÍA UN</v>
          </cell>
          <cell r="G2658" t="str">
            <v>N</v>
          </cell>
        </row>
        <row r="2659">
          <cell r="A2659">
            <v>901015001014</v>
          </cell>
          <cell r="B2659" t="str">
            <v>Sum reducción PE termo PN10, D200x110mm</v>
          </cell>
          <cell r="C2659" t="str">
            <v>UN</v>
          </cell>
          <cell r="D2659">
            <v>134411</v>
          </cell>
          <cell r="E2659">
            <v>0</v>
          </cell>
          <cell r="F2659" t="str">
            <v>CONSULTORÍA UN</v>
          </cell>
          <cell r="G2659" t="str">
            <v>N</v>
          </cell>
        </row>
        <row r="2660">
          <cell r="A2660">
            <v>901015001015</v>
          </cell>
          <cell r="B2660" t="str">
            <v>Reduc. PE termo., PN 10,D 200 x 160mm</v>
          </cell>
          <cell r="C2660" t="str">
            <v>UN</v>
          </cell>
          <cell r="D2660">
            <v>117525</v>
          </cell>
          <cell r="E2660">
            <v>0</v>
          </cell>
          <cell r="F2660" t="str">
            <v>INCLUYE IVA Y TRANSPORTE</v>
          </cell>
          <cell r="G2660" t="str">
            <v>N</v>
          </cell>
        </row>
        <row r="2661">
          <cell r="A2661">
            <v>901015001017</v>
          </cell>
          <cell r="B2661" t="str">
            <v>Sum reducción PE termo PN10, D250x110mm</v>
          </cell>
          <cell r="C2661" t="str">
            <v>UN</v>
          </cell>
          <cell r="D2661">
            <v>338547</v>
          </cell>
          <cell r="E2661">
            <v>0</v>
          </cell>
          <cell r="F2661" t="str">
            <v>CONSULTORÍA UN</v>
          </cell>
          <cell r="G2661" t="str">
            <v>N</v>
          </cell>
        </row>
        <row r="2662">
          <cell r="A2662">
            <v>901015001018</v>
          </cell>
          <cell r="B2662" t="str">
            <v>Sum reducción PE termo PN10, D250x160mm</v>
          </cell>
          <cell r="C2662" t="str">
            <v>UN</v>
          </cell>
          <cell r="D2662">
            <v>429585</v>
          </cell>
          <cell r="E2662">
            <v>0</v>
          </cell>
          <cell r="F2662" t="str">
            <v>CONSULTORÍA UN</v>
          </cell>
          <cell r="G2662" t="str">
            <v>N</v>
          </cell>
        </row>
        <row r="2663">
          <cell r="A2663">
            <v>901015001019</v>
          </cell>
          <cell r="B2663" t="str">
            <v>Reduc. PE termo., PN 10,D 250 x 200mm</v>
          </cell>
          <cell r="C2663" t="str">
            <v>UN</v>
          </cell>
          <cell r="D2663">
            <v>396552</v>
          </cell>
          <cell r="E2663">
            <v>0</v>
          </cell>
          <cell r="F2663" t="str">
            <v>INCLUYE IVA Y TRANSPORTE</v>
          </cell>
          <cell r="G2663" t="str">
            <v>N</v>
          </cell>
        </row>
        <row r="2664">
          <cell r="A2664">
            <v>901015001020</v>
          </cell>
          <cell r="B2664" t="str">
            <v>Sum reducción PE termo PN16, D63x32mm</v>
          </cell>
          <cell r="C2664" t="str">
            <v>UN</v>
          </cell>
          <cell r="D2664">
            <v>25610</v>
          </cell>
          <cell r="E2664">
            <v>0</v>
          </cell>
          <cell r="F2664" t="str">
            <v>CONSULTORÍA UN</v>
          </cell>
          <cell r="G2664" t="str">
            <v>N</v>
          </cell>
        </row>
        <row r="2665">
          <cell r="A2665">
            <v>901015001021</v>
          </cell>
          <cell r="B2665" t="str">
            <v>Reduc PE termo., PN 16,,D 90 x 63mm</v>
          </cell>
          <cell r="C2665" t="str">
            <v>UN</v>
          </cell>
          <cell r="D2665">
            <v>26520</v>
          </cell>
          <cell r="E2665">
            <v>0</v>
          </cell>
          <cell r="F2665" t="str">
            <v>INCLUYE IVA Y TRANSPORTE</v>
          </cell>
          <cell r="G2665" t="str">
            <v>N</v>
          </cell>
        </row>
        <row r="2666">
          <cell r="A2666">
            <v>901015001022</v>
          </cell>
          <cell r="B2666" t="str">
            <v>Reduc. PE termo., PN 16,,D 110 x 63mm</v>
          </cell>
          <cell r="C2666" t="str">
            <v>UN</v>
          </cell>
          <cell r="D2666">
            <v>35928</v>
          </cell>
          <cell r="E2666">
            <v>0</v>
          </cell>
          <cell r="F2666" t="str">
            <v>INCLUYE IVA Y TRANSPORTE</v>
          </cell>
          <cell r="G2666" t="str">
            <v>N</v>
          </cell>
        </row>
        <row r="2667">
          <cell r="A2667">
            <v>901015001023</v>
          </cell>
          <cell r="B2667" t="str">
            <v>Reduc PE termo., PN 16,D 110 x 90mm</v>
          </cell>
          <cell r="C2667" t="str">
            <v>UN</v>
          </cell>
          <cell r="D2667">
            <v>35928</v>
          </cell>
          <cell r="E2667">
            <v>0</v>
          </cell>
          <cell r="F2667" t="str">
            <v>INCLUYE IVA Y TRANSPORTE</v>
          </cell>
          <cell r="G2667" t="str">
            <v>N</v>
          </cell>
        </row>
        <row r="2668">
          <cell r="A2668">
            <v>901015001024</v>
          </cell>
          <cell r="B2668" t="str">
            <v>Reduc PE termo., PN 16,D 160 x 90mm</v>
          </cell>
          <cell r="C2668" t="str">
            <v>UN</v>
          </cell>
          <cell r="D2668">
            <v>82876</v>
          </cell>
          <cell r="E2668">
            <v>0</v>
          </cell>
          <cell r="F2668" t="str">
            <v>INCLUYE IVA Y TRANSPORTE</v>
          </cell>
          <cell r="G2668" t="str">
            <v>N</v>
          </cell>
        </row>
        <row r="2669">
          <cell r="A2669">
            <v>901015001025</v>
          </cell>
          <cell r="B2669" t="str">
            <v>Reduc. PE termo., PN 16,D 160 x 110mm</v>
          </cell>
          <cell r="C2669" t="str">
            <v>UN</v>
          </cell>
          <cell r="D2669">
            <v>82876</v>
          </cell>
          <cell r="E2669">
            <v>0</v>
          </cell>
          <cell r="F2669" t="str">
            <v>INCLUYE IVA Y TRANSPORTE</v>
          </cell>
          <cell r="G2669" t="str">
            <v>N</v>
          </cell>
        </row>
        <row r="2670">
          <cell r="A2670">
            <v>901015001026</v>
          </cell>
          <cell r="B2670" t="str">
            <v>Reduc. PE termo., PN 16,D 200 x 160mm</v>
          </cell>
          <cell r="C2670" t="str">
            <v>UN</v>
          </cell>
          <cell r="D2670">
            <v>137493</v>
          </cell>
          <cell r="E2670">
            <v>0</v>
          </cell>
          <cell r="F2670" t="str">
            <v>INCLUYE IVA Y TRANSPORTE</v>
          </cell>
          <cell r="G2670" t="str">
            <v>N</v>
          </cell>
        </row>
        <row r="2671">
          <cell r="A2671">
            <v>901015001027</v>
          </cell>
          <cell r="B2671" t="str">
            <v>Reduc. PE termo., PN 16,D 250 x 110mm</v>
          </cell>
          <cell r="C2671" t="str">
            <v>UN</v>
          </cell>
          <cell r="D2671">
            <v>312913</v>
          </cell>
          <cell r="E2671">
            <v>0</v>
          </cell>
          <cell r="F2671" t="str">
            <v>INCLUYE IVA Y TRANSPORTE</v>
          </cell>
          <cell r="G2671" t="str">
            <v>N</v>
          </cell>
        </row>
        <row r="2672">
          <cell r="A2672">
            <v>901015001028</v>
          </cell>
          <cell r="B2672" t="str">
            <v>Reduc. PE electrofusión, D 32 x 20mm</v>
          </cell>
          <cell r="C2672" t="str">
            <v>UN</v>
          </cell>
          <cell r="D2672">
            <v>3976</v>
          </cell>
          <cell r="E2672">
            <v>0</v>
          </cell>
          <cell r="F2672" t="str">
            <v>INCLUYE IVA Y TRANSPORTE</v>
          </cell>
          <cell r="G2672" t="str">
            <v>N</v>
          </cell>
        </row>
        <row r="2673">
          <cell r="A2673">
            <v>901015001029</v>
          </cell>
          <cell r="B2673" t="str">
            <v>Reduc. PE electrofusión, D 32 x 25mm</v>
          </cell>
          <cell r="C2673" t="str">
            <v>UN</v>
          </cell>
          <cell r="D2673">
            <v>15909</v>
          </cell>
          <cell r="E2673">
            <v>0</v>
          </cell>
          <cell r="F2673" t="str">
            <v>INCLUYE IVA Y TRANSPORTE</v>
          </cell>
          <cell r="G2673" t="str">
            <v>N</v>
          </cell>
        </row>
        <row r="2674">
          <cell r="A2674">
            <v>901015001030</v>
          </cell>
          <cell r="B2674" t="str">
            <v>Reduc. PE electrofusión, D 63 x 32mm</v>
          </cell>
          <cell r="C2674" t="str">
            <v>UN</v>
          </cell>
          <cell r="D2674">
            <v>48559</v>
          </cell>
          <cell r="E2674">
            <v>0</v>
          </cell>
          <cell r="F2674" t="str">
            <v>INCLUYE IVA Y TRANSPORTE</v>
          </cell>
          <cell r="G2674" t="str">
            <v>N</v>
          </cell>
        </row>
        <row r="2675">
          <cell r="A2675">
            <v>901015001031</v>
          </cell>
          <cell r="B2675" t="str">
            <v>Sum reducción PE electro, D63x50mm</v>
          </cell>
          <cell r="C2675" t="str">
            <v>UN</v>
          </cell>
          <cell r="D2675">
            <v>54771</v>
          </cell>
          <cell r="E2675">
            <v>0</v>
          </cell>
          <cell r="F2675" t="str">
            <v>CONSULTORÍA UN</v>
          </cell>
          <cell r="G2675" t="str">
            <v>N</v>
          </cell>
        </row>
        <row r="2676">
          <cell r="A2676">
            <v>901015001032</v>
          </cell>
          <cell r="B2676" t="str">
            <v>Sum reducción PE electro, D63x40mm</v>
          </cell>
          <cell r="C2676" t="str">
            <v>UN</v>
          </cell>
          <cell r="D2676">
            <v>54030</v>
          </cell>
          <cell r="E2676">
            <v>0</v>
          </cell>
          <cell r="F2676" t="str">
            <v>CONSULTORÍA UN</v>
          </cell>
          <cell r="G2676" t="str">
            <v>N</v>
          </cell>
        </row>
        <row r="2677">
          <cell r="A2677">
            <v>901015001033</v>
          </cell>
          <cell r="B2677" t="str">
            <v>Reduc PE electrofusión, D 90 x 63mm</v>
          </cell>
          <cell r="C2677" t="str">
            <v>UN</v>
          </cell>
          <cell r="D2677">
            <v>75974</v>
          </cell>
          <cell r="E2677">
            <v>0</v>
          </cell>
          <cell r="F2677" t="str">
            <v>INCLUYE IVA Y TRANSPORTE</v>
          </cell>
          <cell r="G2677" t="str">
            <v>N</v>
          </cell>
        </row>
        <row r="2678">
          <cell r="A2678">
            <v>901015001034</v>
          </cell>
          <cell r="B2678" t="str">
            <v>Reduc. PE electrofusión, D 110 x 90mm</v>
          </cell>
          <cell r="C2678" t="str">
            <v>UN</v>
          </cell>
          <cell r="D2678">
            <v>123808</v>
          </cell>
          <cell r="E2678">
            <v>0</v>
          </cell>
          <cell r="F2678" t="str">
            <v>INCLUYE IVA Y TRANSPORTE</v>
          </cell>
          <cell r="G2678" t="str">
            <v>N</v>
          </cell>
        </row>
        <row r="2679">
          <cell r="A2679">
            <v>901015001035</v>
          </cell>
          <cell r="B2679" t="str">
            <v>Sum reducción PE electro, D160x110mm</v>
          </cell>
          <cell r="C2679" t="str">
            <v>UN</v>
          </cell>
          <cell r="D2679">
            <v>174655</v>
          </cell>
          <cell r="E2679">
            <v>0</v>
          </cell>
          <cell r="F2679" t="str">
            <v>CONSULTORÍA UN</v>
          </cell>
          <cell r="G2679" t="str">
            <v>N</v>
          </cell>
        </row>
        <row r="2680">
          <cell r="A2680">
            <v>901015002</v>
          </cell>
          <cell r="B2680" t="str">
            <v>Suministro de Reducción bridada HD</v>
          </cell>
          <cell r="D2680">
            <v>0</v>
          </cell>
          <cell r="E2680">
            <v>0</v>
          </cell>
        </row>
        <row r="2681">
          <cell r="A2681">
            <v>901015002001</v>
          </cell>
          <cell r="B2681" t="str">
            <v>"Reducción bridada HD,D 3"" x 2"""</v>
          </cell>
          <cell r="C2681" t="str">
            <v>UN</v>
          </cell>
          <cell r="D2681">
            <v>93180</v>
          </cell>
          <cell r="E2681">
            <v>0</v>
          </cell>
          <cell r="F2681" t="str">
            <v>INCLUYE IVA Y TRANSPORTE</v>
          </cell>
          <cell r="G2681" t="str">
            <v>N</v>
          </cell>
        </row>
        <row r="2682">
          <cell r="A2682">
            <v>901015002002</v>
          </cell>
          <cell r="B2682" t="str">
            <v>"Reducción bridada HD,D 4"" x 2"""</v>
          </cell>
          <cell r="C2682" t="str">
            <v>UN</v>
          </cell>
          <cell r="D2682">
            <v>129019</v>
          </cell>
          <cell r="E2682">
            <v>0</v>
          </cell>
          <cell r="F2682" t="str">
            <v>INCLUYE IVA Y TRANSPORTE</v>
          </cell>
          <cell r="G2682" t="str">
            <v>N</v>
          </cell>
        </row>
        <row r="2683">
          <cell r="A2683">
            <v>901015002003</v>
          </cell>
          <cell r="B2683" t="str">
            <v>"Reducción bridada HD,D 4"" x 3"""</v>
          </cell>
          <cell r="C2683" t="str">
            <v>UN</v>
          </cell>
          <cell r="D2683">
            <v>157688</v>
          </cell>
          <cell r="E2683">
            <v>0</v>
          </cell>
          <cell r="F2683" t="str">
            <v>INCLUYE IVA Y TRANSPORTE</v>
          </cell>
          <cell r="G2683" t="str">
            <v>N</v>
          </cell>
        </row>
        <row r="2684">
          <cell r="A2684">
            <v>901015002004</v>
          </cell>
          <cell r="B2684" t="str">
            <v>"Reducción bridada HD,D 6"" x 3"""</v>
          </cell>
          <cell r="C2684" t="str">
            <v>UN</v>
          </cell>
          <cell r="D2684">
            <v>206967</v>
          </cell>
          <cell r="E2684">
            <v>0</v>
          </cell>
          <cell r="F2684" t="str">
            <v>INCLUYE IVA Y TRANSPORTE</v>
          </cell>
          <cell r="G2684" t="str">
            <v>N</v>
          </cell>
        </row>
        <row r="2685">
          <cell r="A2685">
            <v>901015002005</v>
          </cell>
          <cell r="B2685" t="str">
            <v>"Reducción bridada HD,D 6"" x 4"""</v>
          </cell>
          <cell r="C2685" t="str">
            <v>UN</v>
          </cell>
          <cell r="D2685">
            <v>216822</v>
          </cell>
          <cell r="E2685">
            <v>0</v>
          </cell>
          <cell r="F2685" t="str">
            <v>INCLUYE IVA Y TRANSPORTE</v>
          </cell>
          <cell r="G2685" t="str">
            <v>N</v>
          </cell>
        </row>
        <row r="2686">
          <cell r="A2686">
            <v>901015002006</v>
          </cell>
          <cell r="B2686" t="str">
            <v>"Reducción bridada HD,D 8"" x 3"""</v>
          </cell>
          <cell r="C2686" t="str">
            <v>UN</v>
          </cell>
          <cell r="D2686">
            <v>335985</v>
          </cell>
          <cell r="E2686">
            <v>0</v>
          </cell>
          <cell r="F2686" t="str">
            <v>INCLUYE IVA Y TRANSPORTE</v>
          </cell>
          <cell r="G2686" t="str">
            <v>N</v>
          </cell>
        </row>
        <row r="2687">
          <cell r="A2687">
            <v>901015002007</v>
          </cell>
          <cell r="B2687" t="str">
            <v>"Reducción bridada HD,D 8"" x 4"""</v>
          </cell>
          <cell r="C2687" t="str">
            <v>UN</v>
          </cell>
          <cell r="D2687">
            <v>355696</v>
          </cell>
          <cell r="E2687">
            <v>0</v>
          </cell>
          <cell r="F2687" t="str">
            <v>INCLUYE IVA Y TRANSPORTE</v>
          </cell>
          <cell r="G2687" t="str">
            <v>N</v>
          </cell>
        </row>
        <row r="2688">
          <cell r="A2688">
            <v>901015002008</v>
          </cell>
          <cell r="B2688" t="str">
            <v>"Reducción bridada HD,D 8"" x 6"""</v>
          </cell>
          <cell r="C2688" t="str">
            <v>UN</v>
          </cell>
          <cell r="D2688">
            <v>392431</v>
          </cell>
          <cell r="E2688">
            <v>0</v>
          </cell>
          <cell r="F2688" t="str">
            <v>INCLUYE IVA Y TRANSPORTE</v>
          </cell>
          <cell r="G2688" t="str">
            <v>N</v>
          </cell>
        </row>
        <row r="2689">
          <cell r="A2689">
            <v>901015002009</v>
          </cell>
          <cell r="B2689" t="str">
            <v>"Reducción bridada HD,D 10"" x 3"""</v>
          </cell>
          <cell r="C2689" t="str">
            <v>UN</v>
          </cell>
          <cell r="D2689">
            <v>415726</v>
          </cell>
          <cell r="E2689">
            <v>0</v>
          </cell>
          <cell r="F2689" t="str">
            <v>INCLUYE IVA Y TRANSPORTE</v>
          </cell>
          <cell r="G2689" t="str">
            <v>N</v>
          </cell>
        </row>
        <row r="2690">
          <cell r="A2690">
            <v>901015002010</v>
          </cell>
          <cell r="B2690" t="str">
            <v>"Reducción bridada HD,D 10"" x 4"""</v>
          </cell>
          <cell r="C2690" t="str">
            <v>UN</v>
          </cell>
          <cell r="D2690">
            <v>452461</v>
          </cell>
          <cell r="E2690">
            <v>0</v>
          </cell>
          <cell r="F2690" t="str">
            <v>INCLUYE IVA Y TRANSPORTE</v>
          </cell>
          <cell r="G2690" t="str">
            <v>N</v>
          </cell>
        </row>
        <row r="2691">
          <cell r="A2691">
            <v>901015002011</v>
          </cell>
          <cell r="B2691" t="str">
            <v>"Reducción bridada HD,D 10"" x 6"""</v>
          </cell>
          <cell r="C2691" t="str">
            <v>UN</v>
          </cell>
          <cell r="D2691">
            <v>499946</v>
          </cell>
          <cell r="E2691">
            <v>0</v>
          </cell>
          <cell r="F2691" t="str">
            <v>INCLUYE IVA Y TRANSPORTE</v>
          </cell>
          <cell r="G2691" t="str">
            <v>N</v>
          </cell>
        </row>
        <row r="2692">
          <cell r="A2692">
            <v>901015002012</v>
          </cell>
          <cell r="B2692" t="str">
            <v>"Reducción bridada HD,D 10"" x 8"""</v>
          </cell>
          <cell r="C2692" t="str">
            <v>UN</v>
          </cell>
          <cell r="D2692">
            <v>584167</v>
          </cell>
          <cell r="E2692">
            <v>0</v>
          </cell>
          <cell r="F2692" t="str">
            <v>INCLUYE IVA Y TRANSPORTE</v>
          </cell>
          <cell r="G2692" t="str">
            <v>N</v>
          </cell>
        </row>
        <row r="2693">
          <cell r="A2693">
            <v>901015002013</v>
          </cell>
          <cell r="B2693" t="str">
            <v>"Reducción bridada HD,D 12"" x 3"""</v>
          </cell>
          <cell r="C2693" t="str">
            <v>UN</v>
          </cell>
          <cell r="D2693">
            <v>603878</v>
          </cell>
          <cell r="E2693">
            <v>0</v>
          </cell>
          <cell r="F2693" t="str">
            <v>INCLUYE IVA Y TRANSPORTE</v>
          </cell>
          <cell r="G2693" t="str">
            <v>N</v>
          </cell>
        </row>
        <row r="2694">
          <cell r="A2694">
            <v>901015002014</v>
          </cell>
          <cell r="B2694" t="str">
            <v>"Reducción bridada HD,D 12"" x 4"""</v>
          </cell>
          <cell r="C2694" t="str">
            <v>UN</v>
          </cell>
          <cell r="D2694">
            <v>633445</v>
          </cell>
          <cell r="E2694">
            <v>0</v>
          </cell>
          <cell r="F2694" t="str">
            <v>INCLUYE IVA Y TRANSPORTE</v>
          </cell>
          <cell r="G2694" t="str">
            <v>N</v>
          </cell>
        </row>
        <row r="2695">
          <cell r="A2695">
            <v>901015002015</v>
          </cell>
          <cell r="B2695" t="str">
            <v>"Reducción bridada HD,D 12"" x 6"""</v>
          </cell>
          <cell r="C2695" t="str">
            <v>UN</v>
          </cell>
          <cell r="D2695">
            <v>697058</v>
          </cell>
          <cell r="E2695">
            <v>0</v>
          </cell>
          <cell r="F2695" t="str">
            <v>INCLUYE IVA Y TRANSPORTE</v>
          </cell>
          <cell r="G2695" t="str">
            <v>N</v>
          </cell>
        </row>
        <row r="2696">
          <cell r="A2696">
            <v>901015002016</v>
          </cell>
          <cell r="B2696" t="str">
            <v>"Reducción bridada HD,D 12"" x 8"""</v>
          </cell>
          <cell r="C2696" t="str">
            <v>UN</v>
          </cell>
          <cell r="D2696">
            <v>845787</v>
          </cell>
          <cell r="E2696">
            <v>0</v>
          </cell>
          <cell r="F2696" t="str">
            <v>INCLUYE IVA Y TRANSPORTE</v>
          </cell>
          <cell r="G2696" t="str">
            <v>N</v>
          </cell>
        </row>
        <row r="2697">
          <cell r="A2697">
            <v>901015002017</v>
          </cell>
          <cell r="B2697" t="str">
            <v>"Reducción bridada HD,D 12"" x 10"""</v>
          </cell>
          <cell r="C2697" t="str">
            <v>UN</v>
          </cell>
          <cell r="D2697">
            <v>772856</v>
          </cell>
          <cell r="E2697">
            <v>0</v>
          </cell>
          <cell r="F2697" t="str">
            <v>INCLUYE IVA Y TRANSPORTE</v>
          </cell>
          <cell r="G2697" t="str">
            <v>N</v>
          </cell>
        </row>
        <row r="2698">
          <cell r="A2698">
            <v>901015003</v>
          </cell>
          <cell r="B2698" t="str">
            <v>Suministro Reduc extremos lisos HD</v>
          </cell>
          <cell r="D2698">
            <v>0</v>
          </cell>
          <cell r="E2698">
            <v>0</v>
          </cell>
        </row>
        <row r="2699">
          <cell r="A2699">
            <v>901015003001</v>
          </cell>
          <cell r="B2699" t="str">
            <v>"Reduc ext.lisos HD,para PVC,D 3"" x 2""</v>
          </cell>
          <cell r="C2699" t="str">
            <v>UN</v>
          </cell>
          <cell r="D2699">
            <v>43228</v>
          </cell>
          <cell r="E2699">
            <v>0</v>
          </cell>
          <cell r="F2699" t="str">
            <v>INCLUYE IVA Y TRANSPORTE</v>
          </cell>
          <cell r="G2699" t="str">
            <v>N</v>
          </cell>
        </row>
        <row r="2700">
          <cell r="A2700">
            <v>901015003002</v>
          </cell>
          <cell r="B2700" t="str">
            <v>"Reduc ext.lisos HD,para PVC,D 4"" x 2""</v>
          </cell>
          <cell r="C2700" t="str">
            <v>UN</v>
          </cell>
          <cell r="D2700">
            <v>49807</v>
          </cell>
          <cell r="E2700">
            <v>0</v>
          </cell>
          <cell r="F2700" t="str">
            <v>INCLUYE IVA Y TRANSPORTE</v>
          </cell>
          <cell r="G2700" t="str">
            <v>N</v>
          </cell>
        </row>
        <row r="2701">
          <cell r="A2701">
            <v>901015003003</v>
          </cell>
          <cell r="B2701" t="str">
            <v>"Reduc ext.lisos HD,para PVC,D 4"" x 3""</v>
          </cell>
          <cell r="C2701" t="str">
            <v>UN</v>
          </cell>
          <cell r="D2701">
            <v>72361</v>
          </cell>
          <cell r="E2701">
            <v>0</v>
          </cell>
          <cell r="F2701" t="str">
            <v>INCLUYE IVA Y TRANSPORTE</v>
          </cell>
          <cell r="G2701" t="str">
            <v>N</v>
          </cell>
        </row>
        <row r="2702">
          <cell r="A2702">
            <v>901015003004</v>
          </cell>
          <cell r="B2702" t="str">
            <v>"Reduc ext.lisos HD,para PVC,D 6"" x 3""</v>
          </cell>
          <cell r="C2702" t="str">
            <v>UN</v>
          </cell>
          <cell r="D2702">
            <v>117469</v>
          </cell>
          <cell r="E2702">
            <v>0</v>
          </cell>
          <cell r="F2702" t="str">
            <v>INCLUYE IVA Y TRANSPORTE</v>
          </cell>
          <cell r="G2702" t="str">
            <v>N</v>
          </cell>
        </row>
        <row r="2703">
          <cell r="A2703">
            <v>901015003005</v>
          </cell>
          <cell r="B2703" t="str">
            <v>"Reduc ext.lisos HD,para PVC,D 6"" x 4""</v>
          </cell>
          <cell r="C2703" t="str">
            <v>UN</v>
          </cell>
          <cell r="D2703">
            <v>142842</v>
          </cell>
          <cell r="E2703">
            <v>0</v>
          </cell>
          <cell r="F2703" t="str">
            <v>INCLUYE IVA Y TRANSPORTE</v>
          </cell>
          <cell r="G2703" t="str">
            <v>N</v>
          </cell>
        </row>
        <row r="2704">
          <cell r="A2704">
            <v>901015003006</v>
          </cell>
          <cell r="B2704" t="str">
            <v>"Reduc ext.lisos HD,para PVC,D 8"" x 3""</v>
          </cell>
          <cell r="C2704" t="str">
            <v>UN</v>
          </cell>
          <cell r="D2704">
            <v>181372</v>
          </cell>
          <cell r="E2704">
            <v>0</v>
          </cell>
          <cell r="F2704" t="str">
            <v>INCLUYE IVA Y TRANSPORTE</v>
          </cell>
          <cell r="G2704" t="str">
            <v>N</v>
          </cell>
        </row>
        <row r="2705">
          <cell r="A2705">
            <v>901015003007</v>
          </cell>
          <cell r="B2705" t="str">
            <v>"Reduc ext.lisos HD,para PVC,D 8"" x 4""</v>
          </cell>
          <cell r="C2705" t="str">
            <v>UN</v>
          </cell>
          <cell r="D2705">
            <v>213324</v>
          </cell>
          <cell r="E2705">
            <v>0</v>
          </cell>
          <cell r="F2705" t="str">
            <v>INCLUYE IVA Y TRANSPORTE</v>
          </cell>
          <cell r="G2705" t="str">
            <v>N</v>
          </cell>
        </row>
        <row r="2706">
          <cell r="A2706">
            <v>901015003008</v>
          </cell>
          <cell r="B2706" t="str">
            <v>"Reduc ext.lisos HD,para PVC,D 8"" x 6""</v>
          </cell>
          <cell r="C2706" t="str">
            <v>UN</v>
          </cell>
          <cell r="D2706">
            <v>236818</v>
          </cell>
          <cell r="E2706">
            <v>0</v>
          </cell>
          <cell r="F2706" t="str">
            <v>INCLUYE IVA Y TRANSPORTE</v>
          </cell>
          <cell r="G2706" t="str">
            <v>N</v>
          </cell>
        </row>
        <row r="2707">
          <cell r="A2707">
            <v>901015003009</v>
          </cell>
          <cell r="B2707" t="str">
            <v>"Reduc ext.lisos HD,para PVC,D 10"" x 3"</v>
          </cell>
          <cell r="C2707" t="str">
            <v>UN</v>
          </cell>
          <cell r="D2707">
            <v>299780</v>
          </cell>
          <cell r="E2707">
            <v>0</v>
          </cell>
          <cell r="F2707" t="str">
            <v>INCLUYE IVA Y TRANSPORTE</v>
          </cell>
          <cell r="G2707" t="str">
            <v>N</v>
          </cell>
        </row>
        <row r="2708">
          <cell r="A2708">
            <v>901015003010</v>
          </cell>
          <cell r="B2708" t="str">
            <v>"Reduc ext.lisos HD,para PVC,D 10"" x 4"</v>
          </cell>
          <cell r="C2708" t="str">
            <v>UN</v>
          </cell>
          <cell r="D2708">
            <v>355226</v>
          </cell>
          <cell r="E2708">
            <v>0</v>
          </cell>
          <cell r="F2708" t="str">
            <v>INCLUYE IVA Y TRANSPORTE</v>
          </cell>
          <cell r="G2708" t="str">
            <v>N</v>
          </cell>
        </row>
        <row r="2709">
          <cell r="A2709">
            <v>901015003011</v>
          </cell>
          <cell r="B2709" t="str">
            <v>"Reduc ext.lisos HD,para PVC,D 10"" x 6"</v>
          </cell>
          <cell r="C2709" t="str">
            <v>UN</v>
          </cell>
          <cell r="D2709">
            <v>378720</v>
          </cell>
          <cell r="E2709">
            <v>0</v>
          </cell>
          <cell r="F2709" t="str">
            <v>INCLUYE IVA Y TRANSPORTE</v>
          </cell>
          <cell r="G2709" t="str">
            <v>N</v>
          </cell>
        </row>
        <row r="2710">
          <cell r="A2710">
            <v>901015003012</v>
          </cell>
          <cell r="B2710" t="str">
            <v>"Reduc ext.lisos HD,para PVC,D 10"" x 8"</v>
          </cell>
          <cell r="C2710" t="str">
            <v>UN</v>
          </cell>
          <cell r="D2710">
            <v>449201</v>
          </cell>
          <cell r="E2710">
            <v>0</v>
          </cell>
          <cell r="F2710" t="str">
            <v>INCLUYE IVA Y TRANSPORTE</v>
          </cell>
          <cell r="G2710" t="str">
            <v>N</v>
          </cell>
        </row>
        <row r="2711">
          <cell r="A2711">
            <v>901015003013</v>
          </cell>
          <cell r="B2711" t="str">
            <v>"Reduc ext.lisos HD,para PVC,D. 12"" x 3</v>
          </cell>
          <cell r="C2711" t="str">
            <v>UN</v>
          </cell>
          <cell r="D2711">
            <v>635276</v>
          </cell>
          <cell r="E2711">
            <v>0</v>
          </cell>
          <cell r="F2711" t="str">
            <v>INCLUYE IVA Y TRANSPORTE</v>
          </cell>
          <cell r="G2711" t="str">
            <v>N</v>
          </cell>
        </row>
        <row r="2712">
          <cell r="A2712">
            <v>901015003014</v>
          </cell>
          <cell r="B2712" t="str">
            <v>"Reduc ext.lisos HD,para PVC,D. 12"" x 4</v>
          </cell>
          <cell r="C2712" t="str">
            <v>UN</v>
          </cell>
          <cell r="D2712">
            <v>672223</v>
          </cell>
          <cell r="E2712">
            <v>0</v>
          </cell>
          <cell r="F2712" t="str">
            <v>INCLUYE IVA Y TRANSPORTE</v>
          </cell>
          <cell r="G2712" t="str">
            <v>N</v>
          </cell>
        </row>
        <row r="2713">
          <cell r="A2713">
            <v>901015003015</v>
          </cell>
          <cell r="B2713" t="str">
            <v>"Reduc ext.lisos HD,para PVC,D. 12"" x 6</v>
          </cell>
          <cell r="C2713" t="str">
            <v>UN</v>
          </cell>
          <cell r="D2713">
            <v>696866</v>
          </cell>
          <cell r="E2713">
            <v>0</v>
          </cell>
          <cell r="F2713" t="str">
            <v>INCLUYE IVA Y TRANSPORTE</v>
          </cell>
          <cell r="G2713" t="str">
            <v>N</v>
          </cell>
        </row>
        <row r="2714">
          <cell r="A2714">
            <v>901015003016</v>
          </cell>
          <cell r="B2714" t="str">
            <v>"Reduc ext.lisos HD,para PVC,D. 12"" x 8</v>
          </cell>
          <cell r="C2714" t="str">
            <v>UN</v>
          </cell>
          <cell r="D2714">
            <v>878861</v>
          </cell>
          <cell r="E2714">
            <v>0</v>
          </cell>
          <cell r="F2714" t="str">
            <v>INCLUYE IVA Y TRANSPORTE</v>
          </cell>
          <cell r="G2714" t="str">
            <v>N</v>
          </cell>
        </row>
        <row r="2715">
          <cell r="A2715">
            <v>901015003017</v>
          </cell>
          <cell r="B2715" t="str">
            <v>Sum redu extr liso HD,para PVC D12"x10"</v>
          </cell>
          <cell r="C2715" t="str">
            <v>UN</v>
          </cell>
          <cell r="D2715">
            <v>834947</v>
          </cell>
          <cell r="E2715">
            <v>0</v>
          </cell>
          <cell r="F2715" t="str">
            <v>INCLUYE IVA Y TRANSPORTE</v>
          </cell>
          <cell r="G2715" t="str">
            <v>N</v>
          </cell>
        </row>
        <row r="2716">
          <cell r="A2716">
            <v>901015003018</v>
          </cell>
          <cell r="B2716" t="str">
            <v>Sum redu extr liso HD,para AC D3"x2"</v>
          </cell>
          <cell r="C2716" t="str">
            <v>UN</v>
          </cell>
          <cell r="D2716">
            <v>44242</v>
          </cell>
          <cell r="E2716">
            <v>0</v>
          </cell>
          <cell r="F2716" t="str">
            <v>INCLUYE IVA Y TRANSPORTE</v>
          </cell>
          <cell r="G2716" t="str">
            <v>N</v>
          </cell>
        </row>
        <row r="2717">
          <cell r="A2717">
            <v>901015003019</v>
          </cell>
          <cell r="B2717" t="str">
            <v>Sum redu extr liso HD,para AC D4"x2"</v>
          </cell>
          <cell r="C2717" t="str">
            <v>UN</v>
          </cell>
          <cell r="D2717">
            <v>52373</v>
          </cell>
          <cell r="E2717">
            <v>0</v>
          </cell>
          <cell r="F2717" t="str">
            <v>INCLUYE IVA Y TRANSPORTE</v>
          </cell>
          <cell r="G2717" t="str">
            <v>N</v>
          </cell>
        </row>
        <row r="2718">
          <cell r="A2718">
            <v>901015003020</v>
          </cell>
          <cell r="B2718" t="str">
            <v>Sum redu extr liso HD,para AC D4"x3"</v>
          </cell>
          <cell r="C2718" t="str">
            <v>UN</v>
          </cell>
          <cell r="D2718">
            <v>76777</v>
          </cell>
          <cell r="E2718">
            <v>0</v>
          </cell>
          <cell r="F2718" t="str">
            <v>INCLUYE IVA Y TRANSPORTE</v>
          </cell>
          <cell r="G2718" t="str">
            <v>N</v>
          </cell>
        </row>
        <row r="2719">
          <cell r="A2719">
            <v>901015003021</v>
          </cell>
          <cell r="B2719" t="str">
            <v>Sum redu extr liso HD,para AC D6"x3"</v>
          </cell>
          <cell r="C2719" t="str">
            <v>UN</v>
          </cell>
          <cell r="D2719">
            <v>108744</v>
          </cell>
          <cell r="E2719">
            <v>0</v>
          </cell>
          <cell r="F2719" t="str">
            <v>INCLUYE IVA Y TRANSPORTE</v>
          </cell>
          <cell r="G2719" t="str">
            <v>N</v>
          </cell>
        </row>
        <row r="2720">
          <cell r="A2720">
            <v>901015003022</v>
          </cell>
          <cell r="B2720" t="str">
            <v>Sum redu extr liso HD,para AC D6"x4"</v>
          </cell>
          <cell r="C2720" t="str">
            <v>UN</v>
          </cell>
          <cell r="D2720">
            <v>136909</v>
          </cell>
          <cell r="E2720">
            <v>0</v>
          </cell>
          <cell r="F2720" t="str">
            <v>INCLUYE IVA Y TRANSPORTE</v>
          </cell>
          <cell r="G2720" t="str">
            <v>N</v>
          </cell>
        </row>
        <row r="2721">
          <cell r="A2721">
            <v>901015003023</v>
          </cell>
          <cell r="B2721" t="str">
            <v>Sum redu extr liso HD,para AC D8"x3"</v>
          </cell>
          <cell r="C2721" t="str">
            <v>UN</v>
          </cell>
          <cell r="D2721">
            <v>174203</v>
          </cell>
          <cell r="E2721">
            <v>0</v>
          </cell>
          <cell r="F2721" t="str">
            <v>INCLUYE IVA Y TRANSPORTE</v>
          </cell>
          <cell r="G2721" t="str">
            <v>N</v>
          </cell>
        </row>
        <row r="2722">
          <cell r="A2722">
            <v>901015003024</v>
          </cell>
          <cell r="B2722" t="str">
            <v>Sum redu extr liso HD,para AC D8"x4"</v>
          </cell>
          <cell r="C2722" t="str">
            <v>UN</v>
          </cell>
          <cell r="D2722">
            <v>229596</v>
          </cell>
          <cell r="E2722">
            <v>0</v>
          </cell>
          <cell r="F2722" t="str">
            <v>INCLUYE IVA Y TRANSPORTE</v>
          </cell>
          <cell r="G2722" t="str">
            <v>N</v>
          </cell>
        </row>
        <row r="2723">
          <cell r="A2723">
            <v>901015003025</v>
          </cell>
          <cell r="B2723" t="str">
            <v>Sum redu extr liso HD,para AC D8"x6"</v>
          </cell>
          <cell r="C2723" t="str">
            <v>UN</v>
          </cell>
          <cell r="D2723">
            <v>253738</v>
          </cell>
          <cell r="E2723">
            <v>0</v>
          </cell>
          <cell r="F2723" t="str">
            <v>INCLUYE IVA Y TRANSPORTE</v>
          </cell>
          <cell r="G2723" t="str">
            <v>N</v>
          </cell>
        </row>
        <row r="2724">
          <cell r="A2724">
            <v>901015003026</v>
          </cell>
          <cell r="B2724" t="str">
            <v>"Reduc. ext.lisos HD,para AC,D.10"" x 3"</v>
          </cell>
          <cell r="C2724" t="str">
            <v>UN</v>
          </cell>
          <cell r="D2724">
            <v>330793</v>
          </cell>
          <cell r="E2724">
            <v>0</v>
          </cell>
          <cell r="F2724" t="str">
            <v>INCLUYE IVA Y TRANSPORTE</v>
          </cell>
          <cell r="G2724" t="str">
            <v>N</v>
          </cell>
        </row>
        <row r="2725">
          <cell r="A2725">
            <v>901015003027</v>
          </cell>
          <cell r="B2725" t="str">
            <v>"Reduc. ext.lisos HD,para AC,D.10"" x 4"</v>
          </cell>
          <cell r="C2725" t="str">
            <v>UN</v>
          </cell>
          <cell r="D2725">
            <v>355226</v>
          </cell>
          <cell r="E2725">
            <v>0</v>
          </cell>
          <cell r="F2725" t="str">
            <v>INCLUYE IVA Y TRANSPORTE</v>
          </cell>
          <cell r="G2725" t="str">
            <v>N</v>
          </cell>
        </row>
        <row r="2726">
          <cell r="A2726">
            <v>901015003028</v>
          </cell>
          <cell r="B2726" t="str">
            <v>"Reduc. ext.lisos HD,para AC,D.10"" x 6"</v>
          </cell>
          <cell r="C2726" t="str">
            <v>UN</v>
          </cell>
          <cell r="D2726">
            <v>378720</v>
          </cell>
          <cell r="E2726">
            <v>0</v>
          </cell>
          <cell r="F2726" t="str">
            <v>INCLUYE IVA Y TRANSPORTE</v>
          </cell>
          <cell r="G2726" t="str">
            <v>N</v>
          </cell>
        </row>
        <row r="2727">
          <cell r="A2727">
            <v>901015003029</v>
          </cell>
          <cell r="B2727" t="str">
            <v>"Reduc. ext.lisos HD,para AC,D.10"" x 8"</v>
          </cell>
          <cell r="C2727" t="str">
            <v>UN</v>
          </cell>
          <cell r="D2727">
            <v>449201</v>
          </cell>
          <cell r="E2727">
            <v>0</v>
          </cell>
          <cell r="F2727" t="str">
            <v>INCLUYE IVA Y TRANSPORTE</v>
          </cell>
          <cell r="G2727" t="str">
            <v>N</v>
          </cell>
        </row>
        <row r="2728">
          <cell r="A2728">
            <v>901015003030</v>
          </cell>
          <cell r="B2728" t="str">
            <v>"Reduc. ext.lisos HD,para AC,D.12"" x 3"</v>
          </cell>
          <cell r="C2728" t="str">
            <v>UN</v>
          </cell>
          <cell r="D2728">
            <v>613231</v>
          </cell>
          <cell r="E2728">
            <v>0</v>
          </cell>
          <cell r="F2728" t="str">
            <v>INCLUYE IVA Y TRANSPORTE</v>
          </cell>
          <cell r="G2728" t="str">
            <v>N</v>
          </cell>
        </row>
        <row r="2729">
          <cell r="A2729">
            <v>901015003031</v>
          </cell>
          <cell r="B2729" t="str">
            <v>"Reduc. ext.lisos HD,para AC,D.12"" x 4"</v>
          </cell>
          <cell r="C2729" t="str">
            <v>UN</v>
          </cell>
          <cell r="D2729">
            <v>648383</v>
          </cell>
          <cell r="E2729">
            <v>0</v>
          </cell>
          <cell r="F2729" t="str">
            <v>INCLUYE IVA Y TRANSPORTE</v>
          </cell>
          <cell r="G2729" t="str">
            <v>N</v>
          </cell>
        </row>
        <row r="2730">
          <cell r="A2730">
            <v>901015003032</v>
          </cell>
          <cell r="B2730" t="str">
            <v>"Reduc. ext.lisos HD,para AC,D.12"" x 6"</v>
          </cell>
          <cell r="C2730" t="str">
            <v>UN</v>
          </cell>
          <cell r="D2730">
            <v>672223</v>
          </cell>
          <cell r="E2730">
            <v>0</v>
          </cell>
          <cell r="F2730" t="str">
            <v>INCLUYE IVA Y TRANSPORTE</v>
          </cell>
          <cell r="G2730" t="str">
            <v>N</v>
          </cell>
        </row>
        <row r="2731">
          <cell r="A2731">
            <v>901015003033</v>
          </cell>
          <cell r="B2731" t="str">
            <v>"Reduc. ext.lisos HD,para AC,D.12"" x 8"</v>
          </cell>
          <cell r="C2731" t="str">
            <v>UN</v>
          </cell>
          <cell r="D2731">
            <v>848100</v>
          </cell>
          <cell r="E2731">
            <v>0</v>
          </cell>
          <cell r="F2731" t="str">
            <v>INCLUYE IVA Y TRANSPORTE</v>
          </cell>
          <cell r="G2731" t="str">
            <v>N</v>
          </cell>
        </row>
        <row r="2732">
          <cell r="A2732">
            <v>901015003034</v>
          </cell>
          <cell r="B2732" t="str">
            <v>"Reduc. ext.lisos HD,para AC,D.12"" x 10</v>
          </cell>
          <cell r="C2732" t="str">
            <v>UN</v>
          </cell>
          <cell r="D2732">
            <v>887125</v>
          </cell>
          <cell r="E2732">
            <v>0</v>
          </cell>
          <cell r="F2732" t="str">
            <v>INCLUYE IVA Y TRANSPORTE</v>
          </cell>
          <cell r="G2732" t="str">
            <v>N</v>
          </cell>
        </row>
        <row r="2733">
          <cell r="A2733">
            <v>901015004</v>
          </cell>
          <cell r="B2733" t="str">
            <v>Suministro Reducción unión mecánica PVC</v>
          </cell>
          <cell r="D2733">
            <v>0</v>
          </cell>
          <cell r="E2733">
            <v>0</v>
          </cell>
        </row>
        <row r="2734">
          <cell r="A2734">
            <v>901015004001</v>
          </cell>
          <cell r="B2734" t="str">
            <v>"Reducción unión mec.,PVC,D.2 1/2"" x 2"</v>
          </cell>
          <cell r="C2734" t="str">
            <v>UN</v>
          </cell>
          <cell r="D2734">
            <v>35138</v>
          </cell>
          <cell r="E2734">
            <v>0</v>
          </cell>
          <cell r="F2734" t="str">
            <v>INCLUYE IVA Y TRANSPORTE</v>
          </cell>
          <cell r="G2734" t="str">
            <v>N</v>
          </cell>
        </row>
        <row r="2735">
          <cell r="A2735">
            <v>901015004002</v>
          </cell>
          <cell r="B2735" t="str">
            <v>"Reducción unión mec.,PVC,D.3"" x 2"""</v>
          </cell>
          <cell r="C2735" t="str">
            <v>UN</v>
          </cell>
          <cell r="D2735">
            <v>40441</v>
          </cell>
          <cell r="E2735">
            <v>0</v>
          </cell>
          <cell r="F2735" t="str">
            <v>INCLUYE IVA Y TRANSPORTE</v>
          </cell>
          <cell r="G2735" t="str">
            <v>N</v>
          </cell>
        </row>
        <row r="2736">
          <cell r="A2736">
            <v>901015004003</v>
          </cell>
          <cell r="B2736" t="str">
            <v>"Reducción unión mec.,PVC,D.3"" x 2½"""</v>
          </cell>
          <cell r="C2736" t="str">
            <v>UN</v>
          </cell>
          <cell r="D2736">
            <v>39946</v>
          </cell>
          <cell r="E2736">
            <v>0</v>
          </cell>
          <cell r="F2736" t="str">
            <v>INCLUYE IVA Y TRANSPORTE</v>
          </cell>
          <cell r="G2736" t="str">
            <v>N</v>
          </cell>
        </row>
        <row r="2737">
          <cell r="A2737">
            <v>901015004004</v>
          </cell>
          <cell r="B2737" t="str">
            <v>"Reducción unión mec.,PVC,D.4"" x 2"""</v>
          </cell>
          <cell r="C2737" t="str">
            <v>UN</v>
          </cell>
          <cell r="D2737">
            <v>55782</v>
          </cell>
          <cell r="E2737">
            <v>0</v>
          </cell>
          <cell r="F2737" t="str">
            <v>INCLUYE IVA Y TRANSPORTE</v>
          </cell>
          <cell r="G2737" t="str">
            <v>N</v>
          </cell>
        </row>
        <row r="2738">
          <cell r="A2738">
            <v>901015004005</v>
          </cell>
          <cell r="B2738" t="str">
            <v>"Reducción unión mec.,PVC,D.4"" x 2½"""</v>
          </cell>
          <cell r="C2738" t="str">
            <v>UN</v>
          </cell>
          <cell r="D2738">
            <v>66572</v>
          </cell>
          <cell r="E2738">
            <v>0</v>
          </cell>
          <cell r="F2738" t="str">
            <v>INCLUYE IVA Y TRANSPORTE</v>
          </cell>
          <cell r="G2738" t="str">
            <v>N</v>
          </cell>
        </row>
        <row r="2739">
          <cell r="A2739">
            <v>901015004006</v>
          </cell>
          <cell r="B2739" t="str">
            <v>"Reducción unión mec.,PVC,D.4"" x 3"""</v>
          </cell>
          <cell r="C2739" t="str">
            <v>UN</v>
          </cell>
          <cell r="D2739">
            <v>64506</v>
          </cell>
          <cell r="E2739">
            <v>0</v>
          </cell>
          <cell r="F2739" t="str">
            <v>INCLUYE IVA Y TRANSPORTE</v>
          </cell>
          <cell r="G2739" t="str">
            <v>N</v>
          </cell>
        </row>
        <row r="2740">
          <cell r="A2740">
            <v>901015005</v>
          </cell>
          <cell r="B2740" t="str">
            <v>Suministro Reduc concéntrica GRP.</v>
          </cell>
          <cell r="D2740">
            <v>0</v>
          </cell>
          <cell r="E2740">
            <v>0</v>
          </cell>
        </row>
        <row r="2741">
          <cell r="A2741">
            <v>901015005010</v>
          </cell>
          <cell r="B2741" t="str">
            <v>Suministro Redu Concéntrica GRP PN10/16</v>
          </cell>
          <cell r="D2741">
            <v>0</v>
          </cell>
          <cell r="E2741">
            <v>0</v>
          </cell>
        </row>
        <row r="2742">
          <cell r="A2742">
            <v>901015005010003</v>
          </cell>
          <cell r="B2742" t="str">
            <v>Sum redu concé GRP PN10/16, D600x500mm</v>
          </cell>
          <cell r="C2742" t="str">
            <v>UN</v>
          </cell>
          <cell r="D2742">
            <v>674754</v>
          </cell>
          <cell r="E2742">
            <v>0</v>
          </cell>
          <cell r="F2742" t="str">
            <v>CONSULTORÍA UN</v>
          </cell>
          <cell r="G2742" t="str">
            <v>P</v>
          </cell>
        </row>
        <row r="2743">
          <cell r="A2743">
            <v>901015005010004</v>
          </cell>
          <cell r="B2743" t="str">
            <v>Sum redu concé GRP PN10/16, D700x600mm</v>
          </cell>
          <cell r="C2743" t="str">
            <v>UN</v>
          </cell>
          <cell r="D2743">
            <v>866814</v>
          </cell>
          <cell r="E2743">
            <v>0</v>
          </cell>
          <cell r="F2743" t="str">
            <v>CONSULTORÍA UN</v>
          </cell>
          <cell r="G2743" t="str">
            <v>P</v>
          </cell>
        </row>
        <row r="2744">
          <cell r="A2744">
            <v>901015005010006</v>
          </cell>
          <cell r="B2744" t="str">
            <v>Sum redu concé GRP PN10/16, D900x800mm</v>
          </cell>
          <cell r="C2744" t="str">
            <v>UN</v>
          </cell>
          <cell r="D2744">
            <v>1113794</v>
          </cell>
          <cell r="E2744">
            <v>0</v>
          </cell>
          <cell r="F2744" t="str">
            <v>CONSULTORÍA UN</v>
          </cell>
          <cell r="G2744" t="str">
            <v>P</v>
          </cell>
        </row>
        <row r="2745">
          <cell r="A2745">
            <v>901015005016</v>
          </cell>
          <cell r="B2745" t="str">
            <v>Suministro Reducción concéntr. GRP PN16</v>
          </cell>
          <cell r="D2745">
            <v>0</v>
          </cell>
          <cell r="E2745">
            <v>0</v>
          </cell>
        </row>
        <row r="2746">
          <cell r="A2746">
            <v>901015006</v>
          </cell>
          <cell r="B2746" t="str">
            <v>Suministro Reducción excéntrica en GRP.</v>
          </cell>
          <cell r="D2746">
            <v>0</v>
          </cell>
          <cell r="E2746">
            <v>0</v>
          </cell>
        </row>
        <row r="2747">
          <cell r="A2747">
            <v>901015006010</v>
          </cell>
          <cell r="B2747" t="str">
            <v>Suministro Redu Excéntrica GRP PN10/16</v>
          </cell>
          <cell r="D2747">
            <v>0</v>
          </cell>
          <cell r="E2747">
            <v>0</v>
          </cell>
        </row>
        <row r="2748">
          <cell r="A2748">
            <v>901015006016</v>
          </cell>
          <cell r="B2748" t="str">
            <v>Suministro Reducc. excéntrica GRP PN 16</v>
          </cell>
          <cell r="D2748">
            <v>0</v>
          </cell>
          <cell r="E2748">
            <v>0</v>
          </cell>
        </row>
        <row r="2749">
          <cell r="A2749">
            <v>901015007</v>
          </cell>
          <cell r="B2749" t="str">
            <v>REDUCCION EN CCP</v>
          </cell>
          <cell r="D2749">
            <v>0</v>
          </cell>
          <cell r="E2749">
            <v>0</v>
          </cell>
        </row>
        <row r="2750">
          <cell r="A2750">
            <v>901015007001</v>
          </cell>
          <cell r="B2750" t="str">
            <v>REDUCCION CONCENTRICA EN CCP</v>
          </cell>
          <cell r="D2750">
            <v>0</v>
          </cell>
          <cell r="E2750">
            <v>0</v>
          </cell>
        </row>
        <row r="2751">
          <cell r="A2751">
            <v>901015008</v>
          </cell>
          <cell r="B2751" t="str">
            <v>"Sum Reduc HA C150 D=24"" recubrim morte</v>
          </cell>
          <cell r="D2751">
            <v>0</v>
          </cell>
          <cell r="E2751">
            <v>0</v>
          </cell>
        </row>
        <row r="2752">
          <cell r="A2752">
            <v>901015008001</v>
          </cell>
          <cell r="B2752" t="str">
            <v>Sum redu concé HA C150 24"x20" LxL 1.98m</v>
          </cell>
          <cell r="C2752" t="str">
            <v>UN</v>
          </cell>
          <cell r="D2752">
            <v>5131075</v>
          </cell>
          <cell r="E2752">
            <v>0</v>
          </cell>
          <cell r="F2752" t="str">
            <v>INCLUYE IVA Y TRANSPORTE</v>
          </cell>
          <cell r="G2752" t="str">
            <v>P</v>
          </cell>
        </row>
        <row r="2753">
          <cell r="A2753">
            <v>901016</v>
          </cell>
          <cell r="B2753" t="str">
            <v>SUMINISTRO DE REGISTROS PARA ACUEDUCTO</v>
          </cell>
          <cell r="D2753">
            <v>0</v>
          </cell>
          <cell r="E2753">
            <v>0</v>
          </cell>
        </row>
        <row r="2754">
          <cell r="A2754">
            <v>901016001</v>
          </cell>
          <cell r="B2754" t="str">
            <v>SUMINISTRO REGISTRO CU DE INCORPORACIÓN</v>
          </cell>
          <cell r="D2754">
            <v>0</v>
          </cell>
          <cell r="E2754">
            <v>0</v>
          </cell>
        </row>
        <row r="2755">
          <cell r="A2755">
            <v>901016001001</v>
          </cell>
          <cell r="B2755" t="str">
            <v>Registro de incorporación Hembra de 1/2</v>
          </cell>
          <cell r="C2755" t="str">
            <v>UN</v>
          </cell>
          <cell r="D2755">
            <v>21191</v>
          </cell>
          <cell r="E2755">
            <v>0</v>
          </cell>
          <cell r="F2755" t="str">
            <v>INCLUYE IVA Y TRANSPORTE</v>
          </cell>
          <cell r="G2755" t="str">
            <v>N</v>
          </cell>
        </row>
        <row r="2756">
          <cell r="A2756">
            <v>901016001002</v>
          </cell>
          <cell r="B2756" t="str">
            <v>Registro de incorporación Hembra de 3/4</v>
          </cell>
          <cell r="C2756" t="str">
            <v>UN</v>
          </cell>
          <cell r="D2756">
            <v>45967</v>
          </cell>
          <cell r="E2756">
            <v>0</v>
          </cell>
          <cell r="F2756" t="str">
            <v>INCLUYE IVA Y TRANSPORTE</v>
          </cell>
          <cell r="G2756" t="str">
            <v>N</v>
          </cell>
        </row>
        <row r="2757">
          <cell r="A2757">
            <v>901016001003</v>
          </cell>
          <cell r="B2757" t="str">
            <v>"Registro de incorporación Hembra de 1""</v>
          </cell>
          <cell r="C2757" t="str">
            <v>UN</v>
          </cell>
          <cell r="D2757">
            <v>66714</v>
          </cell>
          <cell r="E2757">
            <v>0</v>
          </cell>
          <cell r="F2757" t="str">
            <v>INCLUYE IVA Y TRANSPORTE</v>
          </cell>
          <cell r="G2757" t="str">
            <v>N</v>
          </cell>
        </row>
        <row r="2758">
          <cell r="A2758">
            <v>901016001004</v>
          </cell>
          <cell r="B2758" t="str">
            <v>Registro incorporación Hembra de 1 1/2</v>
          </cell>
          <cell r="C2758" t="str">
            <v>UN</v>
          </cell>
          <cell r="D2758">
            <v>70592</v>
          </cell>
          <cell r="E2758">
            <v>0</v>
          </cell>
          <cell r="F2758" t="str">
            <v>INCLUYE IVA Y TRANSPORTE</v>
          </cell>
          <cell r="G2758" t="str">
            <v>N</v>
          </cell>
        </row>
        <row r="2759">
          <cell r="A2759">
            <v>901016001005</v>
          </cell>
          <cell r="B2759" t="str">
            <v>"Registro de incorporación Hembra de 2""</v>
          </cell>
          <cell r="C2759" t="str">
            <v>UN</v>
          </cell>
          <cell r="D2759">
            <v>92269</v>
          </cell>
          <cell r="E2759">
            <v>0</v>
          </cell>
          <cell r="F2759" t="str">
            <v>INCLUYE IVA Y TRANSPORTE</v>
          </cell>
          <cell r="G2759" t="str">
            <v>N</v>
          </cell>
        </row>
        <row r="2760">
          <cell r="A2760">
            <v>901016002</v>
          </cell>
          <cell r="B2760" t="str">
            <v>Suministro Registro corte bronce-latón</v>
          </cell>
          <cell r="D2760">
            <v>0</v>
          </cell>
          <cell r="E2760">
            <v>0</v>
          </cell>
        </row>
        <row r="2761">
          <cell r="A2761">
            <v>901016002001</v>
          </cell>
          <cell r="B2761" t="str">
            <v>Registro corte bronce-latón 150 psiD ½</v>
          </cell>
          <cell r="C2761" t="str">
            <v>UN</v>
          </cell>
          <cell r="D2761">
            <v>17161</v>
          </cell>
          <cell r="E2761">
            <v>0</v>
          </cell>
          <cell r="F2761" t="str">
            <v>INCLUYE IVA Y TRANSPORTE</v>
          </cell>
          <cell r="G2761" t="str">
            <v>P</v>
          </cell>
        </row>
        <row r="2762">
          <cell r="A2762">
            <v>901016002002</v>
          </cell>
          <cell r="B2762" t="str">
            <v>Registro corte bronce-latón 150 psiD ¾</v>
          </cell>
          <cell r="C2762" t="str">
            <v>UN</v>
          </cell>
          <cell r="D2762">
            <v>47758</v>
          </cell>
          <cell r="E2762">
            <v>0</v>
          </cell>
          <cell r="F2762" t="str">
            <v>INCLUYE IVA Y TRANSPORTE</v>
          </cell>
          <cell r="G2762" t="str">
            <v>P</v>
          </cell>
        </row>
        <row r="2763">
          <cell r="A2763">
            <v>901016002003</v>
          </cell>
          <cell r="B2763" t="str">
            <v>Registro corte bronce-latón 150 psiD 1</v>
          </cell>
          <cell r="C2763" t="str">
            <v>UN</v>
          </cell>
          <cell r="D2763">
            <v>66714</v>
          </cell>
          <cell r="E2763">
            <v>0</v>
          </cell>
          <cell r="F2763" t="str">
            <v>INCLUYE IVA Y TRANSPORTE</v>
          </cell>
          <cell r="G2763" t="str">
            <v>P</v>
          </cell>
        </row>
        <row r="2764">
          <cell r="A2764">
            <v>901016002004</v>
          </cell>
          <cell r="B2764" t="str">
            <v>Registro corte bronce-latón,150 psiD1½</v>
          </cell>
          <cell r="C2764" t="str">
            <v>UN</v>
          </cell>
          <cell r="D2764">
            <v>73429</v>
          </cell>
          <cell r="E2764">
            <v>0</v>
          </cell>
          <cell r="F2764" t="str">
            <v>INCLUYE IVA Y TRANSPORTE</v>
          </cell>
          <cell r="G2764" t="str">
            <v>P</v>
          </cell>
        </row>
        <row r="2765">
          <cell r="A2765">
            <v>901016002005</v>
          </cell>
          <cell r="B2765" t="str">
            <v>Registro corte bronce-latón,150 psiD 2</v>
          </cell>
          <cell r="C2765" t="str">
            <v>UN</v>
          </cell>
          <cell r="D2765">
            <v>145221</v>
          </cell>
          <cell r="E2765">
            <v>0</v>
          </cell>
          <cell r="F2765" t="str">
            <v>INCLUYE IVA Y TRANSPORTE</v>
          </cell>
          <cell r="G2765" t="str">
            <v>P</v>
          </cell>
        </row>
        <row r="2766">
          <cell r="A2766">
            <v>901016003</v>
          </cell>
          <cell r="B2766" t="str">
            <v>Reg. Corte Bola Extr: Acop-medi, Acop-PE</v>
          </cell>
          <cell r="D2766">
            <v>0</v>
          </cell>
          <cell r="E2766">
            <v>0</v>
          </cell>
        </row>
        <row r="2767">
          <cell r="A2767">
            <v>901016003001</v>
          </cell>
          <cell r="B2767" t="str">
            <v>Reg Corte Bola,Extr:Acop med,Acop PE,D½</v>
          </cell>
          <cell r="C2767" t="str">
            <v>UN</v>
          </cell>
          <cell r="D2767">
            <v>14151</v>
          </cell>
          <cell r="E2767">
            <v>0</v>
          </cell>
          <cell r="F2767" t="str">
            <v>INCLUYE IVA Y TRANSPORTE</v>
          </cell>
          <cell r="G2767" t="str">
            <v>N</v>
          </cell>
        </row>
        <row r="2768">
          <cell r="A2768">
            <v>901016003002</v>
          </cell>
          <cell r="B2768" t="str">
            <v>Reg Corte Bola,Extr:Acop med,Acop PE,D¾</v>
          </cell>
          <cell r="C2768" t="str">
            <v>UN</v>
          </cell>
          <cell r="D2768">
            <v>22981</v>
          </cell>
          <cell r="E2768">
            <v>0</v>
          </cell>
          <cell r="F2768" t="str">
            <v>INCLUYE IVA Y TRANSPORTE</v>
          </cell>
          <cell r="G2768" t="str">
            <v>N</v>
          </cell>
        </row>
        <row r="2769">
          <cell r="A2769">
            <v>901016004</v>
          </cell>
          <cell r="B2769" t="str">
            <v>Suministro de registros de rueda o bola</v>
          </cell>
          <cell r="D2769">
            <v>0</v>
          </cell>
          <cell r="E2769">
            <v>0</v>
          </cell>
        </row>
        <row r="2770">
          <cell r="A2770">
            <v>901016004001</v>
          </cell>
          <cell r="B2770" t="str">
            <v>"Registro de rueda o bola de 1/2"""</v>
          </cell>
          <cell r="C2770" t="str">
            <v>UN</v>
          </cell>
          <cell r="D2770">
            <v>13729</v>
          </cell>
          <cell r="E2770">
            <v>0</v>
          </cell>
          <cell r="F2770" t="str">
            <v>INCLUYE IVA Y TRANSPORTE</v>
          </cell>
          <cell r="G2770" t="str">
            <v>N</v>
          </cell>
        </row>
        <row r="2771">
          <cell r="A2771">
            <v>901016004002</v>
          </cell>
          <cell r="B2771" t="str">
            <v>"Registro de rueda o bola de 3/4"""</v>
          </cell>
          <cell r="C2771" t="str">
            <v>UN</v>
          </cell>
          <cell r="D2771">
            <v>31192</v>
          </cell>
          <cell r="E2771">
            <v>0</v>
          </cell>
          <cell r="F2771" t="str">
            <v>INCLUYE IVA Y TRANSPORTE</v>
          </cell>
          <cell r="G2771" t="str">
            <v>N</v>
          </cell>
        </row>
        <row r="2772">
          <cell r="A2772">
            <v>901016004003</v>
          </cell>
          <cell r="B2772" t="str">
            <v>"Registro de rueda o bola de 1"""</v>
          </cell>
          <cell r="C2772" t="str">
            <v>UN</v>
          </cell>
          <cell r="D2772">
            <v>21639</v>
          </cell>
          <cell r="E2772">
            <v>0</v>
          </cell>
          <cell r="F2772" t="str">
            <v>INCLUYE IVA Y TRANSPORTE</v>
          </cell>
          <cell r="G2772" t="str">
            <v>N</v>
          </cell>
        </row>
        <row r="2773">
          <cell r="A2773">
            <v>901016004004</v>
          </cell>
          <cell r="B2773" t="str">
            <v>"Registro de rueda o bola de 1 1/2"""</v>
          </cell>
          <cell r="C2773" t="str">
            <v>UN</v>
          </cell>
          <cell r="D2773">
            <v>73338</v>
          </cell>
          <cell r="E2773">
            <v>0</v>
          </cell>
          <cell r="F2773" t="str">
            <v>INCLUYE IVA Y TRANSPORTE</v>
          </cell>
          <cell r="G2773" t="str">
            <v>N</v>
          </cell>
        </row>
        <row r="2774">
          <cell r="A2774">
            <v>901016004005</v>
          </cell>
          <cell r="B2774" t="str">
            <v>"Registro de rueda o bola de 2"""</v>
          </cell>
          <cell r="C2774" t="str">
            <v>UN</v>
          </cell>
          <cell r="D2774">
            <v>68951</v>
          </cell>
          <cell r="E2774">
            <v>0</v>
          </cell>
          <cell r="F2774" t="str">
            <v>INCLUYE IVA Y TRANSPORTE</v>
          </cell>
          <cell r="G2774" t="str">
            <v>P</v>
          </cell>
        </row>
        <row r="2775">
          <cell r="A2775">
            <v>901016005</v>
          </cell>
          <cell r="B2775" t="str">
            <v>Sum Reg Usua Bola Extremos Acop Med-Hem</v>
          </cell>
          <cell r="D2775">
            <v>0</v>
          </cell>
          <cell r="E2775">
            <v>0</v>
          </cell>
        </row>
        <row r="2776">
          <cell r="A2776">
            <v>901016005001</v>
          </cell>
          <cell r="B2776" t="str">
            <v>Sum reg usua bola extr acop med-hem, D½"</v>
          </cell>
          <cell r="C2776" t="str">
            <v>UN</v>
          </cell>
          <cell r="D2776">
            <v>15519</v>
          </cell>
          <cell r="E2776">
            <v>0</v>
          </cell>
          <cell r="F2776" t="str">
            <v>INCLUYE IVA Y TRANSPORTE</v>
          </cell>
          <cell r="G2776" t="str">
            <v>N</v>
          </cell>
        </row>
        <row r="2777">
          <cell r="A2777">
            <v>901016005002</v>
          </cell>
          <cell r="B2777" t="str">
            <v>Sum reg usua bola extr acop med-hem, D¾"</v>
          </cell>
          <cell r="C2777" t="str">
            <v>UN</v>
          </cell>
          <cell r="D2777">
            <v>22981</v>
          </cell>
          <cell r="E2777">
            <v>0</v>
          </cell>
          <cell r="F2777" t="str">
            <v>INCLUYE IVA Y TRANSPORTE</v>
          </cell>
          <cell r="G2777" t="str">
            <v>N</v>
          </cell>
        </row>
        <row r="2778">
          <cell r="A2778">
            <v>901016006</v>
          </cell>
          <cell r="B2778" t="str">
            <v>Reg. Usuar Bola, Acop-medi y Acop-PE</v>
          </cell>
          <cell r="D2778">
            <v>0</v>
          </cell>
          <cell r="E2778">
            <v>0</v>
          </cell>
        </row>
        <row r="2779">
          <cell r="A2779">
            <v>901016006001</v>
          </cell>
          <cell r="B2779" t="str">
            <v>Reg Usuar Bola, Acop-medi y Acop-PE,D½</v>
          </cell>
          <cell r="C2779" t="str">
            <v>UN</v>
          </cell>
          <cell r="D2779">
            <v>29101</v>
          </cell>
          <cell r="E2779">
            <v>0</v>
          </cell>
          <cell r="F2779" t="str">
            <v>INCLUYE IVA Y TRANSPORTE</v>
          </cell>
          <cell r="G2779" t="str">
            <v>N</v>
          </cell>
        </row>
        <row r="2780">
          <cell r="A2780">
            <v>901016007</v>
          </cell>
          <cell r="B2780" t="str">
            <v>Suministro Registro Corte CU sin Acople</v>
          </cell>
          <cell r="D2780">
            <v>0</v>
          </cell>
          <cell r="E2780">
            <v>0</v>
          </cell>
        </row>
        <row r="2781">
          <cell r="A2781">
            <v>901016007001</v>
          </cell>
          <cell r="B2781" t="str">
            <v>"Suministro registro corte CU, D½"""</v>
          </cell>
          <cell r="C2781" t="str">
            <v>UN</v>
          </cell>
          <cell r="D2781">
            <v>20867</v>
          </cell>
          <cell r="E2781">
            <v>0</v>
          </cell>
          <cell r="F2781" t="str">
            <v>CONSULTORÍA UN</v>
          </cell>
          <cell r="G2781" t="str">
            <v>P</v>
          </cell>
        </row>
        <row r="2782">
          <cell r="A2782">
            <v>901016007002</v>
          </cell>
          <cell r="B2782" t="str">
            <v>"Suministro registro corte CU, D¾"""</v>
          </cell>
          <cell r="C2782" t="str">
            <v>UN</v>
          </cell>
          <cell r="D2782">
            <v>46148</v>
          </cell>
          <cell r="E2782">
            <v>0</v>
          </cell>
          <cell r="F2782" t="str">
            <v>CONSULTORÍA UN</v>
          </cell>
          <cell r="G2782" t="str">
            <v>P</v>
          </cell>
        </row>
        <row r="2783">
          <cell r="A2783">
            <v>901016007003</v>
          </cell>
          <cell r="B2783" t="str">
            <v>"Suministro registro corte CU, D1"""</v>
          </cell>
          <cell r="C2783" t="str">
            <v>UN</v>
          </cell>
          <cell r="D2783">
            <v>70829</v>
          </cell>
          <cell r="E2783">
            <v>0</v>
          </cell>
          <cell r="F2783" t="str">
            <v>CONSULTORÍA UN</v>
          </cell>
          <cell r="G2783" t="str">
            <v>P</v>
          </cell>
        </row>
        <row r="2784">
          <cell r="A2784">
            <v>901016007004</v>
          </cell>
          <cell r="B2784" t="str">
            <v>"Suministro registro corte CU, D1½"""</v>
          </cell>
          <cell r="C2784" t="str">
            <v>UN</v>
          </cell>
          <cell r="D2784">
            <v>316005</v>
          </cell>
          <cell r="E2784">
            <v>0</v>
          </cell>
          <cell r="F2784" t="str">
            <v>CONSULTORÍA UN</v>
          </cell>
          <cell r="G2784" t="str">
            <v>P</v>
          </cell>
        </row>
        <row r="2785">
          <cell r="A2785">
            <v>901016007005</v>
          </cell>
          <cell r="B2785" t="str">
            <v>"Suministro registro corte CU, D2"""</v>
          </cell>
          <cell r="C2785" t="str">
            <v>UN</v>
          </cell>
          <cell r="D2785">
            <v>429767</v>
          </cell>
          <cell r="E2785">
            <v>0</v>
          </cell>
          <cell r="F2785" t="str">
            <v>CONSULTORÍA UN</v>
          </cell>
          <cell r="G2785" t="str">
            <v>P</v>
          </cell>
        </row>
        <row r="2786">
          <cell r="A2786">
            <v>901016008</v>
          </cell>
          <cell r="B2786" t="str">
            <v>Sumin. Registro incorporac. bronce-latón</v>
          </cell>
          <cell r="D2786">
            <v>0</v>
          </cell>
          <cell r="E2786">
            <v>0</v>
          </cell>
        </row>
        <row r="2787">
          <cell r="A2787">
            <v>901016008001</v>
          </cell>
          <cell r="B2787" t="str">
            <v>"Sum reg incorp extr acop med-hem, D½"""</v>
          </cell>
          <cell r="C2787" t="str">
            <v>UN</v>
          </cell>
          <cell r="D2787">
            <v>24790</v>
          </cell>
          <cell r="E2787">
            <v>0</v>
          </cell>
          <cell r="F2787" t="str">
            <v>CONSULTORÍA UN</v>
          </cell>
          <cell r="G2787" t="str">
            <v>P</v>
          </cell>
        </row>
        <row r="2788">
          <cell r="A2788">
            <v>901016008002</v>
          </cell>
          <cell r="B2788" t="str">
            <v>"Sum reg incorp extr acop med-hem, D¾"""</v>
          </cell>
          <cell r="C2788" t="str">
            <v>UN</v>
          </cell>
          <cell r="D2788">
            <v>56281</v>
          </cell>
          <cell r="E2788">
            <v>0</v>
          </cell>
          <cell r="F2788" t="str">
            <v>CONSULTORÍA UN</v>
          </cell>
          <cell r="G2788" t="str">
            <v>P</v>
          </cell>
        </row>
        <row r="2789">
          <cell r="A2789">
            <v>901016008003</v>
          </cell>
          <cell r="B2789" t="str">
            <v>"Sum reg incorp extr acop med-hem, D1"""</v>
          </cell>
          <cell r="C2789" t="str">
            <v>UN</v>
          </cell>
          <cell r="D2789">
            <v>70829</v>
          </cell>
          <cell r="E2789">
            <v>0</v>
          </cell>
          <cell r="F2789" t="str">
            <v>CONSULTORÍA UN</v>
          </cell>
          <cell r="G2789" t="str">
            <v>P</v>
          </cell>
        </row>
        <row r="2790">
          <cell r="A2790">
            <v>901016008004</v>
          </cell>
          <cell r="B2790" t="str">
            <v>"Sum reg incorp extr acop med-hem, D1½""</v>
          </cell>
          <cell r="C2790" t="str">
            <v>UN</v>
          </cell>
          <cell r="D2790">
            <v>341286</v>
          </cell>
          <cell r="E2790">
            <v>0</v>
          </cell>
          <cell r="F2790" t="str">
            <v>CONSULTORÍA UN</v>
          </cell>
          <cell r="G2790" t="str">
            <v>P</v>
          </cell>
        </row>
        <row r="2791">
          <cell r="A2791">
            <v>901016008005</v>
          </cell>
          <cell r="B2791" t="str">
            <v>"Sum reg incorp extr acop med-hem, D2"""</v>
          </cell>
          <cell r="C2791" t="str">
            <v>UN</v>
          </cell>
          <cell r="D2791">
            <v>429767</v>
          </cell>
          <cell r="E2791">
            <v>0</v>
          </cell>
          <cell r="F2791" t="str">
            <v>CONSULTORÍA UN</v>
          </cell>
          <cell r="G2791" t="str">
            <v>P</v>
          </cell>
        </row>
        <row r="2792">
          <cell r="A2792">
            <v>901016009</v>
          </cell>
          <cell r="B2792" t="str">
            <v>Acople tuberia PF+AUD a  HG</v>
          </cell>
          <cell r="D2792">
            <v>0</v>
          </cell>
          <cell r="E2792">
            <v>0</v>
          </cell>
        </row>
        <row r="2793">
          <cell r="A2793">
            <v>901016009001</v>
          </cell>
          <cell r="B2793" t="str">
            <v>Acople tuberia PF+AUD a  HG Ø 1/2"</v>
          </cell>
          <cell r="C2793" t="str">
            <v>UN</v>
          </cell>
          <cell r="D2793">
            <v>2386</v>
          </cell>
          <cell r="E2793">
            <v>0</v>
          </cell>
          <cell r="F2793" t="str">
            <v>INCLUYE IVA Y TRANSPORTE</v>
          </cell>
          <cell r="G2793" t="str">
            <v>P</v>
          </cell>
        </row>
        <row r="2794">
          <cell r="A2794">
            <v>901016009002</v>
          </cell>
          <cell r="B2794" t="str">
            <v>Acople tuberia PF+AUD a  HG Ø 3/4"</v>
          </cell>
          <cell r="C2794" t="str">
            <v>UN</v>
          </cell>
          <cell r="D2794">
            <v>2834</v>
          </cell>
          <cell r="E2794">
            <v>0</v>
          </cell>
          <cell r="F2794" t="str">
            <v>INCLUYE IVA Y TRANSPORTE</v>
          </cell>
          <cell r="G2794" t="str">
            <v>P</v>
          </cell>
        </row>
        <row r="2795">
          <cell r="A2795">
            <v>901017</v>
          </cell>
          <cell r="B2795" t="str">
            <v>SUMINISTRO DE TAPONES PARA ACUEDUCTO</v>
          </cell>
          <cell r="D2795">
            <v>0</v>
          </cell>
          <cell r="E2795">
            <v>0</v>
          </cell>
        </row>
        <row r="2796">
          <cell r="A2796">
            <v>901017001</v>
          </cell>
          <cell r="B2796" t="str">
            <v>Suministro de Tapón en PE termofusión</v>
          </cell>
          <cell r="D2796">
            <v>0</v>
          </cell>
          <cell r="E2796">
            <v>0</v>
          </cell>
        </row>
        <row r="2797">
          <cell r="A2797">
            <v>901017001001</v>
          </cell>
          <cell r="B2797" t="str">
            <v>Tapón PE termo.,PN 10,D 63mm</v>
          </cell>
          <cell r="C2797" t="str">
            <v>UN</v>
          </cell>
          <cell r="D2797">
            <v>23978</v>
          </cell>
          <cell r="E2797">
            <v>0</v>
          </cell>
          <cell r="F2797" t="str">
            <v>INCLUYE IVA Y TRANSPORTE</v>
          </cell>
          <cell r="G2797" t="str">
            <v>N</v>
          </cell>
        </row>
        <row r="2798">
          <cell r="A2798">
            <v>901017001002</v>
          </cell>
          <cell r="B2798" t="str">
            <v>Tapón PE termo.,PN 10,D 75mm</v>
          </cell>
          <cell r="C2798" t="str">
            <v>UN</v>
          </cell>
          <cell r="D2798">
            <v>24162</v>
          </cell>
          <cell r="E2798">
            <v>0</v>
          </cell>
          <cell r="F2798" t="str">
            <v>INCLUYE IVA Y TRANSPORTE</v>
          </cell>
          <cell r="G2798" t="str">
            <v>N</v>
          </cell>
        </row>
        <row r="2799">
          <cell r="A2799">
            <v>901017001003</v>
          </cell>
          <cell r="B2799" t="str">
            <v>Tapón PE termo.,PN 10,D 90mm</v>
          </cell>
          <cell r="C2799" t="str">
            <v>UN</v>
          </cell>
          <cell r="D2799">
            <v>26635</v>
          </cell>
          <cell r="E2799">
            <v>0</v>
          </cell>
          <cell r="F2799" t="str">
            <v>INCLUYE IVA Y TRANSPORTE</v>
          </cell>
          <cell r="G2799" t="str">
            <v>N</v>
          </cell>
        </row>
        <row r="2800">
          <cell r="A2800">
            <v>901017001004</v>
          </cell>
          <cell r="B2800" t="str">
            <v>Tapón PE termo.,PN 10,D 110mm</v>
          </cell>
          <cell r="C2800" t="str">
            <v>UN</v>
          </cell>
          <cell r="D2800">
            <v>19938</v>
          </cell>
          <cell r="E2800">
            <v>0</v>
          </cell>
          <cell r="F2800" t="str">
            <v>INCLUYE IVA Y TRANSPORTE</v>
          </cell>
          <cell r="G2800" t="str">
            <v>N</v>
          </cell>
        </row>
        <row r="2801">
          <cell r="A2801">
            <v>901017001005</v>
          </cell>
          <cell r="B2801" t="str">
            <v>Tapón PE termo.,PN 10,D 160mm</v>
          </cell>
          <cell r="C2801" t="str">
            <v>UN</v>
          </cell>
          <cell r="D2801">
            <v>91032</v>
          </cell>
          <cell r="E2801">
            <v>0</v>
          </cell>
          <cell r="F2801" t="str">
            <v>INCLUYE IVA Y TRANSPORTE</v>
          </cell>
          <cell r="G2801" t="str">
            <v>N</v>
          </cell>
        </row>
        <row r="2802">
          <cell r="A2802">
            <v>901017001006</v>
          </cell>
          <cell r="B2802" t="str">
            <v>Tapón PE termo.,PN 10,D 200mm</v>
          </cell>
          <cell r="C2802" t="str">
            <v>UN</v>
          </cell>
          <cell r="D2802">
            <v>140840</v>
          </cell>
          <cell r="E2802">
            <v>0</v>
          </cell>
          <cell r="F2802" t="str">
            <v>INCLUYE IVA Y TRANSPORTE</v>
          </cell>
          <cell r="G2802" t="str">
            <v>N</v>
          </cell>
        </row>
        <row r="2803">
          <cell r="A2803">
            <v>901017001007</v>
          </cell>
          <cell r="B2803" t="str">
            <v>Tapón PE termo.,PN 10,D 250mm</v>
          </cell>
          <cell r="C2803" t="str">
            <v>UN</v>
          </cell>
          <cell r="D2803">
            <v>234309</v>
          </cell>
          <cell r="E2803">
            <v>0</v>
          </cell>
          <cell r="F2803" t="str">
            <v>INCLUYE IVA Y TRANSPORTE</v>
          </cell>
          <cell r="G2803" t="str">
            <v>N</v>
          </cell>
        </row>
        <row r="2804">
          <cell r="A2804">
            <v>901017001008</v>
          </cell>
          <cell r="B2804" t="str">
            <v>Tapón PE termo.,PN 16,D 63mm</v>
          </cell>
          <cell r="C2804" t="str">
            <v>UN</v>
          </cell>
          <cell r="D2804">
            <v>14095</v>
          </cell>
          <cell r="E2804">
            <v>0</v>
          </cell>
          <cell r="F2804" t="str">
            <v>INCLUYE IVA Y TRANSPORTE</v>
          </cell>
          <cell r="G2804" t="str">
            <v>N</v>
          </cell>
        </row>
        <row r="2805">
          <cell r="A2805">
            <v>901017001009</v>
          </cell>
          <cell r="B2805" t="str">
            <v>Tapón PE termo.,PN 16,D 75mm</v>
          </cell>
          <cell r="C2805" t="str">
            <v>UN</v>
          </cell>
          <cell r="D2805">
            <v>31279</v>
          </cell>
          <cell r="E2805">
            <v>0</v>
          </cell>
          <cell r="F2805" t="str">
            <v>INCLUYE IVA Y TRANSPORTE</v>
          </cell>
          <cell r="G2805" t="str">
            <v>N</v>
          </cell>
        </row>
        <row r="2806">
          <cell r="A2806">
            <v>901017001010</v>
          </cell>
          <cell r="B2806" t="str">
            <v>Tapón PE termo.,PN 16,D 90mm</v>
          </cell>
          <cell r="C2806" t="str">
            <v>UN</v>
          </cell>
          <cell r="D2806">
            <v>47053</v>
          </cell>
          <cell r="E2806">
            <v>0</v>
          </cell>
          <cell r="F2806" t="str">
            <v>INCLUYE IVA Y TRANSPORTE</v>
          </cell>
          <cell r="G2806" t="str">
            <v>N</v>
          </cell>
        </row>
        <row r="2807">
          <cell r="A2807">
            <v>901017001011</v>
          </cell>
          <cell r="B2807" t="str">
            <v>Tapón PE termo.,PN 16,D 110mm</v>
          </cell>
          <cell r="C2807" t="str">
            <v>UN</v>
          </cell>
          <cell r="D2807">
            <v>61783</v>
          </cell>
          <cell r="E2807">
            <v>0</v>
          </cell>
          <cell r="F2807" t="str">
            <v>INCLUYE IVA Y TRANSPORTE</v>
          </cell>
          <cell r="G2807" t="str">
            <v>N</v>
          </cell>
        </row>
        <row r="2808">
          <cell r="A2808">
            <v>901017001012</v>
          </cell>
          <cell r="B2808" t="str">
            <v>Tapón PE termo.,PN 16,D 160mm</v>
          </cell>
          <cell r="C2808" t="str">
            <v>UN</v>
          </cell>
          <cell r="D2808">
            <v>96542</v>
          </cell>
          <cell r="E2808">
            <v>0</v>
          </cell>
          <cell r="F2808" t="str">
            <v>INCLUYE IVA Y TRANSPORTE</v>
          </cell>
          <cell r="G2808" t="str">
            <v>N</v>
          </cell>
        </row>
        <row r="2809">
          <cell r="A2809">
            <v>901017001013</v>
          </cell>
          <cell r="B2809" t="str">
            <v>Tapón PE termo.,PN 16,D 200mm</v>
          </cell>
          <cell r="C2809" t="str">
            <v>UN</v>
          </cell>
          <cell r="D2809">
            <v>149318</v>
          </cell>
          <cell r="E2809">
            <v>0</v>
          </cell>
          <cell r="F2809" t="str">
            <v>INCLUYE IVA Y TRANSPORTE</v>
          </cell>
          <cell r="G2809" t="str">
            <v>N</v>
          </cell>
        </row>
        <row r="2810">
          <cell r="A2810">
            <v>901017001014</v>
          </cell>
          <cell r="B2810" t="str">
            <v>Tapón PE termo.,PN 16,D 250mm</v>
          </cell>
          <cell r="C2810" t="str">
            <v>UN</v>
          </cell>
          <cell r="D2810">
            <v>248403</v>
          </cell>
          <cell r="E2810">
            <v>0</v>
          </cell>
          <cell r="F2810" t="str">
            <v>INCLUYE IVA Y TRANSPORTE</v>
          </cell>
          <cell r="G2810" t="str">
            <v>N</v>
          </cell>
        </row>
        <row r="2811">
          <cell r="A2811">
            <v>901017001015</v>
          </cell>
          <cell r="B2811" t="str">
            <v>Suministro tapón PE electrof, D63mm</v>
          </cell>
          <cell r="C2811" t="str">
            <v>UN</v>
          </cell>
          <cell r="D2811">
            <v>65240</v>
          </cell>
          <cell r="E2811">
            <v>0</v>
          </cell>
          <cell r="F2811" t="str">
            <v>CONSULTORÍA UN</v>
          </cell>
          <cell r="G2811" t="str">
            <v>N</v>
          </cell>
        </row>
        <row r="2812">
          <cell r="A2812">
            <v>901017001017</v>
          </cell>
          <cell r="B2812" t="str">
            <v>Suministro tapón PE electrof, D90mm</v>
          </cell>
          <cell r="C2812" t="str">
            <v>UN</v>
          </cell>
          <cell r="D2812">
            <v>88725</v>
          </cell>
          <cell r="E2812">
            <v>0</v>
          </cell>
          <cell r="F2812" t="str">
            <v>CONSULTORÍA UN</v>
          </cell>
          <cell r="G2812" t="str">
            <v>N</v>
          </cell>
        </row>
        <row r="2813">
          <cell r="A2813">
            <v>901017001018</v>
          </cell>
          <cell r="B2813" t="str">
            <v>Suministro tapón PE electrof, D110mm</v>
          </cell>
          <cell r="C2813" t="str">
            <v>UN</v>
          </cell>
          <cell r="D2813">
            <v>90031</v>
          </cell>
          <cell r="E2813">
            <v>0</v>
          </cell>
          <cell r="F2813" t="str">
            <v>CONSULTORÍA UN</v>
          </cell>
          <cell r="G2813" t="str">
            <v>N</v>
          </cell>
        </row>
        <row r="2814">
          <cell r="A2814">
            <v>901017002</v>
          </cell>
          <cell r="B2814" t="str">
            <v>Suministro de Tapón bridado en HD</v>
          </cell>
          <cell r="D2814">
            <v>0</v>
          </cell>
          <cell r="E2814">
            <v>0</v>
          </cell>
        </row>
        <row r="2815">
          <cell r="A2815">
            <v>901017002001</v>
          </cell>
          <cell r="B2815" t="str">
            <v>"Tapón bridado HD (brida ciega),D 2"""</v>
          </cell>
          <cell r="C2815" t="str">
            <v>UN</v>
          </cell>
          <cell r="D2815">
            <v>42915</v>
          </cell>
          <cell r="E2815">
            <v>0</v>
          </cell>
          <cell r="F2815" t="str">
            <v>INCLUYE IVA Y TRANSPORTE</v>
          </cell>
          <cell r="G2815" t="str">
            <v>N</v>
          </cell>
        </row>
        <row r="2816">
          <cell r="A2816">
            <v>901017002002</v>
          </cell>
          <cell r="B2816" t="str">
            <v>"Tapón bridado HD (brida ciega), D 3"""</v>
          </cell>
          <cell r="C2816" t="str">
            <v>UN</v>
          </cell>
          <cell r="D2816">
            <v>56928</v>
          </cell>
          <cell r="E2816">
            <v>0</v>
          </cell>
          <cell r="F2816" t="str">
            <v>INCLUYE IVA Y TRANSPORTE</v>
          </cell>
          <cell r="G2816" t="str">
            <v>N</v>
          </cell>
        </row>
        <row r="2817">
          <cell r="A2817">
            <v>901017002003</v>
          </cell>
          <cell r="B2817" t="str">
            <v>"Tapón bridado HD (brida ciega), D 4"""</v>
          </cell>
          <cell r="C2817" t="str">
            <v>UN</v>
          </cell>
          <cell r="D2817">
            <v>66562</v>
          </cell>
          <cell r="E2817">
            <v>0</v>
          </cell>
          <cell r="F2817" t="str">
            <v>INCLUYE IVA Y TRANSPORTE</v>
          </cell>
          <cell r="G2817" t="str">
            <v>N</v>
          </cell>
        </row>
        <row r="2818">
          <cell r="A2818">
            <v>901017002004</v>
          </cell>
          <cell r="B2818" t="str">
            <v>"Tapón bridado HD (brida ciega), D 6"""</v>
          </cell>
          <cell r="C2818" t="str">
            <v>UN</v>
          </cell>
          <cell r="D2818">
            <v>184798</v>
          </cell>
          <cell r="E2818">
            <v>0</v>
          </cell>
          <cell r="F2818" t="str">
            <v>INCLUYE IVA Y TRANSPORTE</v>
          </cell>
          <cell r="G2818" t="str">
            <v>N</v>
          </cell>
        </row>
        <row r="2819">
          <cell r="A2819">
            <v>901017002005</v>
          </cell>
          <cell r="B2819" t="str">
            <v>"Tapón bridado HD (brida ciega), D 8"""</v>
          </cell>
          <cell r="C2819" t="str">
            <v>UN</v>
          </cell>
          <cell r="D2819">
            <v>216327</v>
          </cell>
          <cell r="E2819">
            <v>0</v>
          </cell>
          <cell r="F2819" t="str">
            <v>INCLUYE IVA Y TRANSPORTE</v>
          </cell>
          <cell r="G2819" t="str">
            <v>N</v>
          </cell>
        </row>
        <row r="2820">
          <cell r="A2820">
            <v>901017002006</v>
          </cell>
          <cell r="B2820" t="str">
            <v>"Tapón bridado HD (brida ciega), D 10"""</v>
          </cell>
          <cell r="C2820" t="str">
            <v>UN</v>
          </cell>
          <cell r="D2820">
            <v>247857</v>
          </cell>
          <cell r="E2820">
            <v>0</v>
          </cell>
          <cell r="F2820" t="str">
            <v>INCLUYE IVA Y TRANSPORTE</v>
          </cell>
          <cell r="G2820" t="str">
            <v>N</v>
          </cell>
        </row>
        <row r="2821">
          <cell r="A2821">
            <v>901017002007</v>
          </cell>
          <cell r="B2821" t="str">
            <v>"Tapón bridado HD (brida ciega), D 12"""</v>
          </cell>
          <cell r="C2821" t="str">
            <v>UN</v>
          </cell>
          <cell r="D2821">
            <v>373860</v>
          </cell>
          <cell r="E2821">
            <v>0</v>
          </cell>
          <cell r="F2821" t="str">
            <v>INCLUYE IVA Y TRANSPORTE</v>
          </cell>
          <cell r="G2821" t="str">
            <v>N</v>
          </cell>
        </row>
        <row r="2822">
          <cell r="A2822">
            <v>901017002008</v>
          </cell>
          <cell r="B2822" t="str">
            <v>"Tapón bridado HD (brida ciega), D 16"""</v>
          </cell>
          <cell r="C2822" t="str">
            <v>UN</v>
          </cell>
          <cell r="D2822">
            <v>717258</v>
          </cell>
          <cell r="E2822">
            <v>0</v>
          </cell>
          <cell r="F2822" t="str">
            <v>INCLUYE IVA Y TRANSPORTE</v>
          </cell>
          <cell r="G2822" t="str">
            <v>N</v>
          </cell>
        </row>
        <row r="2823">
          <cell r="A2823">
            <v>901017002009</v>
          </cell>
          <cell r="B2823" t="str">
            <v>"Tapón bridado HD (brida ciega), D 18"""</v>
          </cell>
          <cell r="C2823" t="str">
            <v>UN</v>
          </cell>
          <cell r="D2823">
            <v>1392053</v>
          </cell>
          <cell r="E2823">
            <v>0</v>
          </cell>
          <cell r="F2823" t="str">
            <v>INCLUYE IVA Y TRANSPORTE</v>
          </cell>
          <cell r="G2823" t="str">
            <v>N</v>
          </cell>
        </row>
        <row r="2824">
          <cell r="A2824">
            <v>901017002010</v>
          </cell>
          <cell r="B2824" t="str">
            <v>"Tapón bridado HD (brida ciega), D 20"""</v>
          </cell>
          <cell r="C2824" t="str">
            <v>UN</v>
          </cell>
          <cell r="D2824">
            <v>1545288</v>
          </cell>
          <cell r="E2824">
            <v>0</v>
          </cell>
          <cell r="F2824" t="str">
            <v>INCLUYE IVA Y TRANSPORTE</v>
          </cell>
          <cell r="G2824" t="str">
            <v>N</v>
          </cell>
        </row>
        <row r="2825">
          <cell r="A2825">
            <v>901017002011</v>
          </cell>
          <cell r="B2825" t="str">
            <v>"Tapón bridado HD (brida ciega), D 24"""</v>
          </cell>
          <cell r="C2825" t="str">
            <v>UN</v>
          </cell>
          <cell r="D2825">
            <v>1897918</v>
          </cell>
          <cell r="E2825">
            <v>0</v>
          </cell>
          <cell r="F2825" t="str">
            <v>INCLUYE IVA Y TRANSPORTE</v>
          </cell>
          <cell r="G2825" t="str">
            <v>N</v>
          </cell>
        </row>
        <row r="2826">
          <cell r="A2826">
            <v>901017003</v>
          </cell>
          <cell r="B2826" t="str">
            <v>Suministro de Tapón macho en HG</v>
          </cell>
          <cell r="D2826">
            <v>0</v>
          </cell>
          <cell r="E2826">
            <v>0</v>
          </cell>
        </row>
        <row r="2827">
          <cell r="A2827">
            <v>901017003001</v>
          </cell>
          <cell r="B2827" t="str">
            <v>"Tapón macho HG,para roscar,D ½"""</v>
          </cell>
          <cell r="C2827" t="str">
            <v>UN</v>
          </cell>
          <cell r="D2827">
            <v>11052</v>
          </cell>
          <cell r="E2827">
            <v>0</v>
          </cell>
          <cell r="F2827" t="str">
            <v>INCLUYE IVA Y TRANSPORTE</v>
          </cell>
          <cell r="G2827" t="str">
            <v>N</v>
          </cell>
        </row>
        <row r="2828">
          <cell r="A2828">
            <v>901017003002</v>
          </cell>
          <cell r="B2828" t="str">
            <v>"Tapón macho HG,para roscar,D ¾"""</v>
          </cell>
          <cell r="C2828" t="str">
            <v>UN</v>
          </cell>
          <cell r="D2828">
            <v>11640</v>
          </cell>
          <cell r="E2828">
            <v>0</v>
          </cell>
          <cell r="F2828" t="str">
            <v>INCLUYE IVA Y TRANSPORTE</v>
          </cell>
          <cell r="G2828" t="str">
            <v>N</v>
          </cell>
        </row>
        <row r="2829">
          <cell r="A2829">
            <v>901017003003</v>
          </cell>
          <cell r="B2829" t="str">
            <v>"Tapón macho HG,para roscar,D 1"""</v>
          </cell>
          <cell r="C2829" t="str">
            <v>UN</v>
          </cell>
          <cell r="D2829">
            <v>12526</v>
          </cell>
          <cell r="E2829">
            <v>0</v>
          </cell>
          <cell r="F2829" t="str">
            <v>INCLUYE IVA Y TRANSPORTE</v>
          </cell>
          <cell r="G2829" t="str">
            <v>N</v>
          </cell>
        </row>
        <row r="2830">
          <cell r="A2830">
            <v>901017003004</v>
          </cell>
          <cell r="B2830" t="str">
            <v>"Tapón macho HG,para roscar,D 1¼"""</v>
          </cell>
          <cell r="C2830" t="str">
            <v>UN</v>
          </cell>
          <cell r="D2830">
            <v>13997</v>
          </cell>
          <cell r="E2830">
            <v>0</v>
          </cell>
          <cell r="F2830" t="str">
            <v>INCLUYE IVA Y TRANSPORTE</v>
          </cell>
          <cell r="G2830" t="str">
            <v>N</v>
          </cell>
        </row>
        <row r="2831">
          <cell r="A2831">
            <v>901017003005</v>
          </cell>
          <cell r="B2831" t="str">
            <v>"Tapón macho HG,para roscar,D 1½"""</v>
          </cell>
          <cell r="C2831" t="str">
            <v>UN</v>
          </cell>
          <cell r="D2831">
            <v>14736</v>
          </cell>
          <cell r="E2831">
            <v>0</v>
          </cell>
          <cell r="F2831" t="str">
            <v>INCLUYE IVA Y TRANSPORTE</v>
          </cell>
          <cell r="G2831" t="str">
            <v>N</v>
          </cell>
        </row>
        <row r="2832">
          <cell r="A2832">
            <v>901017003006</v>
          </cell>
          <cell r="B2832" t="str">
            <v>"Tapón macho HG,para roscar,D 2"""</v>
          </cell>
          <cell r="C2832" t="str">
            <v>UN</v>
          </cell>
          <cell r="D2832">
            <v>2060</v>
          </cell>
          <cell r="E2832">
            <v>0</v>
          </cell>
          <cell r="F2832" t="str">
            <v>INCLUYE IVA Y TRANSPORTE</v>
          </cell>
          <cell r="G2832" t="str">
            <v>N</v>
          </cell>
        </row>
        <row r="2833">
          <cell r="A2833">
            <v>901017003007</v>
          </cell>
          <cell r="B2833" t="str">
            <v>"Tapón macho HG,para roscar,D 3"""</v>
          </cell>
          <cell r="C2833" t="str">
            <v>UN</v>
          </cell>
          <cell r="D2833">
            <v>22399</v>
          </cell>
          <cell r="E2833">
            <v>0</v>
          </cell>
          <cell r="F2833" t="str">
            <v>INCLUYE IVA Y TRANSPORTE</v>
          </cell>
          <cell r="G2833" t="str">
            <v>N</v>
          </cell>
        </row>
        <row r="2834">
          <cell r="A2834">
            <v>901017004</v>
          </cell>
          <cell r="B2834" t="str">
            <v>Suministro de Tapón macho en HD</v>
          </cell>
          <cell r="D2834">
            <v>0</v>
          </cell>
          <cell r="E2834">
            <v>0</v>
          </cell>
        </row>
        <row r="2835">
          <cell r="A2835">
            <v>901017004001</v>
          </cell>
          <cell r="B2835" t="str">
            <v>"Tapón macho HD,ext. liso,para AC,D 3"""</v>
          </cell>
          <cell r="C2835" t="str">
            <v>UN</v>
          </cell>
          <cell r="D2835">
            <v>28579</v>
          </cell>
          <cell r="E2835">
            <v>0</v>
          </cell>
          <cell r="F2835" t="str">
            <v>INCLUYE IVA Y TRANSPORTE</v>
          </cell>
          <cell r="G2835" t="str">
            <v>N</v>
          </cell>
        </row>
        <row r="2836">
          <cell r="A2836">
            <v>901017004002</v>
          </cell>
          <cell r="B2836" t="str">
            <v>"Tapón macho HD,ext. liso,para AC,D 4"""</v>
          </cell>
          <cell r="C2836" t="str">
            <v>UN</v>
          </cell>
          <cell r="D2836">
            <v>60681</v>
          </cell>
          <cell r="E2836">
            <v>0</v>
          </cell>
          <cell r="F2836" t="str">
            <v>INCLUYE IVA Y TRANSPORTE</v>
          </cell>
          <cell r="G2836" t="str">
            <v>N</v>
          </cell>
        </row>
        <row r="2837">
          <cell r="A2837">
            <v>901017004003</v>
          </cell>
          <cell r="B2837" t="str">
            <v>"Tapón macho HD,ext. liso,para AC,D 6"""</v>
          </cell>
          <cell r="C2837" t="str">
            <v>UN</v>
          </cell>
          <cell r="D2837">
            <v>156460</v>
          </cell>
          <cell r="E2837">
            <v>0</v>
          </cell>
          <cell r="F2837" t="str">
            <v>INCLUYE IVA Y TRANSPORTE</v>
          </cell>
          <cell r="G2837" t="str">
            <v>N</v>
          </cell>
        </row>
        <row r="2838">
          <cell r="A2838">
            <v>901017004004</v>
          </cell>
          <cell r="B2838" t="str">
            <v>"Tapón macho HD,ext. liso,para AC,D 8"""</v>
          </cell>
          <cell r="C2838" t="str">
            <v>UN</v>
          </cell>
          <cell r="D2838">
            <v>301597</v>
          </cell>
          <cell r="E2838">
            <v>0</v>
          </cell>
          <cell r="F2838" t="str">
            <v>INCLUYE IVA Y TRANSPORTE</v>
          </cell>
          <cell r="G2838" t="str">
            <v>N</v>
          </cell>
        </row>
        <row r="2839">
          <cell r="A2839">
            <v>901017004005</v>
          </cell>
          <cell r="B2839" t="str">
            <v>"Tapón macho HD,ext. liso,para AC,D 10""</v>
          </cell>
          <cell r="C2839" t="str">
            <v>UN</v>
          </cell>
          <cell r="D2839">
            <v>434052</v>
          </cell>
          <cell r="E2839">
            <v>0</v>
          </cell>
          <cell r="F2839" t="str">
            <v>INCLUYE IVA Y TRANSPORTE</v>
          </cell>
          <cell r="G2839" t="str">
            <v>N</v>
          </cell>
        </row>
        <row r="2840">
          <cell r="A2840">
            <v>901017004006</v>
          </cell>
          <cell r="B2840" t="str">
            <v>"Tapón macho HD,ext. liso,para AC,D 12""</v>
          </cell>
          <cell r="C2840" t="str">
            <v>UN</v>
          </cell>
          <cell r="D2840">
            <v>397565</v>
          </cell>
          <cell r="E2840">
            <v>0</v>
          </cell>
          <cell r="F2840" t="str">
            <v>INCLUYE IVA Y TRANSPORTE</v>
          </cell>
          <cell r="G2840" t="str">
            <v>N</v>
          </cell>
        </row>
        <row r="2841">
          <cell r="A2841">
            <v>901017004007</v>
          </cell>
          <cell r="B2841" t="str">
            <v>"Tapón macho HD,ext. liso,para PVC,D 3""</v>
          </cell>
          <cell r="C2841" t="str">
            <v>UN</v>
          </cell>
          <cell r="D2841">
            <v>28834</v>
          </cell>
          <cell r="E2841">
            <v>0</v>
          </cell>
          <cell r="F2841" t="str">
            <v>INCLUYE IVA Y TRANSPORTE</v>
          </cell>
          <cell r="G2841" t="str">
            <v>N</v>
          </cell>
        </row>
        <row r="2842">
          <cell r="A2842">
            <v>901017004008</v>
          </cell>
          <cell r="B2842" t="str">
            <v>"Tapón macho HD,ext. liso,para PVC,D 4""</v>
          </cell>
          <cell r="C2842" t="str">
            <v>UN</v>
          </cell>
          <cell r="D2842">
            <v>58597</v>
          </cell>
          <cell r="E2842">
            <v>0</v>
          </cell>
          <cell r="F2842" t="str">
            <v>INCLUYE IVA Y TRANSPORTE</v>
          </cell>
          <cell r="G2842" t="str">
            <v>N</v>
          </cell>
        </row>
        <row r="2843">
          <cell r="A2843">
            <v>901017004009</v>
          </cell>
          <cell r="B2843" t="str">
            <v>"Tapón macho HD,ext. liso,para PVC,D 6""</v>
          </cell>
          <cell r="C2843" t="str">
            <v>UN</v>
          </cell>
          <cell r="D2843">
            <v>154399</v>
          </cell>
          <cell r="E2843">
            <v>0</v>
          </cell>
          <cell r="F2843" t="str">
            <v>INCLUYE IVA Y TRANSPORTE</v>
          </cell>
          <cell r="G2843" t="str">
            <v>N</v>
          </cell>
        </row>
        <row r="2844">
          <cell r="A2844">
            <v>901017004010</v>
          </cell>
          <cell r="B2844" t="str">
            <v>"Tapón macho HD,ext. liso,para PVC,D 8""</v>
          </cell>
          <cell r="C2844" t="str">
            <v>UN</v>
          </cell>
          <cell r="D2844">
            <v>283687</v>
          </cell>
          <cell r="E2844">
            <v>0</v>
          </cell>
          <cell r="F2844" t="str">
            <v>INCLUYE IVA Y TRANSPORTE</v>
          </cell>
          <cell r="G2844" t="str">
            <v>N</v>
          </cell>
        </row>
        <row r="2845">
          <cell r="A2845">
            <v>901017004011</v>
          </cell>
          <cell r="B2845" t="str">
            <v>Tapón macho HD,ext. liso,para PVC,D 10</v>
          </cell>
          <cell r="C2845" t="str">
            <v>UN</v>
          </cell>
          <cell r="D2845">
            <v>404602</v>
          </cell>
          <cell r="E2845">
            <v>0</v>
          </cell>
          <cell r="F2845" t="str">
            <v>INCLUYE IVA Y TRANSPORTE</v>
          </cell>
          <cell r="G2845" t="str">
            <v>N</v>
          </cell>
        </row>
        <row r="2846">
          <cell r="A2846">
            <v>901017004012</v>
          </cell>
          <cell r="B2846" t="str">
            <v>Tapón macho HD,ext. liso,para PVC,D 12</v>
          </cell>
          <cell r="C2846" t="str">
            <v>UN</v>
          </cell>
          <cell r="D2846">
            <v>493580</v>
          </cell>
          <cell r="E2846">
            <v>0</v>
          </cell>
          <cell r="F2846" t="str">
            <v>INCLUYE IVA Y TRANSPORTE</v>
          </cell>
          <cell r="G2846" t="str">
            <v>N</v>
          </cell>
        </row>
        <row r="2847">
          <cell r="A2847">
            <v>901017005</v>
          </cell>
          <cell r="B2847" t="str">
            <v>Suministro de Tapón roscado en PVC</v>
          </cell>
          <cell r="D2847">
            <v>0</v>
          </cell>
          <cell r="E2847">
            <v>0</v>
          </cell>
        </row>
        <row r="2848">
          <cell r="A2848">
            <v>901017005001</v>
          </cell>
          <cell r="B2848" t="str">
            <v>Sum tapón roscado PVC acued, D½"</v>
          </cell>
          <cell r="C2848" t="str">
            <v>UN</v>
          </cell>
          <cell r="D2848">
            <v>228</v>
          </cell>
          <cell r="E2848">
            <v>0</v>
          </cell>
          <cell r="F2848" t="str">
            <v>INCLUYE IVA Y TRANSPORTE</v>
          </cell>
          <cell r="G2848" t="str">
            <v>N</v>
          </cell>
        </row>
        <row r="2849">
          <cell r="A2849">
            <v>901017005002</v>
          </cell>
          <cell r="B2849" t="str">
            <v>"Tapón roscado PVC,acued.,D ¾"""</v>
          </cell>
          <cell r="C2849" t="str">
            <v>UN</v>
          </cell>
          <cell r="D2849">
            <v>765</v>
          </cell>
          <cell r="E2849">
            <v>0</v>
          </cell>
          <cell r="F2849" t="str">
            <v>INCLUYE IVA Y TRANSPORTE</v>
          </cell>
          <cell r="G2849" t="str">
            <v>N</v>
          </cell>
        </row>
        <row r="2850">
          <cell r="A2850">
            <v>901017005003</v>
          </cell>
          <cell r="B2850" t="str">
            <v>"Tapón roscado PVC,acued.,D 1"""</v>
          </cell>
          <cell r="C2850" t="str">
            <v>UN</v>
          </cell>
          <cell r="D2850">
            <v>1089</v>
          </cell>
          <cell r="E2850">
            <v>0</v>
          </cell>
          <cell r="F2850" t="str">
            <v>INCLUYE IVA Y TRANSPORTE</v>
          </cell>
          <cell r="G2850" t="str">
            <v>N</v>
          </cell>
        </row>
        <row r="2851">
          <cell r="A2851">
            <v>901017005004</v>
          </cell>
          <cell r="B2851" t="str">
            <v>"Tapón roscado PVC,acued.,D 1¼"""</v>
          </cell>
          <cell r="C2851" t="str">
            <v>UN</v>
          </cell>
          <cell r="D2851">
            <v>1926</v>
          </cell>
          <cell r="E2851">
            <v>0</v>
          </cell>
          <cell r="F2851" t="str">
            <v>INCLUYE IVA Y TRANSPORTE</v>
          </cell>
          <cell r="G2851" t="str">
            <v>N</v>
          </cell>
        </row>
        <row r="2852">
          <cell r="A2852">
            <v>901017005005</v>
          </cell>
          <cell r="B2852" t="str">
            <v>"Tapón roscado PVC,acued.,D 1½"""</v>
          </cell>
          <cell r="C2852" t="str">
            <v>UN</v>
          </cell>
          <cell r="D2852">
            <v>2549</v>
          </cell>
          <cell r="E2852">
            <v>0</v>
          </cell>
          <cell r="F2852" t="str">
            <v>INCLUYE IVA Y TRANSPORTE</v>
          </cell>
          <cell r="G2852" t="str">
            <v>N</v>
          </cell>
        </row>
        <row r="2853">
          <cell r="A2853">
            <v>901017005006</v>
          </cell>
          <cell r="B2853" t="str">
            <v>"Tapón roscado PVC,acued.,D 2"""</v>
          </cell>
          <cell r="C2853" t="str">
            <v>UN</v>
          </cell>
          <cell r="D2853">
            <v>4168</v>
          </cell>
          <cell r="E2853">
            <v>0</v>
          </cell>
          <cell r="F2853" t="str">
            <v>INCLUYE IVA Y TRANSPORTE</v>
          </cell>
          <cell r="G2853" t="str">
            <v>N</v>
          </cell>
        </row>
        <row r="2854">
          <cell r="A2854">
            <v>901017005007</v>
          </cell>
          <cell r="B2854" t="str">
            <v>"Tapón roscado PVC,acued.,D 2½"""</v>
          </cell>
          <cell r="C2854" t="str">
            <v>UN</v>
          </cell>
          <cell r="D2854">
            <v>9605</v>
          </cell>
          <cell r="E2854">
            <v>0</v>
          </cell>
          <cell r="F2854" t="str">
            <v>INCLUYE IVA Y TRANSPORTE</v>
          </cell>
          <cell r="G2854" t="str">
            <v>N</v>
          </cell>
        </row>
        <row r="2855">
          <cell r="A2855">
            <v>901017005008</v>
          </cell>
          <cell r="B2855" t="str">
            <v>"Tapón roscado PVC,acued.,D 3"""</v>
          </cell>
          <cell r="C2855" t="str">
            <v>UN</v>
          </cell>
          <cell r="D2855">
            <v>16849</v>
          </cell>
          <cell r="E2855">
            <v>0</v>
          </cell>
          <cell r="F2855" t="str">
            <v>INCLUYE IVA Y TRANSPORTE</v>
          </cell>
          <cell r="G2855" t="str">
            <v>N</v>
          </cell>
        </row>
        <row r="2856">
          <cell r="A2856">
            <v>901017005009</v>
          </cell>
          <cell r="B2856" t="str">
            <v>"Tapón roscado PVC,acued.,D 4"""</v>
          </cell>
          <cell r="C2856" t="str">
            <v>UN</v>
          </cell>
          <cell r="D2856">
            <v>28643</v>
          </cell>
          <cell r="E2856">
            <v>0</v>
          </cell>
          <cell r="F2856" t="str">
            <v>INCLUYE IVA Y TRANSPORTE</v>
          </cell>
          <cell r="G2856" t="str">
            <v>N</v>
          </cell>
        </row>
        <row r="2857">
          <cell r="A2857">
            <v>901017006</v>
          </cell>
          <cell r="B2857" t="str">
            <v>Suministro de Tapón soldado en PVC</v>
          </cell>
          <cell r="D2857">
            <v>0</v>
          </cell>
          <cell r="E2857">
            <v>0</v>
          </cell>
        </row>
        <row r="2858">
          <cell r="A2858">
            <v>901017006001</v>
          </cell>
          <cell r="B2858" t="str">
            <v>"Tapón soldado PVC,acued.,D ½"""</v>
          </cell>
          <cell r="C2858" t="str">
            <v>UN</v>
          </cell>
          <cell r="D2858">
            <v>194</v>
          </cell>
          <cell r="E2858">
            <v>0</v>
          </cell>
          <cell r="F2858" t="str">
            <v>INCLUYE IVA Y TRANSPORTE</v>
          </cell>
          <cell r="G2858" t="str">
            <v>N</v>
          </cell>
        </row>
        <row r="2859">
          <cell r="A2859">
            <v>901017006002</v>
          </cell>
          <cell r="B2859" t="str">
            <v>"Tapón soldado PVC,acued.,D ¾"""</v>
          </cell>
          <cell r="C2859" t="str">
            <v>UN</v>
          </cell>
          <cell r="D2859">
            <v>381</v>
          </cell>
          <cell r="E2859">
            <v>0</v>
          </cell>
          <cell r="F2859" t="str">
            <v>INCLUYE IVA Y TRANSPORTE</v>
          </cell>
          <cell r="G2859" t="str">
            <v>N</v>
          </cell>
        </row>
        <row r="2860">
          <cell r="A2860">
            <v>901017006003</v>
          </cell>
          <cell r="B2860" t="str">
            <v>"Tapón soldado PVC,acued.,D 1"""</v>
          </cell>
          <cell r="C2860" t="str">
            <v>UN</v>
          </cell>
          <cell r="D2860">
            <v>640</v>
          </cell>
          <cell r="E2860">
            <v>0</v>
          </cell>
          <cell r="F2860" t="str">
            <v>INCLUYE IVA Y TRANSPORTE</v>
          </cell>
          <cell r="G2860" t="str">
            <v>N</v>
          </cell>
        </row>
        <row r="2861">
          <cell r="A2861">
            <v>901017006004</v>
          </cell>
          <cell r="B2861" t="str">
            <v>"Tapón soldado PVC,acued.,D 1¼"""</v>
          </cell>
          <cell r="C2861" t="str">
            <v>UN</v>
          </cell>
          <cell r="D2861">
            <v>1542</v>
          </cell>
          <cell r="E2861">
            <v>0</v>
          </cell>
          <cell r="F2861" t="str">
            <v>INCLUYE IVA Y TRANSPORTE</v>
          </cell>
          <cell r="G2861" t="str">
            <v>N</v>
          </cell>
        </row>
        <row r="2862">
          <cell r="A2862">
            <v>901017006005</v>
          </cell>
          <cell r="B2862" t="str">
            <v>"Tapón soldado PVC,acued.,D 1½"""</v>
          </cell>
          <cell r="C2862" t="str">
            <v>UN</v>
          </cell>
          <cell r="D2862">
            <v>2008</v>
          </cell>
          <cell r="E2862">
            <v>0</v>
          </cell>
          <cell r="F2862" t="str">
            <v>INCLUYE IVA Y TRANSPORTE</v>
          </cell>
          <cell r="G2862" t="str">
            <v>N</v>
          </cell>
        </row>
        <row r="2863">
          <cell r="A2863">
            <v>901017006006</v>
          </cell>
          <cell r="B2863" t="str">
            <v>"Tapón soldado PVC,acued.,D 2"""</v>
          </cell>
          <cell r="C2863" t="str">
            <v>UN</v>
          </cell>
          <cell r="D2863">
            <v>3190</v>
          </cell>
          <cell r="E2863">
            <v>0</v>
          </cell>
          <cell r="F2863" t="str">
            <v>INCLUYE IVA Y TRANSPORTE</v>
          </cell>
          <cell r="G2863" t="str">
            <v>N</v>
          </cell>
        </row>
        <row r="2864">
          <cell r="A2864">
            <v>901017006007</v>
          </cell>
          <cell r="B2864" t="str">
            <v>"Tapón soldado PVC,acued.,D 2½"""</v>
          </cell>
          <cell r="C2864" t="str">
            <v>UN</v>
          </cell>
          <cell r="D2864">
            <v>7508</v>
          </cell>
          <cell r="E2864">
            <v>0</v>
          </cell>
          <cell r="F2864" t="str">
            <v>INCLUYE IVA Y TRANSPORTE</v>
          </cell>
          <cell r="G2864" t="str">
            <v>N</v>
          </cell>
        </row>
        <row r="2865">
          <cell r="A2865">
            <v>901017006008</v>
          </cell>
          <cell r="B2865" t="str">
            <v>"Tapón soldado PVC,acued.,D 3"""</v>
          </cell>
          <cell r="C2865" t="str">
            <v>UN</v>
          </cell>
          <cell r="D2865">
            <v>12204</v>
          </cell>
          <cell r="E2865">
            <v>0</v>
          </cell>
          <cell r="F2865" t="str">
            <v>INCLUYE IVA Y TRANSPORTE</v>
          </cell>
          <cell r="G2865" t="str">
            <v>N</v>
          </cell>
        </row>
        <row r="2866">
          <cell r="A2866">
            <v>901017006009</v>
          </cell>
          <cell r="B2866" t="str">
            <v>"Tapón soldado PVC,acued.,D 4"""</v>
          </cell>
          <cell r="C2866" t="str">
            <v>UN</v>
          </cell>
          <cell r="D2866">
            <v>22162</v>
          </cell>
          <cell r="E2866">
            <v>0</v>
          </cell>
          <cell r="F2866" t="str">
            <v>INCLUYE IVA Y TRANSPORTE</v>
          </cell>
          <cell r="G2866" t="str">
            <v>N</v>
          </cell>
        </row>
        <row r="2867">
          <cell r="A2867">
            <v>901018</v>
          </cell>
          <cell r="B2867" t="str">
            <v>SUMINISTRO DE TEES PARA ACUEDUCTO</v>
          </cell>
          <cell r="D2867">
            <v>0</v>
          </cell>
          <cell r="E2867">
            <v>0</v>
          </cell>
        </row>
        <row r="2868">
          <cell r="A2868">
            <v>901018001</v>
          </cell>
          <cell r="B2868" t="str">
            <v>Suministro de Tee en PE termofusión</v>
          </cell>
          <cell r="D2868">
            <v>0</v>
          </cell>
          <cell r="E2868">
            <v>0</v>
          </cell>
        </row>
        <row r="2869">
          <cell r="A2869">
            <v>901018001001</v>
          </cell>
          <cell r="B2869" t="str">
            <v>Tee PE termo.,PN 10,D 63 mm</v>
          </cell>
          <cell r="C2869" t="str">
            <v>UN</v>
          </cell>
          <cell r="D2869">
            <v>34328</v>
          </cell>
          <cell r="E2869">
            <v>0</v>
          </cell>
          <cell r="F2869" t="str">
            <v>INCLUYE IVA Y TRANSPORTE</v>
          </cell>
          <cell r="G2869" t="str">
            <v>N</v>
          </cell>
        </row>
        <row r="2870">
          <cell r="A2870">
            <v>901018001002</v>
          </cell>
          <cell r="B2870" t="str">
            <v>Tee PE termo.,PN 10,D 75 mm</v>
          </cell>
          <cell r="C2870" t="str">
            <v>UN</v>
          </cell>
          <cell r="D2870">
            <v>44335</v>
          </cell>
          <cell r="E2870">
            <v>0</v>
          </cell>
          <cell r="F2870" t="str">
            <v>INCLUYE IVA Y TRANSPORTE</v>
          </cell>
          <cell r="G2870" t="str">
            <v>N</v>
          </cell>
        </row>
        <row r="2871">
          <cell r="A2871">
            <v>901018001003</v>
          </cell>
          <cell r="B2871" t="str">
            <v>Tee PE termo.,PN 10,D 90 mm</v>
          </cell>
          <cell r="C2871" t="str">
            <v>UN</v>
          </cell>
          <cell r="D2871">
            <v>41859</v>
          </cell>
          <cell r="E2871">
            <v>0</v>
          </cell>
          <cell r="F2871" t="str">
            <v>INCLUYE IVA Y TRANSPORTE</v>
          </cell>
          <cell r="G2871" t="str">
            <v>N</v>
          </cell>
        </row>
        <row r="2872">
          <cell r="A2872">
            <v>901018001004</v>
          </cell>
          <cell r="B2872" t="str">
            <v>Tee PE termo.,PN 10,D 110 mm</v>
          </cell>
          <cell r="C2872" t="str">
            <v>UN</v>
          </cell>
          <cell r="D2872">
            <v>56203</v>
          </cell>
          <cell r="E2872">
            <v>0</v>
          </cell>
          <cell r="F2872" t="str">
            <v>INCLUYE IVA Y TRANSPORTE</v>
          </cell>
          <cell r="G2872" t="str">
            <v>N</v>
          </cell>
        </row>
        <row r="2873">
          <cell r="A2873">
            <v>901018001005</v>
          </cell>
          <cell r="B2873" t="str">
            <v>Tee PE termo.,PN 10,D 160 mm</v>
          </cell>
          <cell r="C2873" t="str">
            <v>UN</v>
          </cell>
          <cell r="D2873">
            <v>214245</v>
          </cell>
          <cell r="E2873">
            <v>0</v>
          </cell>
          <cell r="F2873" t="str">
            <v>INCLUYE IVA Y TRANSPORTE</v>
          </cell>
          <cell r="G2873" t="str">
            <v>N</v>
          </cell>
        </row>
        <row r="2874">
          <cell r="A2874">
            <v>901018001006</v>
          </cell>
          <cell r="B2874" t="str">
            <v>Tee PE termo.,PN 10,D 200 mm</v>
          </cell>
          <cell r="C2874" t="str">
            <v>UN</v>
          </cell>
          <cell r="D2874">
            <v>362749</v>
          </cell>
          <cell r="E2874">
            <v>0</v>
          </cell>
          <cell r="F2874" t="str">
            <v>INCLUYE IVA Y TRANSPORTE</v>
          </cell>
          <cell r="G2874" t="str">
            <v>N</v>
          </cell>
        </row>
        <row r="2875">
          <cell r="A2875">
            <v>901018001007</v>
          </cell>
          <cell r="B2875" t="str">
            <v>Tee PE termo.,PN 10,D 250 mm</v>
          </cell>
          <cell r="C2875" t="str">
            <v>UN</v>
          </cell>
          <cell r="D2875">
            <v>500198</v>
          </cell>
          <cell r="E2875">
            <v>0</v>
          </cell>
          <cell r="F2875" t="str">
            <v>INCLUYE IVA Y TRANSPORTE</v>
          </cell>
          <cell r="G2875" t="str">
            <v>N</v>
          </cell>
        </row>
        <row r="2876">
          <cell r="A2876">
            <v>901018001008</v>
          </cell>
          <cell r="B2876" t="str">
            <v>Tee PE termo.,PN 16,D 63 mm</v>
          </cell>
          <cell r="C2876" t="str">
            <v>UN</v>
          </cell>
          <cell r="D2876">
            <v>26811</v>
          </cell>
          <cell r="E2876">
            <v>0</v>
          </cell>
          <cell r="F2876" t="str">
            <v>INCLUYE IVA Y TRANSPORTE</v>
          </cell>
          <cell r="G2876" t="str">
            <v>N</v>
          </cell>
        </row>
        <row r="2877">
          <cell r="A2877">
            <v>901018001009</v>
          </cell>
          <cell r="B2877" t="str">
            <v>Tee PE termo.,PN 16,D 75 mm</v>
          </cell>
          <cell r="C2877" t="str">
            <v>UN</v>
          </cell>
          <cell r="D2877">
            <v>48990</v>
          </cell>
          <cell r="E2877">
            <v>0</v>
          </cell>
          <cell r="F2877" t="str">
            <v>INCLUYE IVA Y TRANSPORTE</v>
          </cell>
          <cell r="G2877" t="str">
            <v>N</v>
          </cell>
        </row>
        <row r="2878">
          <cell r="A2878">
            <v>901018001010</v>
          </cell>
          <cell r="B2878" t="str">
            <v>Tee PE termo.,PN 16,D 90 mm</v>
          </cell>
          <cell r="C2878" t="str">
            <v>UN</v>
          </cell>
          <cell r="D2878">
            <v>52563</v>
          </cell>
          <cell r="E2878">
            <v>0</v>
          </cell>
          <cell r="F2878" t="str">
            <v>INCLUYE IVA Y TRANSPORTE</v>
          </cell>
          <cell r="G2878" t="str">
            <v>N</v>
          </cell>
        </row>
        <row r="2879">
          <cell r="A2879">
            <v>901018001011</v>
          </cell>
          <cell r="B2879" t="str">
            <v>Tee PE termo.,PN 16,D 110 mm</v>
          </cell>
          <cell r="C2879" t="str">
            <v>UN</v>
          </cell>
          <cell r="D2879">
            <v>82236</v>
          </cell>
          <cell r="E2879">
            <v>0</v>
          </cell>
          <cell r="F2879" t="str">
            <v>INCLUYE IVA Y TRANSPORTE</v>
          </cell>
          <cell r="G2879" t="str">
            <v>N</v>
          </cell>
        </row>
        <row r="2880">
          <cell r="A2880">
            <v>901018001012</v>
          </cell>
          <cell r="B2880" t="str">
            <v>Tee PE termo.,PN 16,D 160 mm</v>
          </cell>
          <cell r="C2880" t="str">
            <v>UN</v>
          </cell>
          <cell r="D2880">
            <v>227103</v>
          </cell>
          <cell r="E2880">
            <v>0</v>
          </cell>
          <cell r="F2880" t="str">
            <v>INCLUYE IVA Y TRANSPORTE</v>
          </cell>
          <cell r="G2880" t="str">
            <v>N</v>
          </cell>
        </row>
        <row r="2881">
          <cell r="A2881">
            <v>901018001013</v>
          </cell>
          <cell r="B2881" t="str">
            <v>Tee PE termo.,PN 16,D 200 mm</v>
          </cell>
          <cell r="C2881" t="str">
            <v>UN</v>
          </cell>
          <cell r="D2881">
            <v>384474</v>
          </cell>
          <cell r="E2881">
            <v>0</v>
          </cell>
          <cell r="F2881" t="str">
            <v>INCLUYE IVA Y TRANSPORTE</v>
          </cell>
          <cell r="G2881" t="str">
            <v>N</v>
          </cell>
        </row>
        <row r="2882">
          <cell r="A2882">
            <v>901018001014</v>
          </cell>
          <cell r="B2882" t="str">
            <v>Tee PE termo.,PN 16,D 250 mm</v>
          </cell>
          <cell r="C2882" t="str">
            <v>UN</v>
          </cell>
          <cell r="D2882">
            <v>1049568</v>
          </cell>
          <cell r="E2882">
            <v>0</v>
          </cell>
          <cell r="F2882" t="str">
            <v>INCLUYE IVA Y TRANSPORTE</v>
          </cell>
          <cell r="G2882" t="str">
            <v>N</v>
          </cell>
        </row>
        <row r="2883">
          <cell r="A2883">
            <v>901018001015</v>
          </cell>
          <cell r="B2883" t="str">
            <v>Suministro tee PE electro, D20 mm</v>
          </cell>
          <cell r="C2883" t="str">
            <v>UN</v>
          </cell>
          <cell r="D2883">
            <v>62129</v>
          </cell>
          <cell r="E2883">
            <v>0</v>
          </cell>
          <cell r="F2883" t="str">
            <v>CONSULTORÍA UN</v>
          </cell>
          <cell r="G2883" t="str">
            <v>N</v>
          </cell>
        </row>
        <row r="2884">
          <cell r="A2884">
            <v>901018001016</v>
          </cell>
          <cell r="B2884" t="str">
            <v>Tee PE electro.,D 63 mm</v>
          </cell>
          <cell r="C2884" t="str">
            <v>UN</v>
          </cell>
          <cell r="D2884">
            <v>76185</v>
          </cell>
          <cell r="E2884">
            <v>0</v>
          </cell>
          <cell r="F2884" t="str">
            <v>INCLUYE IVA Y TRANSPORTE</v>
          </cell>
          <cell r="G2884" t="str">
            <v>N</v>
          </cell>
        </row>
        <row r="2885">
          <cell r="A2885">
            <v>901018001017</v>
          </cell>
          <cell r="B2885" t="str">
            <v>Suministro tee PE electro, D75 mm</v>
          </cell>
          <cell r="C2885" t="str">
            <v>UN</v>
          </cell>
          <cell r="D2885">
            <v>201655</v>
          </cell>
          <cell r="E2885">
            <v>0</v>
          </cell>
          <cell r="F2885" t="str">
            <v>CONSULTORÍA UN</v>
          </cell>
          <cell r="G2885" t="str">
            <v>N</v>
          </cell>
        </row>
        <row r="2886">
          <cell r="A2886">
            <v>901018001018</v>
          </cell>
          <cell r="B2886" t="str">
            <v>Tee PE electro.,D 90 mm</v>
          </cell>
          <cell r="C2886" t="str">
            <v>UN</v>
          </cell>
          <cell r="D2886">
            <v>135880</v>
          </cell>
          <cell r="E2886">
            <v>0</v>
          </cell>
          <cell r="F2886" t="str">
            <v>INCLUYE IVA Y TRANSPORTE</v>
          </cell>
          <cell r="G2886" t="str">
            <v>N</v>
          </cell>
        </row>
        <row r="2887">
          <cell r="A2887">
            <v>901018001019</v>
          </cell>
          <cell r="B2887" t="str">
            <v>Tee PE electro.,D 110 mm</v>
          </cell>
          <cell r="C2887" t="str">
            <v>UN</v>
          </cell>
          <cell r="D2887">
            <v>217705</v>
          </cell>
          <cell r="E2887">
            <v>0</v>
          </cell>
          <cell r="F2887" t="str">
            <v>INCLUYE IVA Y TRANSPORTE</v>
          </cell>
          <cell r="G2887" t="str">
            <v>N</v>
          </cell>
        </row>
        <row r="2888">
          <cell r="A2888">
            <v>901018001020</v>
          </cell>
          <cell r="B2888" t="str">
            <v>Suministro tee PE electro, D160 mm</v>
          </cell>
          <cell r="C2888" t="str">
            <v>UN</v>
          </cell>
          <cell r="D2888">
            <v>741528</v>
          </cell>
          <cell r="E2888">
            <v>0</v>
          </cell>
          <cell r="F2888" t="str">
            <v>CONSULTORÍA UN</v>
          </cell>
          <cell r="G2888" t="str">
            <v>N</v>
          </cell>
        </row>
        <row r="2889">
          <cell r="A2889">
            <v>901018002</v>
          </cell>
          <cell r="B2889" t="str">
            <v>Suministro Tee extremos bridados en HD</v>
          </cell>
          <cell r="D2889">
            <v>0</v>
          </cell>
          <cell r="E2889">
            <v>0</v>
          </cell>
        </row>
        <row r="2890">
          <cell r="A2890">
            <v>901018002001</v>
          </cell>
          <cell r="B2890" t="str">
            <v>"Tee bridada HD,D 3"" x 2"""</v>
          </cell>
          <cell r="C2890" t="str">
            <v>UN</v>
          </cell>
          <cell r="D2890">
            <v>181295</v>
          </cell>
          <cell r="E2890">
            <v>0</v>
          </cell>
          <cell r="F2890" t="str">
            <v>INCLUYE IVA Y TRANSPORTE</v>
          </cell>
          <cell r="G2890" t="str">
            <v>N</v>
          </cell>
        </row>
        <row r="2891">
          <cell r="A2891">
            <v>901018002002</v>
          </cell>
          <cell r="B2891" t="str">
            <v>"Tee bridada HD,D 3"" x 3"""</v>
          </cell>
          <cell r="C2891" t="str">
            <v>UN</v>
          </cell>
          <cell r="D2891">
            <v>223334</v>
          </cell>
          <cell r="E2891">
            <v>0</v>
          </cell>
          <cell r="F2891" t="str">
            <v>INCLUYE IVA Y TRANSPORTE</v>
          </cell>
          <cell r="G2891" t="str">
            <v>N</v>
          </cell>
        </row>
        <row r="2892">
          <cell r="A2892">
            <v>901018002003</v>
          </cell>
          <cell r="B2892" t="str">
            <v>"Tee bridada HD,D 4"" x 2"""</v>
          </cell>
          <cell r="C2892" t="str">
            <v>UN</v>
          </cell>
          <cell r="D2892">
            <v>300406</v>
          </cell>
          <cell r="E2892">
            <v>0</v>
          </cell>
          <cell r="F2892" t="str">
            <v>INCLUYE IVA Y TRANSPORTE</v>
          </cell>
          <cell r="G2892" t="str">
            <v>N</v>
          </cell>
        </row>
        <row r="2893">
          <cell r="A2893">
            <v>901018002004</v>
          </cell>
          <cell r="B2893" t="str">
            <v>"Tee bridada HD,D 4"" x 3"""</v>
          </cell>
          <cell r="C2893" t="str">
            <v>UN</v>
          </cell>
          <cell r="D2893">
            <v>376602</v>
          </cell>
          <cell r="E2893">
            <v>0</v>
          </cell>
          <cell r="F2893" t="str">
            <v>INCLUYE IVA Y TRANSPORTE</v>
          </cell>
          <cell r="G2893" t="str">
            <v>N</v>
          </cell>
        </row>
        <row r="2894">
          <cell r="A2894">
            <v>901018002005</v>
          </cell>
          <cell r="B2894" t="str">
            <v>"Tee bridada HD,D 4"" x 4"""</v>
          </cell>
          <cell r="C2894" t="str">
            <v>UN</v>
          </cell>
          <cell r="D2894">
            <v>376602</v>
          </cell>
          <cell r="E2894">
            <v>0</v>
          </cell>
          <cell r="F2894" t="str">
            <v>INCLUYE IVA Y TRANSPORTE</v>
          </cell>
          <cell r="G2894" t="str">
            <v>N</v>
          </cell>
        </row>
        <row r="2895">
          <cell r="A2895">
            <v>901018002006</v>
          </cell>
          <cell r="B2895" t="str">
            <v>"Tee bridada HD,D 6"" x 2"""</v>
          </cell>
          <cell r="C2895" t="str">
            <v>UN</v>
          </cell>
          <cell r="D2895">
            <v>453674</v>
          </cell>
          <cell r="E2895">
            <v>0</v>
          </cell>
          <cell r="F2895" t="str">
            <v>INCLUYE IVA Y TRANSPORTE</v>
          </cell>
          <cell r="G2895" t="str">
            <v>N</v>
          </cell>
        </row>
        <row r="2896">
          <cell r="A2896">
            <v>901018002007</v>
          </cell>
          <cell r="B2896" t="str">
            <v>"Tee bridada HD,D 6"" x 3"""</v>
          </cell>
          <cell r="C2896" t="str">
            <v>UN</v>
          </cell>
          <cell r="D2896">
            <v>480825</v>
          </cell>
          <cell r="E2896">
            <v>0</v>
          </cell>
          <cell r="F2896" t="str">
            <v>INCLUYE IVA Y TRANSPORTE</v>
          </cell>
          <cell r="G2896" t="str">
            <v>N</v>
          </cell>
        </row>
        <row r="2897">
          <cell r="A2897">
            <v>901018002008</v>
          </cell>
          <cell r="B2897" t="str">
            <v>"Tee bridada HD,D 6"" x 4"""</v>
          </cell>
          <cell r="C2897" t="str">
            <v>UN</v>
          </cell>
          <cell r="D2897">
            <v>529871</v>
          </cell>
          <cell r="E2897">
            <v>0</v>
          </cell>
          <cell r="F2897" t="str">
            <v>INCLUYE IVA Y TRANSPORTE</v>
          </cell>
          <cell r="G2897" t="str">
            <v>N</v>
          </cell>
        </row>
        <row r="2898">
          <cell r="A2898">
            <v>901018002009</v>
          </cell>
          <cell r="B2898" t="str">
            <v>"Tee bridada HD,D 6"" x 6"""</v>
          </cell>
          <cell r="C2898" t="str">
            <v>UN</v>
          </cell>
          <cell r="D2898">
            <v>543884</v>
          </cell>
          <cell r="E2898">
            <v>0</v>
          </cell>
          <cell r="F2898" t="str">
            <v>INCLUYE IVA Y TRANSPORTE</v>
          </cell>
          <cell r="G2898" t="str">
            <v>N</v>
          </cell>
        </row>
        <row r="2899">
          <cell r="A2899">
            <v>901018002010</v>
          </cell>
          <cell r="B2899" t="str">
            <v>"Tee bridada HD,D 8"" x 3"""</v>
          </cell>
          <cell r="C2899" t="str">
            <v>UN</v>
          </cell>
          <cell r="D2899">
            <v>753204</v>
          </cell>
          <cell r="E2899">
            <v>0</v>
          </cell>
          <cell r="F2899" t="str">
            <v>INCLUYE IVA Y TRANSPORTE</v>
          </cell>
          <cell r="G2899" t="str">
            <v>N</v>
          </cell>
        </row>
        <row r="2900">
          <cell r="A2900">
            <v>901018002011</v>
          </cell>
          <cell r="B2900" t="str">
            <v>"Tee bridada HD,D 8"" x 4"""</v>
          </cell>
          <cell r="C2900" t="str">
            <v>UN</v>
          </cell>
          <cell r="D2900">
            <v>808381</v>
          </cell>
          <cell r="E2900">
            <v>0</v>
          </cell>
          <cell r="F2900" t="str">
            <v>INCLUYE IVA Y TRANSPORTE</v>
          </cell>
          <cell r="G2900" t="str">
            <v>N</v>
          </cell>
        </row>
        <row r="2901">
          <cell r="A2901">
            <v>901018002012</v>
          </cell>
          <cell r="B2901" t="str">
            <v>"Tee bridada HD,D 8"" x 6"""</v>
          </cell>
          <cell r="C2901" t="str">
            <v>UN</v>
          </cell>
          <cell r="D2901">
            <v>892460</v>
          </cell>
          <cell r="E2901">
            <v>0</v>
          </cell>
          <cell r="F2901" t="str">
            <v>INCLUYE IVA Y TRANSPORTE</v>
          </cell>
          <cell r="G2901" t="str">
            <v>N</v>
          </cell>
        </row>
        <row r="2902">
          <cell r="A2902">
            <v>901018002013</v>
          </cell>
          <cell r="B2902" t="str">
            <v>"Tee bridada HD,D 8"" x 8"""</v>
          </cell>
          <cell r="C2902" t="str">
            <v>UN</v>
          </cell>
          <cell r="D2902">
            <v>892460</v>
          </cell>
          <cell r="E2902">
            <v>0</v>
          </cell>
          <cell r="F2902" t="str">
            <v>INCLUYE IVA Y TRANSPORTE</v>
          </cell>
          <cell r="G2902" t="str">
            <v>N</v>
          </cell>
        </row>
        <row r="2903">
          <cell r="A2903">
            <v>901018002014</v>
          </cell>
          <cell r="B2903" t="str">
            <v>"Tee bridada HD,D 10"" x 3"""</v>
          </cell>
          <cell r="C2903" t="str">
            <v>UN</v>
          </cell>
          <cell r="D2903">
            <v>1205127</v>
          </cell>
          <cell r="E2903">
            <v>0</v>
          </cell>
          <cell r="F2903" t="str">
            <v>INCLUYE IVA Y TRANSPORTE</v>
          </cell>
          <cell r="G2903" t="str">
            <v>N</v>
          </cell>
        </row>
        <row r="2904">
          <cell r="A2904">
            <v>901018002015</v>
          </cell>
          <cell r="B2904" t="str">
            <v>"Tee bridada HD,D 10"" x 4"""</v>
          </cell>
          <cell r="C2904" t="str">
            <v>UN</v>
          </cell>
          <cell r="D2904">
            <v>1498526</v>
          </cell>
          <cell r="E2904">
            <v>0</v>
          </cell>
          <cell r="F2904" t="str">
            <v>INCLUYE IVA Y TRANSPORTE</v>
          </cell>
          <cell r="G2904" t="str">
            <v>N</v>
          </cell>
        </row>
        <row r="2905">
          <cell r="A2905">
            <v>901018002016</v>
          </cell>
          <cell r="B2905" t="str">
            <v>"Tee bridada HD,D 10"" x 6"""</v>
          </cell>
          <cell r="C2905" t="str">
            <v>UN</v>
          </cell>
          <cell r="D2905">
            <v>1498526</v>
          </cell>
          <cell r="E2905">
            <v>0</v>
          </cell>
          <cell r="F2905" t="str">
            <v>INCLUYE IVA Y TRANSPORTE</v>
          </cell>
          <cell r="G2905" t="str">
            <v>N</v>
          </cell>
        </row>
        <row r="2906">
          <cell r="A2906">
            <v>901018002017</v>
          </cell>
          <cell r="B2906" t="str">
            <v>"Tee bridada HD,D 10"" x 8"""</v>
          </cell>
          <cell r="C2906" t="str">
            <v>UN</v>
          </cell>
          <cell r="D2906">
            <v>1498526</v>
          </cell>
          <cell r="E2906">
            <v>0</v>
          </cell>
          <cell r="F2906" t="str">
            <v>INCLUYE IVA Y TRANSPORTE</v>
          </cell>
          <cell r="G2906" t="str">
            <v>N</v>
          </cell>
        </row>
        <row r="2907">
          <cell r="A2907">
            <v>901018002018</v>
          </cell>
          <cell r="B2907" t="str">
            <v>"Tee bridada HD,D 10"" x 10"""</v>
          </cell>
          <cell r="C2907" t="str">
            <v>UN</v>
          </cell>
          <cell r="D2907">
            <v>1530056</v>
          </cell>
          <cell r="E2907">
            <v>0</v>
          </cell>
          <cell r="F2907" t="str">
            <v>INCLUYE IVA Y TRANSPORTE</v>
          </cell>
          <cell r="G2907" t="str">
            <v>N</v>
          </cell>
        </row>
        <row r="2908">
          <cell r="A2908">
            <v>901018002019</v>
          </cell>
          <cell r="B2908" t="str">
            <v>"Tee bridada HD,D 12"" x 3"""</v>
          </cell>
          <cell r="C2908" t="str">
            <v>UN</v>
          </cell>
          <cell r="D2908">
            <v>1791926</v>
          </cell>
          <cell r="E2908">
            <v>0</v>
          </cell>
          <cell r="F2908" t="str">
            <v>INCLUYE IVA Y TRANSPORTE</v>
          </cell>
          <cell r="G2908" t="str">
            <v>N</v>
          </cell>
        </row>
        <row r="2909">
          <cell r="A2909">
            <v>901018002020</v>
          </cell>
          <cell r="B2909" t="str">
            <v>"Tee bridada HD,D 12"" x 4"""</v>
          </cell>
          <cell r="C2909" t="str">
            <v>UN</v>
          </cell>
          <cell r="D2909">
            <v>1939063</v>
          </cell>
          <cell r="E2909">
            <v>0</v>
          </cell>
          <cell r="F2909" t="str">
            <v>INCLUYE IVA Y TRANSPORTE</v>
          </cell>
          <cell r="G2909" t="str">
            <v>N</v>
          </cell>
        </row>
        <row r="2910">
          <cell r="A2910">
            <v>901018002021</v>
          </cell>
          <cell r="B2910" t="str">
            <v>"Tee bridada HD,D 12"" x 6"""</v>
          </cell>
          <cell r="C2910" t="str">
            <v>UN</v>
          </cell>
          <cell r="D2910">
            <v>1846227</v>
          </cell>
          <cell r="E2910">
            <v>0</v>
          </cell>
          <cell r="F2910" t="str">
            <v>INCLUYE IVA Y TRANSPORTE</v>
          </cell>
          <cell r="G2910" t="str">
            <v>N</v>
          </cell>
        </row>
        <row r="2911">
          <cell r="A2911">
            <v>901018002022</v>
          </cell>
          <cell r="B2911" t="str">
            <v>"Tee bridada HD,D 12"" x 8"""</v>
          </cell>
          <cell r="C2911" t="str">
            <v>UN</v>
          </cell>
          <cell r="D2911">
            <v>2394489</v>
          </cell>
          <cell r="E2911">
            <v>0</v>
          </cell>
          <cell r="F2911" t="str">
            <v>INCLUYE IVA Y TRANSPORTE</v>
          </cell>
          <cell r="G2911" t="str">
            <v>N</v>
          </cell>
        </row>
        <row r="2912">
          <cell r="A2912">
            <v>901018002023</v>
          </cell>
          <cell r="B2912" t="str">
            <v>"Tee bridada HD,D 12"" x 10"""</v>
          </cell>
          <cell r="C2912" t="str">
            <v>UN</v>
          </cell>
          <cell r="D2912">
            <v>1985482</v>
          </cell>
          <cell r="E2912">
            <v>0</v>
          </cell>
          <cell r="F2912" t="str">
            <v>INCLUYE IVA Y TRANSPORTE</v>
          </cell>
          <cell r="G2912" t="str">
            <v>N</v>
          </cell>
        </row>
        <row r="2913">
          <cell r="A2913">
            <v>901018002024</v>
          </cell>
          <cell r="B2913" t="str">
            <v>"Tee bridada HD,D 12"" x 12"""</v>
          </cell>
          <cell r="C2913" t="str">
            <v>UN</v>
          </cell>
          <cell r="D2913">
            <v>2038031</v>
          </cell>
          <cell r="E2913">
            <v>0</v>
          </cell>
          <cell r="F2913" t="str">
            <v>INCLUYE IVA Y TRANSPORTE</v>
          </cell>
          <cell r="G2913" t="str">
            <v>N</v>
          </cell>
        </row>
        <row r="2914">
          <cell r="A2914">
            <v>901018002025</v>
          </cell>
          <cell r="B2914" t="str">
            <v>"Tee HD,bridado,D de 16"""</v>
          </cell>
          <cell r="C2914" t="str">
            <v>UN</v>
          </cell>
          <cell r="D2914">
            <v>2590086</v>
          </cell>
          <cell r="E2914">
            <v>0</v>
          </cell>
          <cell r="F2914" t="str">
            <v>INCLUYE IVA Y TRANSPORTE</v>
          </cell>
          <cell r="G2914" t="str">
            <v>N</v>
          </cell>
        </row>
        <row r="2915">
          <cell r="A2915">
            <v>901018002026</v>
          </cell>
          <cell r="B2915" t="str">
            <v>"Suministro tee bridada HD, D18"""</v>
          </cell>
          <cell r="C2915" t="str">
            <v>UN</v>
          </cell>
          <cell r="D2915">
            <v>7344718</v>
          </cell>
          <cell r="E2915">
            <v>0</v>
          </cell>
          <cell r="F2915" t="str">
            <v>CONSULTORÍA UN</v>
          </cell>
          <cell r="G2915" t="str">
            <v>N</v>
          </cell>
        </row>
        <row r="2916">
          <cell r="A2916">
            <v>901018002027</v>
          </cell>
          <cell r="B2916" t="str">
            <v>"Suministro tee bridada HD, D20"""</v>
          </cell>
          <cell r="C2916" t="str">
            <v>UN</v>
          </cell>
          <cell r="D2916">
            <v>4479703</v>
          </cell>
          <cell r="E2916">
            <v>0</v>
          </cell>
          <cell r="F2916" t="str">
            <v>CONSULTORÍA UN</v>
          </cell>
          <cell r="G2916" t="str">
            <v>N</v>
          </cell>
        </row>
        <row r="2917">
          <cell r="A2917">
            <v>901018002028</v>
          </cell>
          <cell r="B2917" t="str">
            <v>"Suministro tee bridada HD, D24"""</v>
          </cell>
          <cell r="C2917" t="str">
            <v>UN</v>
          </cell>
          <cell r="D2917">
            <v>5782907</v>
          </cell>
          <cell r="E2917">
            <v>0</v>
          </cell>
          <cell r="F2917" t="str">
            <v>CONSULTORÍA UN</v>
          </cell>
          <cell r="G2917" t="str">
            <v>N</v>
          </cell>
        </row>
        <row r="2918">
          <cell r="A2918">
            <v>901018003</v>
          </cell>
          <cell r="B2918" t="str">
            <v>Suministro de Tee para soldar en PVC</v>
          </cell>
          <cell r="D2918">
            <v>0</v>
          </cell>
          <cell r="E2918">
            <v>0</v>
          </cell>
        </row>
        <row r="2919">
          <cell r="A2919">
            <v>901018003001</v>
          </cell>
          <cell r="B2919" t="str">
            <v>"Tee soldar PVC,acued., D ½"""</v>
          </cell>
          <cell r="C2919" t="str">
            <v>UN</v>
          </cell>
          <cell r="D2919">
            <v>433</v>
          </cell>
          <cell r="E2919">
            <v>0</v>
          </cell>
          <cell r="F2919" t="str">
            <v>INCLUYE IVA Y TRANSPORTE</v>
          </cell>
          <cell r="G2919" t="str">
            <v>N</v>
          </cell>
        </row>
        <row r="2920">
          <cell r="A2920">
            <v>901018003002</v>
          </cell>
          <cell r="B2920" t="str">
            <v>"Tee soldar PVC,acued., D ¾"""</v>
          </cell>
          <cell r="C2920" t="str">
            <v>UN</v>
          </cell>
          <cell r="D2920">
            <v>734</v>
          </cell>
          <cell r="E2920">
            <v>0</v>
          </cell>
          <cell r="F2920" t="str">
            <v>INCLUYE IVA Y TRANSPORTE</v>
          </cell>
          <cell r="G2920" t="str">
            <v>N</v>
          </cell>
        </row>
        <row r="2921">
          <cell r="A2921">
            <v>901018003003</v>
          </cell>
          <cell r="B2921" t="str">
            <v>"Tee soldar PVC,acued., D 1"""</v>
          </cell>
          <cell r="C2921" t="str">
            <v>UN</v>
          </cell>
          <cell r="D2921">
            <v>1435</v>
          </cell>
          <cell r="E2921">
            <v>0</v>
          </cell>
          <cell r="F2921" t="str">
            <v>INCLUYE IVA Y TRANSPORTE</v>
          </cell>
          <cell r="G2921" t="str">
            <v>N</v>
          </cell>
        </row>
        <row r="2922">
          <cell r="A2922">
            <v>901018003004</v>
          </cell>
          <cell r="B2922" t="str">
            <v>"Tee soldar PVC,acued., D 1¼"""</v>
          </cell>
          <cell r="C2922" t="str">
            <v>UN</v>
          </cell>
          <cell r="D2922">
            <v>3705</v>
          </cell>
          <cell r="E2922">
            <v>0</v>
          </cell>
          <cell r="F2922" t="str">
            <v>INCLUYE IVA Y TRANSPORTE</v>
          </cell>
          <cell r="G2922" t="str">
            <v>N</v>
          </cell>
        </row>
        <row r="2923">
          <cell r="A2923">
            <v>901018003005</v>
          </cell>
          <cell r="B2923" t="str">
            <v>"Tee soldar PVC,acued.,D 1½"""</v>
          </cell>
          <cell r="C2923" t="str">
            <v>UN</v>
          </cell>
          <cell r="D2923">
            <v>4166</v>
          </cell>
          <cell r="E2923">
            <v>0</v>
          </cell>
          <cell r="F2923" t="str">
            <v>INCLUYE IVA Y TRANSPORTE</v>
          </cell>
          <cell r="G2923" t="str">
            <v>N</v>
          </cell>
        </row>
        <row r="2924">
          <cell r="A2924">
            <v>901018003006</v>
          </cell>
          <cell r="B2924" t="str">
            <v>"Tee soldar PVC,acued.,D 2"""</v>
          </cell>
          <cell r="C2924" t="str">
            <v>UN</v>
          </cell>
          <cell r="D2924">
            <v>7746</v>
          </cell>
          <cell r="E2924">
            <v>0</v>
          </cell>
          <cell r="F2924" t="str">
            <v>INCLUYE IVA Y TRANSPORTE</v>
          </cell>
          <cell r="G2924" t="str">
            <v>N</v>
          </cell>
        </row>
        <row r="2925">
          <cell r="A2925">
            <v>901018003007</v>
          </cell>
          <cell r="B2925" t="str">
            <v>"Tee soldar PVC,acued.,D 2 ½"""</v>
          </cell>
          <cell r="C2925" t="str">
            <v>UN</v>
          </cell>
          <cell r="D2925">
            <v>18383</v>
          </cell>
          <cell r="E2925">
            <v>0</v>
          </cell>
          <cell r="F2925" t="str">
            <v>INCLUYE IVA Y TRANSPORTE</v>
          </cell>
          <cell r="G2925" t="str">
            <v>N</v>
          </cell>
        </row>
        <row r="2926">
          <cell r="A2926">
            <v>901018003008</v>
          </cell>
          <cell r="B2926" t="str">
            <v>"Tee soldar PVC,acued.,D 3"""</v>
          </cell>
          <cell r="C2926" t="str">
            <v>UN</v>
          </cell>
          <cell r="D2926">
            <v>28653</v>
          </cell>
          <cell r="E2926">
            <v>0</v>
          </cell>
          <cell r="F2926" t="str">
            <v>INCLUYE IVA Y TRANSPORTE</v>
          </cell>
          <cell r="G2926" t="str">
            <v>N</v>
          </cell>
        </row>
        <row r="2927">
          <cell r="A2927">
            <v>901018003009</v>
          </cell>
          <cell r="B2927" t="str">
            <v>"Tee soldar PVC,acued.,D 4"""</v>
          </cell>
          <cell r="C2927" t="str">
            <v>UN</v>
          </cell>
          <cell r="D2927">
            <v>62475</v>
          </cell>
          <cell r="E2927">
            <v>0</v>
          </cell>
          <cell r="F2927" t="str">
            <v>INCLUYE IVA Y TRANSPORTE</v>
          </cell>
          <cell r="G2927" t="str">
            <v>N</v>
          </cell>
        </row>
        <row r="2928">
          <cell r="A2928">
            <v>901018004</v>
          </cell>
          <cell r="B2928" t="str">
            <v>Sumin T redu.PE termof.PN 10 o PN 16</v>
          </cell>
          <cell r="D2928">
            <v>0</v>
          </cell>
          <cell r="E2928">
            <v>0</v>
          </cell>
        </row>
        <row r="2929">
          <cell r="A2929">
            <v>901018004001</v>
          </cell>
          <cell r="B2929" t="str">
            <v>Sum tee redu PE termo PN10/16, D90x63mm</v>
          </cell>
          <cell r="C2929" t="str">
            <v>UN</v>
          </cell>
          <cell r="D2929">
            <v>91307</v>
          </cell>
          <cell r="E2929">
            <v>0</v>
          </cell>
          <cell r="F2929" t="str">
            <v>CONSULTORÍA UN</v>
          </cell>
          <cell r="G2929" t="str">
            <v>N</v>
          </cell>
        </row>
        <row r="2930">
          <cell r="A2930">
            <v>901018004002</v>
          </cell>
          <cell r="B2930" t="str">
            <v>Sum tee redu PE termo PN10/16, D110x63mm</v>
          </cell>
          <cell r="C2930" t="str">
            <v>UN</v>
          </cell>
          <cell r="D2930">
            <v>135410</v>
          </cell>
          <cell r="E2930">
            <v>0</v>
          </cell>
          <cell r="F2930" t="str">
            <v>CONSULTORÍA UN</v>
          </cell>
          <cell r="G2930" t="str">
            <v>N</v>
          </cell>
        </row>
        <row r="2931">
          <cell r="A2931">
            <v>901018004003</v>
          </cell>
          <cell r="B2931" t="str">
            <v>Sum tee redu PE termo PN10/16, D110x75mm</v>
          </cell>
          <cell r="C2931" t="str">
            <v>UN</v>
          </cell>
          <cell r="D2931">
            <v>135410</v>
          </cell>
          <cell r="E2931">
            <v>0</v>
          </cell>
          <cell r="F2931" t="str">
            <v>CONSULTORÍA UN</v>
          </cell>
          <cell r="G2931" t="str">
            <v>N</v>
          </cell>
        </row>
        <row r="2932">
          <cell r="A2932">
            <v>901018004004</v>
          </cell>
          <cell r="B2932" t="str">
            <v>Sum tee redu PE termo PN10/16, D110x90mm</v>
          </cell>
          <cell r="C2932" t="str">
            <v>UN</v>
          </cell>
          <cell r="D2932">
            <v>138652</v>
          </cell>
          <cell r="E2932">
            <v>0</v>
          </cell>
          <cell r="F2932" t="str">
            <v>CONSULTORÍA UN</v>
          </cell>
          <cell r="G2932" t="str">
            <v>N</v>
          </cell>
        </row>
        <row r="2933">
          <cell r="A2933">
            <v>901018004005</v>
          </cell>
          <cell r="B2933" t="str">
            <v>Sum tee redu PE termo PN10/16, D160x63mm</v>
          </cell>
          <cell r="C2933" t="str">
            <v>UN</v>
          </cell>
          <cell r="D2933">
            <v>372749</v>
          </cell>
          <cell r="E2933">
            <v>0</v>
          </cell>
          <cell r="F2933" t="str">
            <v>CONSULTORÍA UN</v>
          </cell>
          <cell r="G2933" t="str">
            <v>N</v>
          </cell>
        </row>
        <row r="2934">
          <cell r="A2934">
            <v>901018004006</v>
          </cell>
          <cell r="B2934" t="str">
            <v>Sum tee redu PE termo PN10/16, D160x75mm</v>
          </cell>
          <cell r="C2934" t="str">
            <v>UN</v>
          </cell>
          <cell r="D2934">
            <v>384211</v>
          </cell>
          <cell r="E2934">
            <v>0</v>
          </cell>
          <cell r="F2934" t="str">
            <v>CONSULTORÍA UN</v>
          </cell>
          <cell r="G2934" t="str">
            <v>N</v>
          </cell>
        </row>
        <row r="2935">
          <cell r="A2935">
            <v>901018004007</v>
          </cell>
          <cell r="B2935" t="str">
            <v>Sum tee redu PE termo PN10/16, D160x90mm</v>
          </cell>
          <cell r="C2935" t="str">
            <v>UN</v>
          </cell>
          <cell r="D2935">
            <v>384211</v>
          </cell>
          <cell r="E2935">
            <v>0</v>
          </cell>
          <cell r="F2935" t="str">
            <v>CONSULTORÍA UN</v>
          </cell>
          <cell r="G2935" t="str">
            <v>N</v>
          </cell>
        </row>
        <row r="2936">
          <cell r="A2936">
            <v>901018004008</v>
          </cell>
          <cell r="B2936" t="str">
            <v>Sum tee red PE termo PN10/16, D160x110mm</v>
          </cell>
          <cell r="C2936" t="str">
            <v>UN</v>
          </cell>
          <cell r="D2936">
            <v>387779</v>
          </cell>
          <cell r="E2936">
            <v>0</v>
          </cell>
          <cell r="F2936" t="str">
            <v>CONSULTORÍA UN</v>
          </cell>
          <cell r="G2936" t="str">
            <v>N</v>
          </cell>
        </row>
        <row r="2937">
          <cell r="A2937">
            <v>901018004009</v>
          </cell>
          <cell r="B2937" t="str">
            <v>Sum tee red PE termo PN10/16, D200x110mm</v>
          </cell>
          <cell r="C2937" t="str">
            <v>UN</v>
          </cell>
          <cell r="D2937">
            <v>1143716</v>
          </cell>
          <cell r="E2937">
            <v>0</v>
          </cell>
          <cell r="F2937" t="str">
            <v>CONSULTORÍA UN</v>
          </cell>
          <cell r="G2937" t="str">
            <v>N</v>
          </cell>
        </row>
        <row r="2938">
          <cell r="A2938">
            <v>901018004010</v>
          </cell>
          <cell r="B2938" t="str">
            <v>Sum tee red PE termo PN10/16, D200x160mm</v>
          </cell>
          <cell r="C2938" t="str">
            <v>UN</v>
          </cell>
          <cell r="D2938">
            <v>974342</v>
          </cell>
          <cell r="E2938">
            <v>0</v>
          </cell>
          <cell r="F2938" t="str">
            <v>CONSULTORÍA UN</v>
          </cell>
          <cell r="G2938" t="str">
            <v>N</v>
          </cell>
        </row>
        <row r="2939">
          <cell r="A2939">
            <v>901018005</v>
          </cell>
          <cell r="B2939" t="str">
            <v>Suministro Tee reducida para soldar PVC</v>
          </cell>
          <cell r="D2939">
            <v>0</v>
          </cell>
          <cell r="E2939">
            <v>0</v>
          </cell>
        </row>
        <row r="2940">
          <cell r="A2940">
            <v>901018005001</v>
          </cell>
          <cell r="B2940" t="str">
            <v>Sum tee redu soldar PVC acued, D¾"x½"</v>
          </cell>
          <cell r="C2940" t="str">
            <v>UN</v>
          </cell>
          <cell r="D2940">
            <v>1274</v>
          </cell>
          <cell r="E2940">
            <v>0</v>
          </cell>
          <cell r="F2940" t="str">
            <v>INCLUYE IVA Y TRANSPORTE</v>
          </cell>
          <cell r="G2940" t="str">
            <v>N</v>
          </cell>
        </row>
        <row r="2941">
          <cell r="A2941">
            <v>901018005002</v>
          </cell>
          <cell r="B2941" t="str">
            <v>Sum tee redu soldar PVC acued, D1"x½"</v>
          </cell>
          <cell r="C2941" t="str">
            <v>UN</v>
          </cell>
          <cell r="D2941">
            <v>1034</v>
          </cell>
          <cell r="E2941">
            <v>0</v>
          </cell>
          <cell r="F2941" t="str">
            <v>INCLUYE IVA Y TRANSPORTE</v>
          </cell>
          <cell r="G2941" t="str">
            <v>N</v>
          </cell>
        </row>
        <row r="2942">
          <cell r="A2942">
            <v>901018005003</v>
          </cell>
          <cell r="B2942" t="str">
            <v>Sum tee redu soldar PVC acued, D1"x¾"</v>
          </cell>
          <cell r="C2942" t="str">
            <v>UN</v>
          </cell>
          <cell r="D2942">
            <v>2491</v>
          </cell>
          <cell r="E2942">
            <v>0</v>
          </cell>
          <cell r="F2942" t="str">
            <v>INCLUYE IVA Y TRANSPORTE</v>
          </cell>
          <cell r="G2942" t="str">
            <v>N</v>
          </cell>
        </row>
        <row r="2943">
          <cell r="A2943">
            <v>901018006</v>
          </cell>
          <cell r="B2943" t="str">
            <v>Suministro de Tee unión mecánica en PVC</v>
          </cell>
          <cell r="D2943">
            <v>0</v>
          </cell>
          <cell r="E2943">
            <v>0</v>
          </cell>
        </row>
        <row r="2944">
          <cell r="A2944">
            <v>901018006001</v>
          </cell>
          <cell r="B2944" t="str">
            <v>Sum tee unión mec PVC acued, D4"x4"x4"</v>
          </cell>
          <cell r="C2944" t="str">
            <v>UN</v>
          </cell>
          <cell r="D2944">
            <v>74311</v>
          </cell>
          <cell r="E2944">
            <v>0</v>
          </cell>
          <cell r="F2944" t="str">
            <v>INCLUYE IVA Y TRANSPORTE</v>
          </cell>
          <cell r="G2944" t="str">
            <v>N</v>
          </cell>
        </row>
        <row r="2945">
          <cell r="A2945">
            <v>901018006002</v>
          </cell>
          <cell r="B2945" t="str">
            <v>"Sum tee unión mec PVC acued, D4""x4""x3</v>
          </cell>
          <cell r="C2945" t="str">
            <v>UN</v>
          </cell>
          <cell r="D2945">
            <v>70038</v>
          </cell>
          <cell r="E2945">
            <v>0</v>
          </cell>
          <cell r="F2945" t="str">
            <v>CONSULTORÍA UN</v>
          </cell>
          <cell r="G2945" t="str">
            <v>N</v>
          </cell>
        </row>
        <row r="2946">
          <cell r="A2946">
            <v>901018006003</v>
          </cell>
          <cell r="B2946" t="str">
            <v>"Sum tee unión mec PVC acued, D4""x4""x2</v>
          </cell>
          <cell r="C2946" t="str">
            <v>UN</v>
          </cell>
          <cell r="D2946">
            <v>62149</v>
          </cell>
          <cell r="E2946">
            <v>0</v>
          </cell>
          <cell r="F2946" t="str">
            <v>CONSULTORÍA UN</v>
          </cell>
          <cell r="G2946" t="str">
            <v>N</v>
          </cell>
        </row>
        <row r="2947">
          <cell r="A2947">
            <v>901018006004</v>
          </cell>
          <cell r="B2947" t="str">
            <v>"Sum tee unión mec PVC acued, D4""x4""x2</v>
          </cell>
          <cell r="C2947" t="str">
            <v>UN</v>
          </cell>
          <cell r="D2947">
            <v>60323</v>
          </cell>
          <cell r="E2947">
            <v>0</v>
          </cell>
          <cell r="F2947" t="str">
            <v>CONSULTORÍA UN</v>
          </cell>
          <cell r="G2947" t="str">
            <v>N</v>
          </cell>
        </row>
        <row r="2948">
          <cell r="A2948">
            <v>901018006005</v>
          </cell>
          <cell r="B2948" t="str">
            <v>Sum tee unión mec PVC acued, D4"x3"x4"</v>
          </cell>
          <cell r="C2948" t="str">
            <v>UN</v>
          </cell>
          <cell r="D2948">
            <v>67242</v>
          </cell>
          <cell r="E2948">
            <v>0</v>
          </cell>
          <cell r="F2948" t="str">
            <v>INCLUYE IVA Y TRANSPORTE</v>
          </cell>
          <cell r="G2948" t="str">
            <v>N</v>
          </cell>
        </row>
        <row r="2949">
          <cell r="A2949">
            <v>901018006006</v>
          </cell>
          <cell r="B2949" t="str">
            <v>"Sum tee unión mec PVC acued, D4""x3""x3</v>
          </cell>
          <cell r="C2949" t="str">
            <v>UN</v>
          </cell>
          <cell r="D2949">
            <v>63525</v>
          </cell>
          <cell r="E2949">
            <v>0</v>
          </cell>
          <cell r="F2949" t="str">
            <v>CONSULTORÍA UN</v>
          </cell>
          <cell r="G2949" t="str">
            <v>N</v>
          </cell>
        </row>
        <row r="2950">
          <cell r="A2950">
            <v>901018006007</v>
          </cell>
          <cell r="B2950" t="str">
            <v>"Sum tee unión mec PVC acued, D4""x3""x2</v>
          </cell>
          <cell r="C2950" t="str">
            <v>UN</v>
          </cell>
          <cell r="D2950">
            <v>58716</v>
          </cell>
          <cell r="E2950">
            <v>0</v>
          </cell>
          <cell r="F2950" t="str">
            <v>CONSULTORÍA UN</v>
          </cell>
          <cell r="G2950" t="str">
            <v>N</v>
          </cell>
        </row>
        <row r="2951">
          <cell r="A2951">
            <v>901018006008</v>
          </cell>
          <cell r="B2951" t="str">
            <v>"Sum tee unión mec PVC acued, D4""x3""x2</v>
          </cell>
          <cell r="C2951" t="str">
            <v>UN</v>
          </cell>
          <cell r="D2951">
            <v>56202</v>
          </cell>
          <cell r="E2951">
            <v>0</v>
          </cell>
          <cell r="F2951" t="str">
            <v>CONSULTORÍA UN</v>
          </cell>
          <cell r="G2951" t="str">
            <v>N</v>
          </cell>
        </row>
        <row r="2952">
          <cell r="A2952">
            <v>901018006009</v>
          </cell>
          <cell r="B2952" t="str">
            <v>"Sum tee unión mec PVC acued, D4""x2½""x</v>
          </cell>
          <cell r="C2952" t="str">
            <v>UN</v>
          </cell>
          <cell r="D2952">
            <v>62432</v>
          </cell>
          <cell r="E2952">
            <v>0</v>
          </cell>
          <cell r="F2952" t="str">
            <v>CONSULTORÍA UN</v>
          </cell>
          <cell r="G2952" t="str">
            <v>N</v>
          </cell>
        </row>
        <row r="2953">
          <cell r="A2953">
            <v>901018006013</v>
          </cell>
          <cell r="B2953" t="str">
            <v>Sum tee unión mec PVC acued, D4"x2"x4"</v>
          </cell>
          <cell r="C2953" t="str">
            <v>UN</v>
          </cell>
          <cell r="D2953">
            <v>60323</v>
          </cell>
          <cell r="E2953">
            <v>0</v>
          </cell>
          <cell r="F2953" t="str">
            <v>INCLUYE IVA Y TRANSPORTE</v>
          </cell>
          <cell r="G2953" t="str">
            <v>N</v>
          </cell>
        </row>
        <row r="2954">
          <cell r="A2954">
            <v>901018006014</v>
          </cell>
          <cell r="B2954" t="str">
            <v>"Sum tee unión mec PVC acued, D4""x2""x3</v>
          </cell>
          <cell r="C2954" t="str">
            <v>UN</v>
          </cell>
          <cell r="D2954">
            <v>56596</v>
          </cell>
          <cell r="E2954">
            <v>0</v>
          </cell>
          <cell r="F2954" t="str">
            <v>CONSULTORÍA UN</v>
          </cell>
          <cell r="G2954" t="str">
            <v>N</v>
          </cell>
        </row>
        <row r="2955">
          <cell r="A2955">
            <v>901018006017</v>
          </cell>
          <cell r="B2955" t="str">
            <v>Sum tee unión mec PVC acued, D3"x3"x3"</v>
          </cell>
          <cell r="C2955" t="str">
            <v>UN</v>
          </cell>
          <cell r="D2955">
            <v>43579</v>
          </cell>
          <cell r="E2955">
            <v>0</v>
          </cell>
          <cell r="F2955" t="str">
            <v>INCLUYE IVA Y TRANSPORTE</v>
          </cell>
          <cell r="G2955" t="str">
            <v>N</v>
          </cell>
        </row>
        <row r="2956">
          <cell r="A2956">
            <v>901018006018</v>
          </cell>
          <cell r="B2956" t="str">
            <v>"Sum tee unión mec PVC acued, D3""x3""x</v>
          </cell>
          <cell r="C2956" t="str">
            <v>UN</v>
          </cell>
          <cell r="D2956">
            <v>39125</v>
          </cell>
          <cell r="E2956">
            <v>0</v>
          </cell>
          <cell r="F2956" t="str">
            <v>CONSULTORÍA UN</v>
          </cell>
          <cell r="G2956" t="str">
            <v>N</v>
          </cell>
        </row>
        <row r="2957">
          <cell r="A2957">
            <v>901018006019</v>
          </cell>
          <cell r="B2957" t="str">
            <v>"Sum tee unión mec PVC acued, D3""x3""x2</v>
          </cell>
          <cell r="C2957" t="str">
            <v>UN</v>
          </cell>
          <cell r="D2957">
            <v>37223</v>
          </cell>
          <cell r="E2957">
            <v>0</v>
          </cell>
          <cell r="F2957" t="str">
            <v>CONSULTORÍA UN</v>
          </cell>
          <cell r="G2957" t="str">
            <v>N</v>
          </cell>
        </row>
        <row r="2958">
          <cell r="A2958">
            <v>901018006020</v>
          </cell>
          <cell r="B2958" t="str">
            <v>"Sum tee unión mec PVC acued, D3""x2½""x</v>
          </cell>
          <cell r="C2958" t="str">
            <v>UN</v>
          </cell>
          <cell r="D2958">
            <v>39302</v>
          </cell>
          <cell r="E2958">
            <v>0</v>
          </cell>
          <cell r="F2958" t="str">
            <v>CONSULTORÍA UN</v>
          </cell>
          <cell r="G2958" t="str">
            <v>N</v>
          </cell>
        </row>
        <row r="2959">
          <cell r="A2959">
            <v>901018006021</v>
          </cell>
          <cell r="B2959" t="str">
            <v>"Sum tee unión mec PVC acued, D3""x2½""x</v>
          </cell>
          <cell r="C2959" t="str">
            <v>UN</v>
          </cell>
          <cell r="D2959">
            <v>36972</v>
          </cell>
          <cell r="E2959">
            <v>0</v>
          </cell>
          <cell r="F2959" t="str">
            <v>CONSULTORÍA UN</v>
          </cell>
          <cell r="G2959" t="str">
            <v>N</v>
          </cell>
        </row>
        <row r="2960">
          <cell r="A2960">
            <v>901018006022</v>
          </cell>
          <cell r="B2960" t="str">
            <v>"Sum tee unión mec PVC acued, D3""x2½""x</v>
          </cell>
          <cell r="C2960" t="str">
            <v>UN</v>
          </cell>
          <cell r="D2960">
            <v>45751</v>
          </cell>
          <cell r="E2960">
            <v>0</v>
          </cell>
          <cell r="F2960" t="str">
            <v>CONSULTORÍA UN</v>
          </cell>
          <cell r="G2960" t="str">
            <v>N</v>
          </cell>
        </row>
        <row r="2961">
          <cell r="A2961">
            <v>901018006023</v>
          </cell>
          <cell r="B2961" t="str">
            <v>Sum tee unión mec PVC acued, D3"x2"x3"</v>
          </cell>
          <cell r="C2961" t="str">
            <v>UN</v>
          </cell>
          <cell r="D2961">
            <v>37223</v>
          </cell>
          <cell r="E2961">
            <v>0</v>
          </cell>
          <cell r="F2961" t="str">
            <v>INCLUYE IVA Y TRANSPORTE</v>
          </cell>
          <cell r="G2961" t="str">
            <v>N</v>
          </cell>
        </row>
        <row r="2962">
          <cell r="A2962">
            <v>901018006024</v>
          </cell>
          <cell r="B2962" t="str">
            <v>"Sum tee unión mec PVC acued, D3""x2""x2</v>
          </cell>
          <cell r="C2962" t="str">
            <v>UN</v>
          </cell>
          <cell r="D2962">
            <v>34905</v>
          </cell>
          <cell r="E2962">
            <v>0</v>
          </cell>
          <cell r="F2962" t="str">
            <v>CONSULTORÍA UN</v>
          </cell>
          <cell r="G2962" t="str">
            <v>N</v>
          </cell>
        </row>
        <row r="2963">
          <cell r="A2963">
            <v>901018006025</v>
          </cell>
          <cell r="B2963" t="str">
            <v>"Sum tee unión mec PVC acued, D3""x2""x2</v>
          </cell>
          <cell r="C2963" t="str">
            <v>UN</v>
          </cell>
          <cell r="D2963">
            <v>32819</v>
          </cell>
          <cell r="E2963">
            <v>0</v>
          </cell>
          <cell r="F2963" t="str">
            <v>CONSULTORÍA UN</v>
          </cell>
          <cell r="G2963" t="str">
            <v>N</v>
          </cell>
        </row>
        <row r="2964">
          <cell r="A2964">
            <v>901018006026</v>
          </cell>
          <cell r="B2964" t="str">
            <v>"Sum tee unión mec PVC acued, D½""x2½""x</v>
          </cell>
          <cell r="C2964" t="str">
            <v>UN</v>
          </cell>
          <cell r="D2964">
            <v>26378</v>
          </cell>
          <cell r="E2964">
            <v>0</v>
          </cell>
          <cell r="F2964" t="str">
            <v>CONSULTORÍA UN</v>
          </cell>
          <cell r="G2964" t="str">
            <v>N</v>
          </cell>
        </row>
        <row r="2965">
          <cell r="A2965">
            <v>901018006027</v>
          </cell>
          <cell r="B2965" t="str">
            <v>"Sum tee unión mec PVC acued, D2½""x2½""</v>
          </cell>
          <cell r="C2965" t="str">
            <v>UN</v>
          </cell>
          <cell r="D2965">
            <v>23913</v>
          </cell>
          <cell r="E2965">
            <v>0</v>
          </cell>
          <cell r="F2965" t="str">
            <v>CONSULTORÍA UN</v>
          </cell>
          <cell r="G2965" t="str">
            <v>N</v>
          </cell>
        </row>
        <row r="2966">
          <cell r="A2966">
            <v>901018006028</v>
          </cell>
          <cell r="B2966" t="str">
            <v>"Sum tee unión mec PVC acued, D2½""x2""x</v>
          </cell>
          <cell r="C2966" t="str">
            <v>UN</v>
          </cell>
          <cell r="D2966">
            <v>27718</v>
          </cell>
          <cell r="E2966">
            <v>0</v>
          </cell>
          <cell r="F2966" t="str">
            <v>CONSULTORÍA UN</v>
          </cell>
          <cell r="G2966" t="str">
            <v>N</v>
          </cell>
        </row>
        <row r="2967">
          <cell r="A2967">
            <v>901018006029</v>
          </cell>
          <cell r="B2967" t="str">
            <v>"Sum tee unión mec PVC acued, D2½""x2""x</v>
          </cell>
          <cell r="C2967" t="str">
            <v>UN</v>
          </cell>
          <cell r="D2967">
            <v>29063</v>
          </cell>
          <cell r="E2967">
            <v>0</v>
          </cell>
          <cell r="F2967" t="str">
            <v>CONSULTORÍA UN</v>
          </cell>
          <cell r="G2967" t="str">
            <v>N</v>
          </cell>
        </row>
        <row r="2968">
          <cell r="A2968">
            <v>901018006030</v>
          </cell>
          <cell r="B2968" t="str">
            <v>Sum tee unión mec PVC acued, D2"x2"x2"</v>
          </cell>
          <cell r="C2968" t="str">
            <v>UN</v>
          </cell>
          <cell r="D2968">
            <v>19408</v>
          </cell>
          <cell r="E2968">
            <v>0</v>
          </cell>
          <cell r="F2968" t="str">
            <v>INCLUYE IVA Y TRANSPORTE</v>
          </cell>
          <cell r="G2968" t="str">
            <v>N</v>
          </cell>
        </row>
        <row r="2969">
          <cell r="A2969">
            <v>901018006031</v>
          </cell>
          <cell r="B2969" t="str">
            <v>"Tee pertida en acero Inoxidable 6""x3""</v>
          </cell>
          <cell r="C2969" t="str">
            <v>UN</v>
          </cell>
          <cell r="D2969">
            <v>1109314</v>
          </cell>
          <cell r="E2969">
            <v>0</v>
          </cell>
          <cell r="F2969" t="str">
            <v>INCLUYE IVA Y TRANSPORTE</v>
          </cell>
          <cell r="G2969" t="str">
            <v>N</v>
          </cell>
        </row>
        <row r="2970">
          <cell r="A2970">
            <v>901018006032</v>
          </cell>
          <cell r="B2970" t="str">
            <v>"Tee pertida en acero Inoxidable 8""x4""</v>
          </cell>
          <cell r="C2970" t="str">
            <v>UN</v>
          </cell>
          <cell r="D2970">
            <v>1325767</v>
          </cell>
          <cell r="E2970">
            <v>0</v>
          </cell>
          <cell r="F2970" t="str">
            <v>INCLUYE IVA Y TRANSPORTE</v>
          </cell>
          <cell r="G2970" t="str">
            <v>N</v>
          </cell>
        </row>
        <row r="2971">
          <cell r="A2971">
            <v>901018006033</v>
          </cell>
          <cell r="B2971" t="str">
            <v>"Tee pertida en acero Inoxidable 12""x6"</v>
          </cell>
          <cell r="C2971" t="str">
            <v>UN</v>
          </cell>
          <cell r="D2971">
            <v>1582803</v>
          </cell>
          <cell r="E2971">
            <v>0</v>
          </cell>
          <cell r="F2971" t="str">
            <v>INCLUYE IVA Y TRANSPORTE</v>
          </cell>
          <cell r="G2971" t="str">
            <v>N</v>
          </cell>
        </row>
        <row r="2972">
          <cell r="A2972">
            <v>901018007</v>
          </cell>
          <cell r="B2972" t="str">
            <v>Sumin. Tee extremos lisos HD acueducto</v>
          </cell>
          <cell r="D2972">
            <v>0</v>
          </cell>
          <cell r="E2972">
            <v>0</v>
          </cell>
        </row>
        <row r="2973">
          <cell r="A2973">
            <v>901018007001</v>
          </cell>
          <cell r="B2973" t="str">
            <v>"Tee ext. lisos HD, para AC,D 3""x 2"""</v>
          </cell>
          <cell r="C2973" t="str">
            <v>UN</v>
          </cell>
          <cell r="D2973">
            <v>76083</v>
          </cell>
          <cell r="E2973">
            <v>0</v>
          </cell>
          <cell r="F2973" t="str">
            <v>INCLUYE IVA Y TRANSPORTE</v>
          </cell>
          <cell r="G2973" t="str">
            <v>N</v>
          </cell>
        </row>
        <row r="2974">
          <cell r="A2974">
            <v>901018007002</v>
          </cell>
          <cell r="B2974" t="str">
            <v>"Tee ext. lisos HD, para AC,D 3""x 3"""</v>
          </cell>
          <cell r="C2974" t="str">
            <v>UN</v>
          </cell>
          <cell r="D2974">
            <v>101447</v>
          </cell>
          <cell r="E2974">
            <v>0</v>
          </cell>
          <cell r="F2974" t="str">
            <v>INCLUYE IVA Y TRANSPORTE</v>
          </cell>
          <cell r="G2974" t="str">
            <v>N</v>
          </cell>
        </row>
        <row r="2975">
          <cell r="A2975">
            <v>901018007003</v>
          </cell>
          <cell r="B2975" t="str">
            <v>"Tee ext. lisos HD, para AC,D 4""x 2"""</v>
          </cell>
          <cell r="C2975" t="str">
            <v>UN</v>
          </cell>
          <cell r="D2975">
            <v>108575</v>
          </cell>
          <cell r="E2975">
            <v>0</v>
          </cell>
          <cell r="F2975" t="str">
            <v>INCLUYE IVA Y TRANSPORTE</v>
          </cell>
          <cell r="G2975" t="str">
            <v>N</v>
          </cell>
        </row>
        <row r="2976">
          <cell r="A2976">
            <v>901018007004</v>
          </cell>
          <cell r="B2976" t="str">
            <v>"Tee ext. lisos HD, para AC,D 4""x 3"""</v>
          </cell>
          <cell r="C2976" t="str">
            <v>UN</v>
          </cell>
          <cell r="D2976">
            <v>132954</v>
          </cell>
          <cell r="E2976">
            <v>0</v>
          </cell>
          <cell r="F2976" t="str">
            <v>INCLUYE IVA Y TRANSPORTE</v>
          </cell>
          <cell r="G2976" t="str">
            <v>N</v>
          </cell>
        </row>
        <row r="2977">
          <cell r="A2977">
            <v>901018007005</v>
          </cell>
          <cell r="B2977" t="str">
            <v>"Tee ext. lisos HD, para AC,D 4""x 4"""</v>
          </cell>
          <cell r="C2977" t="str">
            <v>UN</v>
          </cell>
          <cell r="D2977">
            <v>138964</v>
          </cell>
          <cell r="E2977">
            <v>0</v>
          </cell>
          <cell r="F2977" t="str">
            <v>INCLUYE IVA Y TRANSPORTE</v>
          </cell>
          <cell r="G2977" t="str">
            <v>N</v>
          </cell>
        </row>
        <row r="2978">
          <cell r="A2978">
            <v>901018007006</v>
          </cell>
          <cell r="B2978" t="str">
            <v>"Tee ext. lisos HD, para AC,D 6""x 2"""</v>
          </cell>
          <cell r="C2978" t="str">
            <v>UN</v>
          </cell>
          <cell r="D2978">
            <v>191294</v>
          </cell>
          <cell r="E2978">
            <v>0</v>
          </cell>
          <cell r="F2978" t="str">
            <v>INCLUYE IVA Y TRANSPORTE</v>
          </cell>
          <cell r="G2978" t="str">
            <v>N</v>
          </cell>
        </row>
        <row r="2979">
          <cell r="A2979">
            <v>901018007007</v>
          </cell>
          <cell r="B2979" t="str">
            <v>"Tee ext. lisos HD, para AC,D 6""x 3"""</v>
          </cell>
          <cell r="C2979" t="str">
            <v>UN</v>
          </cell>
          <cell r="D2979">
            <v>201729</v>
          </cell>
          <cell r="E2979">
            <v>0</v>
          </cell>
          <cell r="F2979" t="str">
            <v>INCLUYE IVA Y TRANSPORTE</v>
          </cell>
          <cell r="G2979" t="str">
            <v>N</v>
          </cell>
        </row>
        <row r="2980">
          <cell r="A2980">
            <v>901018007008</v>
          </cell>
          <cell r="B2980" t="str">
            <v>"Tee ext. lisos HD, para AC,D 6""x 4"""</v>
          </cell>
          <cell r="C2980" t="str">
            <v>UN</v>
          </cell>
          <cell r="D2980">
            <v>236871</v>
          </cell>
          <cell r="E2980">
            <v>0</v>
          </cell>
          <cell r="F2980" t="str">
            <v>INCLUYE IVA Y TRANSPORTE</v>
          </cell>
          <cell r="G2980" t="str">
            <v>N</v>
          </cell>
        </row>
        <row r="2981">
          <cell r="A2981">
            <v>901018007009</v>
          </cell>
          <cell r="B2981" t="str">
            <v>"Tee ext. lisos HD, para AC,D 6""x 6"""</v>
          </cell>
          <cell r="C2981" t="str">
            <v>UN</v>
          </cell>
          <cell r="D2981">
            <v>282867</v>
          </cell>
          <cell r="E2981">
            <v>0</v>
          </cell>
          <cell r="F2981" t="str">
            <v>INCLUYE IVA Y TRANSPORTE</v>
          </cell>
          <cell r="G2981" t="str">
            <v>N</v>
          </cell>
        </row>
        <row r="2982">
          <cell r="A2982">
            <v>901018007010</v>
          </cell>
          <cell r="B2982" t="str">
            <v>"Tee ext. lisos HD, para AC,D 8""x 3"""</v>
          </cell>
          <cell r="C2982" t="str">
            <v>UN</v>
          </cell>
          <cell r="D2982">
            <v>395488</v>
          </cell>
          <cell r="E2982">
            <v>0</v>
          </cell>
          <cell r="F2982" t="str">
            <v>INCLUYE IVA Y TRANSPORTE</v>
          </cell>
          <cell r="G2982" t="str">
            <v>N</v>
          </cell>
        </row>
        <row r="2983">
          <cell r="A2983">
            <v>901018007011</v>
          </cell>
          <cell r="B2983" t="str">
            <v>"Tee ext. lisos HD, para AC,D 8""x 4"""</v>
          </cell>
          <cell r="C2983" t="str">
            <v>UN</v>
          </cell>
          <cell r="D2983">
            <v>451535</v>
          </cell>
          <cell r="E2983">
            <v>0</v>
          </cell>
          <cell r="F2983" t="str">
            <v>INCLUYE IVA Y TRANSPORTE</v>
          </cell>
          <cell r="G2983" t="str">
            <v>N</v>
          </cell>
        </row>
        <row r="2984">
          <cell r="A2984">
            <v>901018007012</v>
          </cell>
          <cell r="B2984" t="str">
            <v>"Tee ext. lisos HD, para AC,D 8""x 6"""</v>
          </cell>
          <cell r="C2984" t="str">
            <v>UN</v>
          </cell>
          <cell r="D2984">
            <v>473745</v>
          </cell>
          <cell r="E2984">
            <v>0</v>
          </cell>
          <cell r="F2984" t="str">
            <v>INCLUYE IVA Y TRANSPORTE</v>
          </cell>
          <cell r="G2984" t="str">
            <v>N</v>
          </cell>
        </row>
        <row r="2985">
          <cell r="A2985">
            <v>901018007013</v>
          </cell>
          <cell r="B2985" t="str">
            <v>"Tee ext. lisos HD, para AC,D 8""x 8"""</v>
          </cell>
          <cell r="C2985" t="str">
            <v>UN</v>
          </cell>
          <cell r="D2985">
            <v>508636</v>
          </cell>
          <cell r="E2985">
            <v>0</v>
          </cell>
          <cell r="F2985" t="str">
            <v>INCLUYE IVA Y TRANSPORTE</v>
          </cell>
          <cell r="G2985" t="str">
            <v>N</v>
          </cell>
        </row>
        <row r="2986">
          <cell r="A2986">
            <v>901018007014</v>
          </cell>
          <cell r="B2986" t="str">
            <v>Sum tee extr lisos HD,para AC, D10"x3"</v>
          </cell>
          <cell r="C2986" t="str">
            <v>UN</v>
          </cell>
          <cell r="D2986">
            <v>643727</v>
          </cell>
          <cell r="E2986">
            <v>0</v>
          </cell>
          <cell r="F2986" t="str">
            <v>INCLUYE IVA Y TRANSPORTE</v>
          </cell>
          <cell r="G2986" t="str">
            <v>N</v>
          </cell>
        </row>
        <row r="2987">
          <cell r="A2987">
            <v>901018007015</v>
          </cell>
          <cell r="B2987" t="str">
            <v>Sum tee extr lisos HD,para AC, D10"x4"</v>
          </cell>
          <cell r="C2987" t="str">
            <v>UN</v>
          </cell>
          <cell r="D2987">
            <v>667374</v>
          </cell>
          <cell r="E2987">
            <v>0</v>
          </cell>
          <cell r="F2987" t="str">
            <v>INCLUYE IVA Y TRANSPORTE</v>
          </cell>
          <cell r="G2987" t="str">
            <v>N</v>
          </cell>
        </row>
        <row r="2988">
          <cell r="A2988">
            <v>901018007016</v>
          </cell>
          <cell r="B2988" t="str">
            <v>Sum tee extr lisos HD,para AC, D10"x6"</v>
          </cell>
          <cell r="C2988" t="str">
            <v>UN</v>
          </cell>
          <cell r="D2988">
            <v>701531</v>
          </cell>
          <cell r="E2988">
            <v>0</v>
          </cell>
          <cell r="F2988" t="str">
            <v>INCLUYE IVA Y TRANSPORTE</v>
          </cell>
          <cell r="G2988" t="str">
            <v>N</v>
          </cell>
        </row>
        <row r="2989">
          <cell r="A2989">
            <v>901018007017</v>
          </cell>
          <cell r="B2989" t="str">
            <v>Sum tee extr lisos HD,para AC, D10"x8"</v>
          </cell>
          <cell r="C2989" t="str">
            <v>UN</v>
          </cell>
          <cell r="D2989">
            <v>818015</v>
          </cell>
          <cell r="E2989">
            <v>0</v>
          </cell>
          <cell r="F2989" t="str">
            <v>INCLUYE IVA Y TRANSPORTE</v>
          </cell>
          <cell r="G2989" t="str">
            <v>N</v>
          </cell>
        </row>
        <row r="2990">
          <cell r="A2990">
            <v>901018007018</v>
          </cell>
          <cell r="B2990" t="str">
            <v>Sum tee extr lisos HD,para AC, D10"x10"</v>
          </cell>
          <cell r="C2990" t="str">
            <v>UN</v>
          </cell>
          <cell r="D2990">
            <v>902969</v>
          </cell>
          <cell r="E2990">
            <v>0</v>
          </cell>
          <cell r="F2990" t="str">
            <v>INCLUYE IVA Y TRANSPORTE</v>
          </cell>
          <cell r="G2990" t="str">
            <v>N</v>
          </cell>
        </row>
        <row r="2991">
          <cell r="A2991">
            <v>901018007019</v>
          </cell>
          <cell r="B2991" t="str">
            <v>Sum tee extr lisos HD,para AC, D12"x3"</v>
          </cell>
          <cell r="C2991" t="str">
            <v>UN</v>
          </cell>
          <cell r="D2991">
            <v>903074</v>
          </cell>
          <cell r="E2991">
            <v>0</v>
          </cell>
          <cell r="F2991" t="str">
            <v>INCLUYE IVA Y TRANSPORTE</v>
          </cell>
          <cell r="G2991" t="str">
            <v>N</v>
          </cell>
        </row>
        <row r="2992">
          <cell r="A2992">
            <v>901018007020</v>
          </cell>
          <cell r="B2992" t="str">
            <v>Sum tee extr lisos HD,para AC, D12"x4"</v>
          </cell>
          <cell r="C2992" t="str">
            <v>UN</v>
          </cell>
          <cell r="D2992">
            <v>925283</v>
          </cell>
          <cell r="E2992">
            <v>0</v>
          </cell>
          <cell r="F2992" t="str">
            <v>INCLUYE IVA Y TRANSPORTE</v>
          </cell>
          <cell r="G2992" t="str">
            <v>N</v>
          </cell>
        </row>
        <row r="2993">
          <cell r="A2993">
            <v>901018007021</v>
          </cell>
          <cell r="B2993" t="str">
            <v>Sum tee extr lisos HD,para AC, D12"x6"</v>
          </cell>
          <cell r="C2993" t="str">
            <v>UN</v>
          </cell>
          <cell r="D2993">
            <v>1128318</v>
          </cell>
          <cell r="E2993">
            <v>0</v>
          </cell>
          <cell r="F2993" t="str">
            <v>INCLUYE IVA Y TRANSPORTE</v>
          </cell>
          <cell r="G2993" t="str">
            <v>N</v>
          </cell>
        </row>
        <row r="2994">
          <cell r="A2994">
            <v>901018007022</v>
          </cell>
          <cell r="B2994" t="str">
            <v>Sum tee extr lisos HD,para AC, D12"x8"</v>
          </cell>
          <cell r="C2994" t="str">
            <v>UN</v>
          </cell>
          <cell r="D2994">
            <v>1241466</v>
          </cell>
          <cell r="E2994">
            <v>0</v>
          </cell>
          <cell r="F2994" t="str">
            <v>INCLUYE IVA Y TRANSPORTE</v>
          </cell>
          <cell r="G2994" t="str">
            <v>N</v>
          </cell>
        </row>
        <row r="2995">
          <cell r="A2995">
            <v>901018007023</v>
          </cell>
          <cell r="B2995" t="str">
            <v>Sum tee extr lisos HD,para AC, D12"x10"</v>
          </cell>
          <cell r="C2995" t="str">
            <v>UN</v>
          </cell>
          <cell r="D2995">
            <v>1519546</v>
          </cell>
          <cell r="E2995">
            <v>0</v>
          </cell>
          <cell r="F2995" t="str">
            <v>INCLUYE IVA Y TRANSPORTE</v>
          </cell>
          <cell r="G2995" t="str">
            <v>N</v>
          </cell>
        </row>
        <row r="2996">
          <cell r="A2996">
            <v>901018007024</v>
          </cell>
          <cell r="B2996" t="str">
            <v>Sum tee extr lisos HD,para AC, D12"x12"</v>
          </cell>
          <cell r="C2996" t="str">
            <v>UN</v>
          </cell>
          <cell r="D2996">
            <v>1693004</v>
          </cell>
          <cell r="E2996">
            <v>0</v>
          </cell>
          <cell r="F2996" t="str">
            <v>INCLUYE IVA Y TRANSPORTE</v>
          </cell>
          <cell r="G2996" t="str">
            <v>N</v>
          </cell>
        </row>
        <row r="2997">
          <cell r="A2997">
            <v>901018007025</v>
          </cell>
          <cell r="B2997" t="str">
            <v>Sum tee extr lisos HD,para PVC, D3"x2"</v>
          </cell>
          <cell r="C2997" t="str">
            <v>UN</v>
          </cell>
          <cell r="D2997">
            <v>98092</v>
          </cell>
          <cell r="E2997">
            <v>0</v>
          </cell>
          <cell r="F2997" t="str">
            <v>INCLUYE IVA Y TRANSPORTE</v>
          </cell>
          <cell r="G2997" t="str">
            <v>N</v>
          </cell>
        </row>
        <row r="2998">
          <cell r="A2998">
            <v>901018007026</v>
          </cell>
          <cell r="B2998" t="str">
            <v>Sum tee extr lisos HD,para PVC, D3"x3"</v>
          </cell>
          <cell r="C2998" t="str">
            <v>UN</v>
          </cell>
          <cell r="D2998">
            <v>112105</v>
          </cell>
          <cell r="E2998">
            <v>0</v>
          </cell>
          <cell r="F2998" t="str">
            <v>INCLUYE IVA Y TRANSPORTE</v>
          </cell>
          <cell r="G2998" t="str">
            <v>N</v>
          </cell>
        </row>
        <row r="2999">
          <cell r="A2999">
            <v>901018007027</v>
          </cell>
          <cell r="B2999" t="str">
            <v>Sum tee extr lisos HD,para PVC, D4"x2"</v>
          </cell>
          <cell r="C2999" t="str">
            <v>UN</v>
          </cell>
          <cell r="D2999">
            <v>119111</v>
          </cell>
          <cell r="E2999">
            <v>0</v>
          </cell>
          <cell r="F2999" t="str">
            <v>INCLUYE IVA Y TRANSPORTE</v>
          </cell>
          <cell r="G2999" t="str">
            <v>N</v>
          </cell>
        </row>
        <row r="3000">
          <cell r="A3000">
            <v>901018007028</v>
          </cell>
          <cell r="B3000" t="str">
            <v>Sum tee extr lisos HD,para PVC, D4"x3"</v>
          </cell>
          <cell r="C3000" t="str">
            <v>UN</v>
          </cell>
          <cell r="D3000">
            <v>160275</v>
          </cell>
          <cell r="E3000">
            <v>0</v>
          </cell>
          <cell r="F3000" t="str">
            <v>INCLUYE IVA Y TRANSPORTE</v>
          </cell>
          <cell r="G3000" t="str">
            <v>N</v>
          </cell>
        </row>
        <row r="3001">
          <cell r="A3001">
            <v>901018007029</v>
          </cell>
          <cell r="B3001" t="str">
            <v>Sum tee extr lisos HD,para PVC, D4"x4"</v>
          </cell>
          <cell r="C3001" t="str">
            <v>UN</v>
          </cell>
          <cell r="D3001">
            <v>195308</v>
          </cell>
          <cell r="E3001">
            <v>0</v>
          </cell>
          <cell r="F3001" t="str">
            <v>INCLUYE IVA Y TRANSPORTE</v>
          </cell>
          <cell r="G3001" t="str">
            <v>N</v>
          </cell>
        </row>
        <row r="3002">
          <cell r="A3002">
            <v>901018007030</v>
          </cell>
          <cell r="B3002" t="str">
            <v>Sum tee extr lisos HD,para PVC, D6"x2"</v>
          </cell>
          <cell r="C3002" t="str">
            <v>UN</v>
          </cell>
          <cell r="D3002">
            <v>230340</v>
          </cell>
          <cell r="E3002">
            <v>0</v>
          </cell>
          <cell r="F3002" t="str">
            <v>INCLUYE IVA Y TRANSPORTE</v>
          </cell>
          <cell r="G3002" t="str">
            <v>N</v>
          </cell>
        </row>
        <row r="3003">
          <cell r="A3003">
            <v>901018007031</v>
          </cell>
          <cell r="B3003" t="str">
            <v>Sum tee extr lisos HD,para PVC, D6"x3"</v>
          </cell>
          <cell r="C3003" t="str">
            <v>UN</v>
          </cell>
          <cell r="D3003">
            <v>251360</v>
          </cell>
          <cell r="E3003">
            <v>0</v>
          </cell>
          <cell r="F3003" t="str">
            <v>INCLUYE IVA Y TRANSPORTE</v>
          </cell>
          <cell r="G3003" t="str">
            <v>N</v>
          </cell>
        </row>
        <row r="3004">
          <cell r="A3004">
            <v>901018007032</v>
          </cell>
          <cell r="B3004" t="str">
            <v>Sum tee extr lisos HD,para PVC, D6"x4"</v>
          </cell>
          <cell r="C3004" t="str">
            <v>UN</v>
          </cell>
          <cell r="D3004">
            <v>257491</v>
          </cell>
          <cell r="E3004">
            <v>0</v>
          </cell>
          <cell r="F3004" t="str">
            <v>INCLUYE IVA Y TRANSPORTE</v>
          </cell>
          <cell r="G3004" t="str">
            <v>N</v>
          </cell>
        </row>
        <row r="3005">
          <cell r="A3005">
            <v>901018007033</v>
          </cell>
          <cell r="B3005" t="str">
            <v>Sum tee extr lisos HD,para PVC, D6"x6"</v>
          </cell>
          <cell r="C3005" t="str">
            <v>UN</v>
          </cell>
          <cell r="D3005">
            <v>321426</v>
          </cell>
          <cell r="E3005">
            <v>0</v>
          </cell>
          <cell r="F3005" t="str">
            <v>INCLUYE IVA Y TRANSPORTE</v>
          </cell>
          <cell r="G3005" t="str">
            <v>N</v>
          </cell>
        </row>
        <row r="3006">
          <cell r="A3006">
            <v>901018007034</v>
          </cell>
          <cell r="B3006" t="str">
            <v>Sum tee extr lisos HD,para PVC, D8"x3"</v>
          </cell>
          <cell r="C3006" t="str">
            <v>UN</v>
          </cell>
          <cell r="D3006">
            <v>451047</v>
          </cell>
          <cell r="E3006">
            <v>0</v>
          </cell>
          <cell r="F3006" t="str">
            <v>INCLUYE IVA Y TRANSPORTE</v>
          </cell>
          <cell r="G3006" t="str">
            <v>N</v>
          </cell>
        </row>
        <row r="3007">
          <cell r="A3007">
            <v>901018007035</v>
          </cell>
          <cell r="B3007" t="str">
            <v>Sum tee extr lisos HD,para PVC, D8"x4"</v>
          </cell>
          <cell r="C3007" t="str">
            <v>UN</v>
          </cell>
          <cell r="D3007">
            <v>514106</v>
          </cell>
          <cell r="E3007">
            <v>0</v>
          </cell>
          <cell r="F3007" t="str">
            <v>INCLUYE IVA Y TRANSPORTE</v>
          </cell>
          <cell r="G3007" t="str">
            <v>N</v>
          </cell>
        </row>
        <row r="3008">
          <cell r="A3008">
            <v>901018007036</v>
          </cell>
          <cell r="B3008" t="str">
            <v>Sum tee extr lisos HD,para PVC, D8"x6"</v>
          </cell>
          <cell r="C3008" t="str">
            <v>UN</v>
          </cell>
          <cell r="D3008">
            <v>539505</v>
          </cell>
          <cell r="E3008">
            <v>0</v>
          </cell>
          <cell r="F3008" t="str">
            <v>INCLUYE IVA Y TRANSPORTE</v>
          </cell>
          <cell r="G3008" t="str">
            <v>N</v>
          </cell>
        </row>
        <row r="3009">
          <cell r="A3009">
            <v>901018007037</v>
          </cell>
          <cell r="B3009" t="str">
            <v>Sum tee extr lisos HD,para PVC, D8"x8"</v>
          </cell>
          <cell r="C3009" t="str">
            <v>UN</v>
          </cell>
          <cell r="D3009">
            <v>579792</v>
          </cell>
          <cell r="E3009">
            <v>0</v>
          </cell>
          <cell r="F3009" t="str">
            <v>INCLUYE IVA Y TRANSPORTE</v>
          </cell>
          <cell r="G3009" t="str">
            <v>N</v>
          </cell>
        </row>
        <row r="3010">
          <cell r="A3010">
            <v>901018007038</v>
          </cell>
          <cell r="B3010" t="str">
            <v>Sum tee extr lisos HD,para PVC, D10"x3"</v>
          </cell>
          <cell r="C3010" t="str">
            <v>UN</v>
          </cell>
          <cell r="D3010">
            <v>707662</v>
          </cell>
          <cell r="E3010">
            <v>0</v>
          </cell>
          <cell r="F3010" t="str">
            <v>INCLUYE IVA Y TRANSPORTE</v>
          </cell>
          <cell r="G3010" t="str">
            <v>N</v>
          </cell>
        </row>
        <row r="3011">
          <cell r="A3011">
            <v>901018007039</v>
          </cell>
          <cell r="B3011" t="str">
            <v>Sum tee extr lisos HD,para PVC, D10"x4"</v>
          </cell>
          <cell r="C3011" t="str">
            <v>UN</v>
          </cell>
          <cell r="D3011">
            <v>733061</v>
          </cell>
          <cell r="E3011">
            <v>0</v>
          </cell>
          <cell r="F3011" t="str">
            <v>INCLUYE IVA Y TRANSPORTE</v>
          </cell>
          <cell r="G3011" t="str">
            <v>N</v>
          </cell>
        </row>
        <row r="3012">
          <cell r="A3012">
            <v>901018007040</v>
          </cell>
          <cell r="B3012" t="str">
            <v>Sum tee extr lisos HD,para PVC, D10"x6"</v>
          </cell>
          <cell r="C3012" t="str">
            <v>UN</v>
          </cell>
          <cell r="D3012">
            <v>771597</v>
          </cell>
          <cell r="E3012">
            <v>0</v>
          </cell>
          <cell r="F3012" t="str">
            <v>INCLUYE IVA Y TRANSPORTE</v>
          </cell>
          <cell r="G3012" t="str">
            <v>N</v>
          </cell>
        </row>
        <row r="3013">
          <cell r="A3013">
            <v>901018007041</v>
          </cell>
          <cell r="B3013" t="str">
            <v>Sum tee extr lisos HD,para PVC, D10"x8"</v>
          </cell>
          <cell r="C3013" t="str">
            <v>UN</v>
          </cell>
          <cell r="D3013">
            <v>900342</v>
          </cell>
          <cell r="E3013">
            <v>0</v>
          </cell>
          <cell r="F3013" t="str">
            <v>INCLUYE IVA Y TRANSPORTE</v>
          </cell>
          <cell r="G3013" t="str">
            <v>N</v>
          </cell>
        </row>
        <row r="3014">
          <cell r="A3014">
            <v>901018007042</v>
          </cell>
          <cell r="B3014" t="str">
            <v>Sum tee extr lisos HD,para PVC, D10"x10"</v>
          </cell>
          <cell r="C3014" t="str">
            <v>UN</v>
          </cell>
          <cell r="D3014">
            <v>1140316</v>
          </cell>
          <cell r="E3014">
            <v>0</v>
          </cell>
          <cell r="F3014" t="str">
            <v>INCLUYE IVA Y TRANSPORTE</v>
          </cell>
          <cell r="G3014" t="str">
            <v>N</v>
          </cell>
        </row>
        <row r="3015">
          <cell r="A3015">
            <v>901018007043</v>
          </cell>
          <cell r="B3015" t="str">
            <v>Sum tee extr lisos HD,para PVC, D12"x3"</v>
          </cell>
          <cell r="C3015" t="str">
            <v>UN</v>
          </cell>
          <cell r="D3015">
            <v>1029087</v>
          </cell>
          <cell r="E3015">
            <v>0</v>
          </cell>
          <cell r="F3015" t="str">
            <v>INCLUYE IVA Y TRANSPORTE</v>
          </cell>
          <cell r="G3015" t="str">
            <v>N</v>
          </cell>
        </row>
        <row r="3016">
          <cell r="A3016">
            <v>901018007044</v>
          </cell>
          <cell r="B3016" t="str">
            <v>Sum tee extr lisos HD,para PVC, D12"x4"</v>
          </cell>
          <cell r="C3016" t="str">
            <v>UN</v>
          </cell>
          <cell r="D3016">
            <v>1251545</v>
          </cell>
          <cell r="E3016">
            <v>0</v>
          </cell>
          <cell r="F3016" t="str">
            <v>INCLUYE IVA Y TRANSPORTE</v>
          </cell>
          <cell r="G3016" t="str">
            <v>N</v>
          </cell>
        </row>
        <row r="3017">
          <cell r="A3017">
            <v>901018007045</v>
          </cell>
          <cell r="B3017" t="str">
            <v>Sum tee extr lisos HD,para PVC, D12"x6"</v>
          </cell>
          <cell r="C3017" t="str">
            <v>UN</v>
          </cell>
          <cell r="D3017">
            <v>1285702</v>
          </cell>
          <cell r="E3017">
            <v>0</v>
          </cell>
          <cell r="F3017" t="str">
            <v>INCLUYE IVA Y TRANSPORTE</v>
          </cell>
          <cell r="G3017" t="str">
            <v>N</v>
          </cell>
        </row>
        <row r="3018">
          <cell r="A3018">
            <v>901018007046</v>
          </cell>
          <cell r="B3018" t="str">
            <v>Sum tee extr lisos HD,para PVC, D12"x8"</v>
          </cell>
          <cell r="C3018" t="str">
            <v>UN</v>
          </cell>
          <cell r="D3018">
            <v>1414448</v>
          </cell>
          <cell r="E3018">
            <v>0</v>
          </cell>
          <cell r="F3018" t="str">
            <v>INCLUYE IVA Y TRANSPORTE</v>
          </cell>
          <cell r="G3018" t="str">
            <v>N</v>
          </cell>
        </row>
        <row r="3019">
          <cell r="A3019">
            <v>901018007047</v>
          </cell>
          <cell r="B3019" t="str">
            <v>Sum tee extr lisos HD,para PVC, D12"x10"</v>
          </cell>
          <cell r="C3019" t="str">
            <v>UN</v>
          </cell>
          <cell r="D3019">
            <v>1671063</v>
          </cell>
          <cell r="E3019">
            <v>0</v>
          </cell>
          <cell r="F3019" t="str">
            <v>INCLUYE IVA Y TRANSPORTE</v>
          </cell>
          <cell r="G3019" t="str">
            <v>N</v>
          </cell>
        </row>
        <row r="3020">
          <cell r="A3020">
            <v>901018007048</v>
          </cell>
          <cell r="B3020" t="str">
            <v>Sum tee extr lisos HD,para PVC, D12"x12"</v>
          </cell>
          <cell r="C3020" t="str">
            <v>UN</v>
          </cell>
          <cell r="D3020">
            <v>1928554</v>
          </cell>
          <cell r="E3020">
            <v>0</v>
          </cell>
          <cell r="F3020" t="str">
            <v>INCLUYE IVA Y TRANSPORTE</v>
          </cell>
          <cell r="G3020" t="str">
            <v>N</v>
          </cell>
        </row>
        <row r="3021">
          <cell r="A3021">
            <v>901018008</v>
          </cell>
          <cell r="B3021" t="str">
            <v>Suministro de Tee en GRP.</v>
          </cell>
          <cell r="D3021">
            <v>0</v>
          </cell>
          <cell r="E3021">
            <v>0</v>
          </cell>
        </row>
        <row r="3022">
          <cell r="A3022">
            <v>901018008010</v>
          </cell>
          <cell r="B3022" t="str">
            <v>Suministro de Tee en GRP PN10/16</v>
          </cell>
          <cell r="D3022">
            <v>0</v>
          </cell>
          <cell r="E3022">
            <v>0</v>
          </cell>
        </row>
        <row r="3023">
          <cell r="A3023">
            <v>901018008010001</v>
          </cell>
          <cell r="B3023" t="str">
            <v>Suministro tee GRP PN10/16 D1200x1200mm</v>
          </cell>
          <cell r="C3023" t="str">
            <v>UN</v>
          </cell>
          <cell r="D3023">
            <v>1697665</v>
          </cell>
          <cell r="E3023">
            <v>0</v>
          </cell>
          <cell r="F3023" t="str">
            <v>CONSULTORÍA UN</v>
          </cell>
          <cell r="G3023" t="str">
            <v>P</v>
          </cell>
        </row>
        <row r="3024">
          <cell r="A3024">
            <v>901018008010002</v>
          </cell>
          <cell r="B3024" t="str">
            <v>Suministro tee GRP PN10/16 D1300x1200mm</v>
          </cell>
          <cell r="C3024" t="str">
            <v>UN</v>
          </cell>
          <cell r="D3024">
            <v>2370902</v>
          </cell>
          <cell r="E3024">
            <v>0</v>
          </cell>
          <cell r="F3024" t="str">
            <v>CONSULTORÍA UN</v>
          </cell>
          <cell r="G3024" t="str">
            <v>P</v>
          </cell>
        </row>
        <row r="3025">
          <cell r="A3025">
            <v>901018008010003</v>
          </cell>
          <cell r="B3025" t="str">
            <v>Suministro tee GRP PN10/16 D1400x1200mm</v>
          </cell>
          <cell r="C3025" t="str">
            <v>UN</v>
          </cell>
          <cell r="D3025">
            <v>3072089</v>
          </cell>
          <cell r="E3025">
            <v>0</v>
          </cell>
          <cell r="F3025" t="str">
            <v>CONSULTORÍA UN</v>
          </cell>
          <cell r="G3025" t="str">
            <v>P</v>
          </cell>
        </row>
        <row r="3026">
          <cell r="A3026">
            <v>901018008010004</v>
          </cell>
          <cell r="B3026" t="str">
            <v>Suministro tee GRP PN10/16 D1500x1200mm</v>
          </cell>
          <cell r="C3026" t="str">
            <v>UN</v>
          </cell>
          <cell r="D3026">
            <v>3812163</v>
          </cell>
          <cell r="E3026">
            <v>0</v>
          </cell>
          <cell r="F3026" t="str">
            <v>CONSULTORÍA UN</v>
          </cell>
          <cell r="G3026" t="str">
            <v>P</v>
          </cell>
        </row>
        <row r="3027">
          <cell r="A3027">
            <v>901018008016</v>
          </cell>
          <cell r="B3027" t="str">
            <v>Suministro de Tee en GRP, PN 16.</v>
          </cell>
          <cell r="D3027">
            <v>0</v>
          </cell>
          <cell r="E3027">
            <v>0</v>
          </cell>
        </row>
        <row r="3028">
          <cell r="A3028">
            <v>901018009</v>
          </cell>
          <cell r="B3028" t="str">
            <v>"Sumin Tee HA C150 D=24"" revest mortero</v>
          </cell>
          <cell r="D3028">
            <v>0</v>
          </cell>
          <cell r="E3028">
            <v>0</v>
          </cell>
        </row>
        <row r="3029">
          <cell r="A3029">
            <v>901018009001</v>
          </cell>
          <cell r="B3029" t="str">
            <v>Tee ext lisos cint cierre L=1,5X0,6 brid</v>
          </cell>
          <cell r="C3029" t="str">
            <v>UN</v>
          </cell>
          <cell r="D3029">
            <v>11183233</v>
          </cell>
          <cell r="E3029">
            <v>0</v>
          </cell>
          <cell r="F3029" t="str">
            <v>INCLUYE IVA Y TRANSPORTE</v>
          </cell>
          <cell r="G3029" t="str">
            <v>P</v>
          </cell>
        </row>
        <row r="3030">
          <cell r="A3030">
            <v>901018010</v>
          </cell>
          <cell r="B3030" t="str">
            <v>Tee HA ext liso C150 rev int/ext mortero</v>
          </cell>
          <cell r="D3030">
            <v>0</v>
          </cell>
          <cell r="E3030">
            <v>0</v>
          </cell>
        </row>
        <row r="3031">
          <cell r="A3031">
            <v>901018010010</v>
          </cell>
          <cell r="B3031" t="str">
            <v>"Tee HA ext liso C150 D=30""x8"""</v>
          </cell>
          <cell r="C3031" t="str">
            <v>UN</v>
          </cell>
          <cell r="D3031">
            <v>1557902</v>
          </cell>
          <cell r="E3031">
            <v>0</v>
          </cell>
          <cell r="F3031" t="str">
            <v>INCLUYE IVA Y TRANSPORTE</v>
          </cell>
          <cell r="G3031" t="str">
            <v>P</v>
          </cell>
        </row>
        <row r="3032">
          <cell r="A3032">
            <v>901019</v>
          </cell>
          <cell r="B3032" t="str">
            <v>SUMINISTRO DE TRANSICIONES</v>
          </cell>
          <cell r="D3032">
            <v>0</v>
          </cell>
          <cell r="E3032">
            <v>0</v>
          </cell>
        </row>
        <row r="3033">
          <cell r="A3033">
            <v>901019001</v>
          </cell>
          <cell r="B3033" t="str">
            <v>Suministro de Transición hembra</v>
          </cell>
          <cell r="D3033">
            <v>0</v>
          </cell>
          <cell r="E3033">
            <v>0</v>
          </cell>
        </row>
        <row r="3034">
          <cell r="A3034">
            <v>901019001001</v>
          </cell>
          <cell r="B3034" t="str">
            <v>Sumin. Transición hembra Cu acometid PE</v>
          </cell>
          <cell r="D3034">
            <v>0</v>
          </cell>
          <cell r="E3034">
            <v>0</v>
          </cell>
        </row>
        <row r="3035">
          <cell r="A3035">
            <v>901019001002</v>
          </cell>
          <cell r="B3035" t="str">
            <v>Transición hembra latón acometid PE</v>
          </cell>
          <cell r="D3035">
            <v>0</v>
          </cell>
          <cell r="E3035">
            <v>0</v>
          </cell>
        </row>
        <row r="3036">
          <cell r="A3036">
            <v>901019002</v>
          </cell>
          <cell r="B3036" t="str">
            <v>Suministro de Transición macho</v>
          </cell>
          <cell r="D3036">
            <v>0</v>
          </cell>
          <cell r="E3036">
            <v>0</v>
          </cell>
        </row>
        <row r="3037">
          <cell r="A3037">
            <v>901019002001</v>
          </cell>
          <cell r="B3037" t="str">
            <v>Sumin. Transición macho Cu acometid PE</v>
          </cell>
          <cell r="D3037">
            <v>0</v>
          </cell>
          <cell r="E3037">
            <v>0</v>
          </cell>
        </row>
        <row r="3038">
          <cell r="A3038">
            <v>901019002001003</v>
          </cell>
          <cell r="B3038" t="str">
            <v>Transición macho Cu,para PF+UAD,D 90mm</v>
          </cell>
          <cell r="C3038" t="str">
            <v>UN</v>
          </cell>
          <cell r="D3038">
            <v>578203</v>
          </cell>
          <cell r="E3038">
            <v>0</v>
          </cell>
          <cell r="F3038" t="str">
            <v>INCLUYE IVA Y TRANSPORTE</v>
          </cell>
          <cell r="G3038" t="str">
            <v>N</v>
          </cell>
        </row>
        <row r="3039">
          <cell r="A3039">
            <v>901019002002</v>
          </cell>
          <cell r="B3039" t="str">
            <v>Sumin Transic. macho latón acometidas PE</v>
          </cell>
          <cell r="D3039">
            <v>0</v>
          </cell>
          <cell r="E3039">
            <v>0</v>
          </cell>
        </row>
        <row r="3040">
          <cell r="A3040">
            <v>901020</v>
          </cell>
          <cell r="B3040" t="str">
            <v>SUMINISTRO DE UNIONES</v>
          </cell>
          <cell r="D3040">
            <v>0</v>
          </cell>
          <cell r="E3040">
            <v>0</v>
          </cell>
        </row>
        <row r="3041">
          <cell r="A3041">
            <v>901020001</v>
          </cell>
          <cell r="B3041" t="str">
            <v>Suministro de Unión PE, Electrofusión</v>
          </cell>
          <cell r="D3041">
            <v>0</v>
          </cell>
          <cell r="E3041">
            <v>0</v>
          </cell>
        </row>
        <row r="3042">
          <cell r="A3042">
            <v>901020001001</v>
          </cell>
          <cell r="B3042" t="str">
            <v>Unión PE electro.,D 20 mm</v>
          </cell>
          <cell r="C3042" t="str">
            <v>UN</v>
          </cell>
          <cell r="D3042">
            <v>10259</v>
          </cell>
          <cell r="E3042">
            <v>0</v>
          </cell>
          <cell r="F3042" t="str">
            <v>INCLUYE IVA Y TRANSPORTE</v>
          </cell>
          <cell r="G3042" t="str">
            <v>N</v>
          </cell>
        </row>
        <row r="3043">
          <cell r="A3043">
            <v>901020001002</v>
          </cell>
          <cell r="B3043" t="str">
            <v>Unión PE electro.,D 25 mm</v>
          </cell>
          <cell r="C3043" t="str">
            <v>UN</v>
          </cell>
          <cell r="D3043">
            <v>12211</v>
          </cell>
          <cell r="E3043">
            <v>0</v>
          </cell>
          <cell r="F3043" t="str">
            <v>INCLUYE IVA Y TRANSPORTE</v>
          </cell>
          <cell r="G3043" t="str">
            <v>N</v>
          </cell>
        </row>
        <row r="3044">
          <cell r="A3044">
            <v>901020001003</v>
          </cell>
          <cell r="B3044" t="str">
            <v>Unión PE electro.,D 32 mm</v>
          </cell>
          <cell r="C3044" t="str">
            <v>UN</v>
          </cell>
          <cell r="D3044">
            <v>15513</v>
          </cell>
          <cell r="E3044">
            <v>0</v>
          </cell>
          <cell r="F3044" t="str">
            <v>INCLUYE IVA Y TRANSPORTE</v>
          </cell>
          <cell r="G3044" t="str">
            <v>N</v>
          </cell>
        </row>
        <row r="3045">
          <cell r="A3045">
            <v>901020001004</v>
          </cell>
          <cell r="B3045" t="str">
            <v>Suministro unión PE electro, D50mm</v>
          </cell>
          <cell r="C3045" t="str">
            <v>UN</v>
          </cell>
          <cell r="D3045">
            <v>18561</v>
          </cell>
          <cell r="E3045">
            <v>0</v>
          </cell>
          <cell r="F3045" t="str">
            <v>CONSULTORÍA UN</v>
          </cell>
          <cell r="G3045" t="str">
            <v>N</v>
          </cell>
        </row>
        <row r="3046">
          <cell r="A3046">
            <v>901020001005</v>
          </cell>
          <cell r="B3046" t="str">
            <v>Unión PE electro.,D 63 mm</v>
          </cell>
          <cell r="C3046" t="str">
            <v>UN</v>
          </cell>
          <cell r="D3046">
            <v>19489</v>
          </cell>
          <cell r="E3046">
            <v>0</v>
          </cell>
          <cell r="F3046" t="str">
            <v>INCLUYE IVA Y TRANSPORTE</v>
          </cell>
          <cell r="G3046" t="str">
            <v>N</v>
          </cell>
        </row>
        <row r="3047">
          <cell r="A3047">
            <v>901020001006</v>
          </cell>
          <cell r="B3047" t="str">
            <v>Suministro unión PE electro, D75mm</v>
          </cell>
          <cell r="C3047" t="str">
            <v>UN</v>
          </cell>
          <cell r="D3047">
            <v>42808</v>
          </cell>
          <cell r="E3047">
            <v>0</v>
          </cell>
          <cell r="F3047" t="str">
            <v>CONSULTORÍA UN</v>
          </cell>
          <cell r="G3047" t="str">
            <v>N</v>
          </cell>
        </row>
        <row r="3048">
          <cell r="A3048">
            <v>901020001007</v>
          </cell>
          <cell r="B3048" t="str">
            <v>Unión PE electro.,D 90 mm</v>
          </cell>
          <cell r="C3048" t="str">
            <v>UN</v>
          </cell>
          <cell r="D3048">
            <v>36985</v>
          </cell>
          <cell r="E3048">
            <v>0</v>
          </cell>
          <cell r="F3048" t="str">
            <v>INCLUYE IVA Y TRANSPORTE</v>
          </cell>
          <cell r="G3048" t="str">
            <v>N</v>
          </cell>
        </row>
        <row r="3049">
          <cell r="A3049">
            <v>901020001008</v>
          </cell>
          <cell r="B3049" t="str">
            <v>Unión PE electro.,D 110 mm</v>
          </cell>
          <cell r="C3049" t="str">
            <v>UN</v>
          </cell>
          <cell r="D3049">
            <v>44417</v>
          </cell>
          <cell r="E3049">
            <v>0</v>
          </cell>
          <cell r="F3049" t="str">
            <v>INCLUYE IVA Y TRANSPORTE</v>
          </cell>
          <cell r="G3049" t="str">
            <v>N</v>
          </cell>
        </row>
        <row r="3050">
          <cell r="A3050">
            <v>901020001009</v>
          </cell>
          <cell r="B3050" t="str">
            <v>Unión PE electro.,D 160 mm</v>
          </cell>
          <cell r="C3050" t="str">
            <v>UN</v>
          </cell>
          <cell r="D3050">
            <v>86296</v>
          </cell>
          <cell r="E3050">
            <v>0</v>
          </cell>
          <cell r="F3050" t="str">
            <v>INCLUYE IVA Y TRANSPORTE</v>
          </cell>
          <cell r="G3050" t="str">
            <v>N</v>
          </cell>
        </row>
        <row r="3051">
          <cell r="A3051">
            <v>901020001010</v>
          </cell>
          <cell r="B3051" t="str">
            <v>Unión PE electro.,D 200 mm</v>
          </cell>
          <cell r="C3051" t="str">
            <v>UN</v>
          </cell>
          <cell r="D3051">
            <v>146395</v>
          </cell>
          <cell r="E3051">
            <v>0</v>
          </cell>
          <cell r="F3051" t="str">
            <v>INCLUYE IVA Y TRANSPORTE</v>
          </cell>
          <cell r="G3051" t="str">
            <v>N</v>
          </cell>
        </row>
        <row r="3052">
          <cell r="A3052">
            <v>901020001011</v>
          </cell>
          <cell r="B3052" t="str">
            <v>Unión PE electro.,D 250 mm</v>
          </cell>
          <cell r="C3052" t="str">
            <v>UN</v>
          </cell>
          <cell r="D3052">
            <v>286586</v>
          </cell>
          <cell r="E3052">
            <v>0</v>
          </cell>
          <cell r="F3052" t="str">
            <v>INCLUYE IVA Y TRANSPORTE</v>
          </cell>
          <cell r="G3052" t="str">
            <v>N</v>
          </cell>
        </row>
        <row r="3053">
          <cell r="A3053">
            <v>901020001012</v>
          </cell>
          <cell r="B3053" t="str">
            <v>"Suministro unión PEAD acomet domic D½""</v>
          </cell>
          <cell r="C3053" t="str">
            <v>UN</v>
          </cell>
          <cell r="D3053">
            <v>2529</v>
          </cell>
          <cell r="E3053">
            <v>0</v>
          </cell>
          <cell r="F3053" t="str">
            <v>CONSULTORÍA UN</v>
          </cell>
          <cell r="G3053" t="str">
            <v>N</v>
          </cell>
        </row>
        <row r="3054">
          <cell r="A3054">
            <v>901020001013</v>
          </cell>
          <cell r="B3054" t="str">
            <v>Suministro unión PEAD acomet domic D¾"</v>
          </cell>
          <cell r="C3054" t="str">
            <v>UN</v>
          </cell>
          <cell r="D3054">
            <v>3306</v>
          </cell>
          <cell r="E3054">
            <v>0</v>
          </cell>
          <cell r="F3054" t="str">
            <v>INCLUYE IVA Y TRANSPORTE</v>
          </cell>
          <cell r="G3054" t="str">
            <v>N</v>
          </cell>
        </row>
        <row r="3055">
          <cell r="A3055">
            <v>901020001014</v>
          </cell>
          <cell r="B3055" t="str">
            <v>Unión PE a PVC.,D 90 mm (incluye portafl</v>
          </cell>
          <cell r="C3055" t="str">
            <v>UN</v>
          </cell>
          <cell r="D3055">
            <v>155675</v>
          </cell>
          <cell r="E3055">
            <v>0</v>
          </cell>
          <cell r="F3055" t="str">
            <v>INCLUYE IVA Y TRANSPORTE</v>
          </cell>
          <cell r="G3055" t="str">
            <v>P</v>
          </cell>
        </row>
        <row r="3056">
          <cell r="A3056">
            <v>901020001015</v>
          </cell>
          <cell r="B3056" t="str">
            <v>Unión PE a PVC.,D 110 mm (incluye portaf</v>
          </cell>
          <cell r="C3056" t="str">
            <v>UN</v>
          </cell>
          <cell r="D3056">
            <v>194249</v>
          </cell>
          <cell r="E3056">
            <v>0</v>
          </cell>
          <cell r="F3056" t="str">
            <v>INCLUYE IVA Y TRANSPORTE</v>
          </cell>
          <cell r="G3056" t="str">
            <v>P</v>
          </cell>
        </row>
        <row r="3057">
          <cell r="A3057">
            <v>901020002</v>
          </cell>
          <cell r="B3057" t="str">
            <v>Suministro de Unión en HG</v>
          </cell>
          <cell r="D3057">
            <v>0</v>
          </cell>
          <cell r="E3057">
            <v>0</v>
          </cell>
        </row>
        <row r="3058">
          <cell r="A3058">
            <v>901020002001</v>
          </cell>
          <cell r="B3058" t="str">
            <v>"Unión HG,D ½"""</v>
          </cell>
          <cell r="C3058" t="str">
            <v>UN</v>
          </cell>
          <cell r="D3058">
            <v>1059</v>
          </cell>
          <cell r="E3058">
            <v>0</v>
          </cell>
          <cell r="F3058" t="str">
            <v>INCLUYE IVA Y TRANSPORTE</v>
          </cell>
          <cell r="G3058" t="str">
            <v>N</v>
          </cell>
        </row>
        <row r="3059">
          <cell r="A3059">
            <v>901020002002</v>
          </cell>
          <cell r="B3059" t="str">
            <v>"Unión HG,D ¾"""</v>
          </cell>
          <cell r="C3059" t="str">
            <v>UN</v>
          </cell>
          <cell r="D3059">
            <v>952</v>
          </cell>
          <cell r="E3059">
            <v>0</v>
          </cell>
          <cell r="F3059" t="str">
            <v>INCLUYE IVA Y TRANSPORTE</v>
          </cell>
          <cell r="G3059" t="str">
            <v>N</v>
          </cell>
        </row>
        <row r="3060">
          <cell r="A3060">
            <v>901020002003</v>
          </cell>
          <cell r="B3060" t="str">
            <v>"Unión HG,D 1"""</v>
          </cell>
          <cell r="C3060" t="str">
            <v>UN</v>
          </cell>
          <cell r="D3060">
            <v>1589</v>
          </cell>
          <cell r="E3060">
            <v>0</v>
          </cell>
          <cell r="F3060" t="str">
            <v>INCLUYE IVA Y TRANSPORTE</v>
          </cell>
          <cell r="G3060" t="str">
            <v>N</v>
          </cell>
        </row>
        <row r="3061">
          <cell r="A3061">
            <v>901020002004</v>
          </cell>
          <cell r="B3061" t="str">
            <v>"Unión HG,D 1½"""</v>
          </cell>
          <cell r="C3061" t="str">
            <v>UN</v>
          </cell>
          <cell r="D3061">
            <v>2833</v>
          </cell>
          <cell r="E3061">
            <v>0</v>
          </cell>
          <cell r="F3061" t="str">
            <v>INCLUYE IVA Y TRANSPORTE</v>
          </cell>
          <cell r="G3061" t="str">
            <v>N</v>
          </cell>
        </row>
        <row r="3062">
          <cell r="A3062">
            <v>901020002005</v>
          </cell>
          <cell r="B3062" t="str">
            <v>"Unión HG,D 2"""</v>
          </cell>
          <cell r="C3062" t="str">
            <v>UN</v>
          </cell>
          <cell r="D3062">
            <v>4416</v>
          </cell>
          <cell r="E3062">
            <v>0</v>
          </cell>
          <cell r="F3062" t="str">
            <v>INCLUYE IVA Y TRANSPORTE</v>
          </cell>
          <cell r="G3062" t="str">
            <v>N</v>
          </cell>
        </row>
        <row r="3063">
          <cell r="A3063">
            <v>901020003</v>
          </cell>
          <cell r="B3063" t="str">
            <v>Sumin. Unión reparac PVC Unión mecánica</v>
          </cell>
          <cell r="D3063">
            <v>0</v>
          </cell>
          <cell r="E3063">
            <v>0</v>
          </cell>
        </row>
        <row r="3064">
          <cell r="A3064">
            <v>901020003001</v>
          </cell>
          <cell r="B3064" t="str">
            <v>"Unión reparac PVC,mec., D 2"""</v>
          </cell>
          <cell r="C3064" t="str">
            <v>UN</v>
          </cell>
          <cell r="D3064">
            <v>11819</v>
          </cell>
          <cell r="E3064">
            <v>0</v>
          </cell>
          <cell r="F3064" t="str">
            <v>INCLUYE IVA Y TRANSPORTE</v>
          </cell>
          <cell r="G3064" t="str">
            <v>N</v>
          </cell>
        </row>
        <row r="3065">
          <cell r="A3065">
            <v>901020003002</v>
          </cell>
          <cell r="B3065" t="str">
            <v>"Unión reparac PVC,mec., D 2½"""</v>
          </cell>
          <cell r="C3065" t="str">
            <v>UN</v>
          </cell>
          <cell r="D3065">
            <v>14076</v>
          </cell>
          <cell r="E3065">
            <v>0</v>
          </cell>
          <cell r="F3065" t="str">
            <v>INCLUYE IVA Y TRANSPORTE</v>
          </cell>
          <cell r="G3065" t="str">
            <v>N</v>
          </cell>
        </row>
        <row r="3066">
          <cell r="A3066">
            <v>901020003003</v>
          </cell>
          <cell r="B3066" t="str">
            <v>"Unión reparac PVC,mec., D 3"""</v>
          </cell>
          <cell r="C3066" t="str">
            <v>UN</v>
          </cell>
          <cell r="D3066">
            <v>19711</v>
          </cell>
          <cell r="E3066">
            <v>0</v>
          </cell>
          <cell r="F3066" t="str">
            <v>INCLUYE IVA Y TRANSPORTE</v>
          </cell>
          <cell r="G3066" t="str">
            <v>N</v>
          </cell>
        </row>
        <row r="3067">
          <cell r="A3067">
            <v>901020003004</v>
          </cell>
          <cell r="B3067" t="str">
            <v>"Unión reparac PVC,mec., D 4"""</v>
          </cell>
          <cell r="C3067" t="str">
            <v>UN</v>
          </cell>
          <cell r="D3067">
            <v>33457</v>
          </cell>
          <cell r="E3067">
            <v>0</v>
          </cell>
          <cell r="F3067" t="str">
            <v>INCLUYE IVA Y TRANSPORTE</v>
          </cell>
          <cell r="G3067" t="str">
            <v>N</v>
          </cell>
        </row>
        <row r="3068">
          <cell r="A3068">
            <v>901020003005</v>
          </cell>
          <cell r="B3068" t="str">
            <v>"Unión reparac PVC,mec., D 6"""</v>
          </cell>
          <cell r="C3068" t="str">
            <v>UN</v>
          </cell>
          <cell r="D3068">
            <v>77598</v>
          </cell>
          <cell r="E3068">
            <v>0</v>
          </cell>
          <cell r="F3068" t="str">
            <v>INCLUYE IVA Y TRANSPORTE</v>
          </cell>
          <cell r="G3068" t="str">
            <v>N</v>
          </cell>
        </row>
        <row r="3069">
          <cell r="A3069">
            <v>901020003006</v>
          </cell>
          <cell r="B3069" t="str">
            <v>"Unión reparac PVC,mec., D 8"""</v>
          </cell>
          <cell r="C3069" t="str">
            <v>UN</v>
          </cell>
          <cell r="D3069">
            <v>142653</v>
          </cell>
          <cell r="E3069">
            <v>0</v>
          </cell>
          <cell r="F3069" t="str">
            <v>INCLUYE IVA Y TRANSPORTE</v>
          </cell>
          <cell r="G3069" t="str">
            <v>N</v>
          </cell>
        </row>
        <row r="3070">
          <cell r="A3070">
            <v>901020003007</v>
          </cell>
          <cell r="B3070" t="str">
            <v>"Unión reparac PVC,mec., D 10"""</v>
          </cell>
          <cell r="C3070" t="str">
            <v>UN</v>
          </cell>
          <cell r="D3070">
            <v>251468</v>
          </cell>
          <cell r="E3070">
            <v>0</v>
          </cell>
          <cell r="F3070" t="str">
            <v>INCLUYE IVA Y TRANSPORTE</v>
          </cell>
          <cell r="G3070" t="str">
            <v>N</v>
          </cell>
        </row>
        <row r="3071">
          <cell r="A3071">
            <v>901020003008</v>
          </cell>
          <cell r="B3071" t="str">
            <v>"Unión reparac PVC,mec., D 12"""</v>
          </cell>
          <cell r="C3071" t="str">
            <v>UN</v>
          </cell>
          <cell r="D3071">
            <v>460336</v>
          </cell>
          <cell r="E3071">
            <v>0</v>
          </cell>
          <cell r="F3071" t="str">
            <v>INCLUYE IVA Y TRANSPORTE</v>
          </cell>
          <cell r="G3071" t="str">
            <v>N</v>
          </cell>
        </row>
        <row r="3072">
          <cell r="A3072">
            <v>901020004</v>
          </cell>
          <cell r="B3072" t="str">
            <v>Suministro Unión mecánica simple en PVC</v>
          </cell>
          <cell r="D3072">
            <v>0</v>
          </cell>
          <cell r="E3072">
            <v>0</v>
          </cell>
        </row>
        <row r="3073">
          <cell r="A3073">
            <v>901020004001</v>
          </cell>
          <cell r="B3073" t="str">
            <v>"Unión mec. simple PVC,D 2"""</v>
          </cell>
          <cell r="C3073" t="str">
            <v>UN</v>
          </cell>
          <cell r="D3073">
            <v>13709</v>
          </cell>
          <cell r="E3073">
            <v>0</v>
          </cell>
          <cell r="F3073" t="str">
            <v>INCLUYE IVA Y TRANSPORTE</v>
          </cell>
          <cell r="G3073" t="str">
            <v>N</v>
          </cell>
        </row>
        <row r="3074">
          <cell r="A3074">
            <v>901020004002</v>
          </cell>
          <cell r="B3074" t="str">
            <v>"Unión mec. simple PVC,D 2½"""</v>
          </cell>
          <cell r="C3074" t="str">
            <v>UN</v>
          </cell>
          <cell r="D3074">
            <v>17258</v>
          </cell>
          <cell r="E3074">
            <v>0</v>
          </cell>
          <cell r="F3074" t="str">
            <v>INCLUYE IVA Y TRANSPORTE</v>
          </cell>
          <cell r="G3074" t="str">
            <v>N</v>
          </cell>
        </row>
        <row r="3075">
          <cell r="A3075">
            <v>901020004003</v>
          </cell>
          <cell r="B3075" t="str">
            <v>"Unión mec. simple PVC,D 3"""</v>
          </cell>
          <cell r="C3075" t="str">
            <v>UN</v>
          </cell>
          <cell r="D3075">
            <v>23175</v>
          </cell>
          <cell r="E3075">
            <v>0</v>
          </cell>
          <cell r="F3075" t="str">
            <v>INCLUYE IVA Y TRANSPORTE</v>
          </cell>
          <cell r="G3075" t="str">
            <v>N</v>
          </cell>
        </row>
        <row r="3076">
          <cell r="A3076">
            <v>901020004004</v>
          </cell>
          <cell r="B3076" t="str">
            <v>"Unión mec. simple PVC,D 4"""</v>
          </cell>
          <cell r="C3076" t="str">
            <v>UN</v>
          </cell>
          <cell r="D3076">
            <v>38368</v>
          </cell>
          <cell r="E3076">
            <v>0</v>
          </cell>
          <cell r="F3076" t="str">
            <v>INCLUYE IVA Y TRANSPORTE</v>
          </cell>
          <cell r="G3076" t="str">
            <v>N</v>
          </cell>
        </row>
        <row r="3077">
          <cell r="A3077">
            <v>901020004005</v>
          </cell>
          <cell r="B3077" t="str">
            <v>"Unión mec. simple PVC,D 6"""</v>
          </cell>
          <cell r="C3077" t="str">
            <v>UN</v>
          </cell>
          <cell r="D3077">
            <v>89470</v>
          </cell>
          <cell r="E3077">
            <v>0</v>
          </cell>
          <cell r="F3077" t="str">
            <v>INCLUYE IVA Y TRANSPORTE</v>
          </cell>
          <cell r="G3077" t="str">
            <v>N</v>
          </cell>
        </row>
        <row r="3078">
          <cell r="A3078">
            <v>901020004006</v>
          </cell>
          <cell r="B3078" t="str">
            <v>"Unión mec. simple PVC,D 8"""</v>
          </cell>
          <cell r="C3078" t="str">
            <v>UN</v>
          </cell>
          <cell r="D3078">
            <v>164422</v>
          </cell>
          <cell r="E3078">
            <v>0</v>
          </cell>
          <cell r="F3078" t="str">
            <v>INCLUYE IVA Y TRANSPORTE</v>
          </cell>
          <cell r="G3078" t="str">
            <v>N</v>
          </cell>
        </row>
        <row r="3079">
          <cell r="A3079">
            <v>901020004007</v>
          </cell>
          <cell r="B3079" t="str">
            <v>"Unión mec. simple PVC,D 10"""</v>
          </cell>
          <cell r="C3079" t="str">
            <v>UN</v>
          </cell>
          <cell r="D3079">
            <v>289261</v>
          </cell>
          <cell r="E3079">
            <v>0</v>
          </cell>
          <cell r="F3079" t="str">
            <v>INCLUYE IVA Y TRANSPORTE</v>
          </cell>
          <cell r="G3079" t="str">
            <v>N</v>
          </cell>
        </row>
        <row r="3080">
          <cell r="A3080">
            <v>901020004008</v>
          </cell>
          <cell r="B3080" t="str">
            <v>"Unión mec. simple PVC,D 12"""</v>
          </cell>
          <cell r="C3080" t="str">
            <v>UN</v>
          </cell>
          <cell r="D3080">
            <v>475785</v>
          </cell>
          <cell r="E3080">
            <v>0</v>
          </cell>
          <cell r="F3080" t="str">
            <v>INCLUYE IVA Y TRANSPORTE</v>
          </cell>
          <cell r="G3080" t="str">
            <v>N</v>
          </cell>
        </row>
        <row r="3081">
          <cell r="A3081">
            <v>901020005</v>
          </cell>
          <cell r="B3081" t="str">
            <v>Suministro de Unión multiuso en HD</v>
          </cell>
          <cell r="D3081">
            <v>0</v>
          </cell>
          <cell r="E3081">
            <v>0</v>
          </cell>
        </row>
        <row r="3082">
          <cell r="A3082">
            <v>901020005001</v>
          </cell>
          <cell r="B3082" t="str">
            <v>"Unión multiuso HD,D 2"""</v>
          </cell>
          <cell r="C3082" t="str">
            <v>UN</v>
          </cell>
          <cell r="D3082">
            <v>37660</v>
          </cell>
          <cell r="E3082">
            <v>0</v>
          </cell>
          <cell r="F3082" t="str">
            <v>INCLUYE IVA Y TRANSPORTE</v>
          </cell>
          <cell r="G3082" t="str">
            <v>N</v>
          </cell>
        </row>
        <row r="3083">
          <cell r="A3083">
            <v>901020005002</v>
          </cell>
          <cell r="B3083" t="str">
            <v>"Unión multiuso HD,D 3"""</v>
          </cell>
          <cell r="C3083" t="str">
            <v>UN</v>
          </cell>
          <cell r="D3083">
            <v>70190</v>
          </cell>
          <cell r="E3083">
            <v>0</v>
          </cell>
          <cell r="F3083" t="str">
            <v>INCLUYE IVA Y TRANSPORTE</v>
          </cell>
          <cell r="G3083" t="str">
            <v>N</v>
          </cell>
        </row>
        <row r="3084">
          <cell r="A3084">
            <v>901020005003</v>
          </cell>
          <cell r="B3084" t="str">
            <v>"Unión multiuso HD,D 4"""</v>
          </cell>
          <cell r="C3084" t="str">
            <v>UN</v>
          </cell>
          <cell r="D3084">
            <v>89844</v>
          </cell>
          <cell r="E3084">
            <v>0</v>
          </cell>
          <cell r="F3084" t="str">
            <v>INCLUYE IVA Y TRANSPORTE</v>
          </cell>
          <cell r="G3084" t="str">
            <v>N</v>
          </cell>
        </row>
        <row r="3085">
          <cell r="A3085">
            <v>901020005004</v>
          </cell>
          <cell r="B3085" t="str">
            <v>"Unión multiuso HD,D 6"""</v>
          </cell>
          <cell r="C3085" t="str">
            <v>UN</v>
          </cell>
          <cell r="D3085">
            <v>141323</v>
          </cell>
          <cell r="E3085">
            <v>0</v>
          </cell>
          <cell r="F3085" t="str">
            <v>INCLUYE IVA Y TRANSPORTE</v>
          </cell>
          <cell r="G3085" t="str">
            <v>N</v>
          </cell>
        </row>
        <row r="3086">
          <cell r="A3086">
            <v>901020005005</v>
          </cell>
          <cell r="B3086" t="str">
            <v>"Unión multiuso HD,D 8"""</v>
          </cell>
          <cell r="C3086" t="str">
            <v>UN</v>
          </cell>
          <cell r="D3086">
            <v>240699</v>
          </cell>
          <cell r="E3086">
            <v>0</v>
          </cell>
          <cell r="F3086" t="str">
            <v>INCLUYE IVA Y TRANSPORTE</v>
          </cell>
          <cell r="G3086" t="str">
            <v>N</v>
          </cell>
        </row>
        <row r="3087">
          <cell r="A3087">
            <v>901020005006</v>
          </cell>
          <cell r="B3087" t="str">
            <v>"Unión multiuso HD,D 10"""</v>
          </cell>
          <cell r="C3087" t="str">
            <v>UN</v>
          </cell>
          <cell r="D3087">
            <v>387023</v>
          </cell>
          <cell r="E3087">
            <v>0</v>
          </cell>
          <cell r="F3087" t="str">
            <v>INCLUYE IVA Y TRANSPORTE</v>
          </cell>
          <cell r="G3087" t="str">
            <v>N</v>
          </cell>
        </row>
        <row r="3088">
          <cell r="A3088">
            <v>901020005007</v>
          </cell>
          <cell r="B3088" t="str">
            <v>"Unión multiuso HD,D 12"""</v>
          </cell>
          <cell r="C3088" t="str">
            <v>UN</v>
          </cell>
          <cell r="D3088">
            <v>531712</v>
          </cell>
          <cell r="E3088">
            <v>0</v>
          </cell>
          <cell r="F3088" t="str">
            <v>INCLUYE IVA Y TRANSPORTE</v>
          </cell>
          <cell r="G3088" t="str">
            <v>N</v>
          </cell>
        </row>
        <row r="3089">
          <cell r="A3089">
            <v>901020005008</v>
          </cell>
          <cell r="B3089" t="str">
            <v>"Unión Multiuso HD,D de 16"""</v>
          </cell>
          <cell r="C3089" t="str">
            <v>UN</v>
          </cell>
          <cell r="D3089">
            <v>1097401</v>
          </cell>
          <cell r="E3089">
            <v>0</v>
          </cell>
          <cell r="F3089" t="str">
            <v>INCLUYE IVA Y TRANSPORTE</v>
          </cell>
          <cell r="G3089" t="str">
            <v>N</v>
          </cell>
        </row>
        <row r="3090">
          <cell r="A3090">
            <v>901020005009</v>
          </cell>
          <cell r="B3090" t="str">
            <v>"Unión Multiuso HD,D de 18"""</v>
          </cell>
          <cell r="C3090" t="str">
            <v>UN</v>
          </cell>
          <cell r="D3090">
            <v>1385546</v>
          </cell>
          <cell r="E3090">
            <v>0</v>
          </cell>
          <cell r="F3090" t="str">
            <v>INCLUYE IVA Y TRANSPORTE</v>
          </cell>
          <cell r="G3090" t="str">
            <v>N</v>
          </cell>
        </row>
        <row r="3091">
          <cell r="A3091">
            <v>901020005010</v>
          </cell>
          <cell r="B3091" t="str">
            <v>"Unión Multiuso HD,D de 20"""</v>
          </cell>
          <cell r="C3091" t="str">
            <v>UN</v>
          </cell>
          <cell r="D3091">
            <v>2208083</v>
          </cell>
          <cell r="E3091">
            <v>0</v>
          </cell>
          <cell r="F3091" t="str">
            <v>INCLUYE IVA Y TRANSPORTE</v>
          </cell>
          <cell r="G3091" t="str">
            <v>N</v>
          </cell>
        </row>
        <row r="3092">
          <cell r="A3092">
            <v>901020005011</v>
          </cell>
          <cell r="B3092" t="str">
            <v>"Unión Multiuso HD,D de 24"""</v>
          </cell>
          <cell r="C3092" t="str">
            <v>UN</v>
          </cell>
          <cell r="D3092">
            <v>1734478</v>
          </cell>
          <cell r="E3092">
            <v>0</v>
          </cell>
          <cell r="F3092" t="str">
            <v>INCLUYE IVA Y TRANSPORTE</v>
          </cell>
          <cell r="G3092" t="str">
            <v>N</v>
          </cell>
        </row>
        <row r="3093">
          <cell r="A3093">
            <v>901020005012</v>
          </cell>
          <cell r="B3093" t="str">
            <v>"Unión Multiuso HD,D de 30"""</v>
          </cell>
          <cell r="C3093" t="str">
            <v>UN</v>
          </cell>
          <cell r="D3093">
            <v>1678792</v>
          </cell>
          <cell r="E3093">
            <v>0</v>
          </cell>
          <cell r="F3093" t="str">
            <v>INCLUYE IVA Y TRANSPORTE</v>
          </cell>
          <cell r="G3093" t="str">
            <v>N</v>
          </cell>
        </row>
        <row r="3094">
          <cell r="A3094">
            <v>901020005013</v>
          </cell>
          <cell r="B3094" t="str">
            <v>"Unión Multiuso HD,D de 36"""</v>
          </cell>
          <cell r="C3094" t="str">
            <v>UN</v>
          </cell>
          <cell r="D3094">
            <v>1951134</v>
          </cell>
          <cell r="E3094">
            <v>0</v>
          </cell>
          <cell r="F3094" t="str">
            <v>INCLUYE IVA Y TRANSPORTE</v>
          </cell>
          <cell r="G3094" t="str">
            <v>N</v>
          </cell>
        </row>
        <row r="3095">
          <cell r="A3095">
            <v>901020005014</v>
          </cell>
          <cell r="B3095" t="str">
            <v>Sum unión multi HD AC-PVC (R.fijo), D2"</v>
          </cell>
          <cell r="C3095" t="str">
            <v>UN</v>
          </cell>
          <cell r="D3095">
            <v>49596</v>
          </cell>
          <cell r="E3095">
            <v>0</v>
          </cell>
          <cell r="F3095" t="str">
            <v>INCLUYE IVA Y TRANSPORTE</v>
          </cell>
          <cell r="G3095" t="str">
            <v>N</v>
          </cell>
        </row>
        <row r="3096">
          <cell r="A3096">
            <v>901020005015</v>
          </cell>
          <cell r="B3096" t="str">
            <v>Sum unión multi HD AC-PVC (R.fijo), D3"</v>
          </cell>
          <cell r="C3096" t="str">
            <v>UN</v>
          </cell>
          <cell r="D3096">
            <v>47972</v>
          </cell>
          <cell r="E3096">
            <v>0</v>
          </cell>
          <cell r="F3096" t="str">
            <v>INCLUYE IVA Y TRANSPORTE</v>
          </cell>
          <cell r="G3096" t="str">
            <v>N</v>
          </cell>
        </row>
        <row r="3097">
          <cell r="A3097">
            <v>901020005016</v>
          </cell>
          <cell r="B3097" t="str">
            <v>Sum unión multi HD AC-PVC (R.fijo), D4"</v>
          </cell>
          <cell r="C3097" t="str">
            <v>UN</v>
          </cell>
          <cell r="D3097">
            <v>59481</v>
          </cell>
          <cell r="E3097">
            <v>0</v>
          </cell>
          <cell r="F3097" t="str">
            <v>INCLUYE IVA Y TRANSPORTE</v>
          </cell>
          <cell r="G3097" t="str">
            <v>N</v>
          </cell>
        </row>
        <row r="3098">
          <cell r="A3098">
            <v>901020005017</v>
          </cell>
          <cell r="B3098" t="str">
            <v>Sum unión multi HD AC-PVC (R.fijo), D6"</v>
          </cell>
          <cell r="C3098" t="str">
            <v>UN</v>
          </cell>
          <cell r="D3098">
            <v>91664</v>
          </cell>
          <cell r="E3098">
            <v>0</v>
          </cell>
          <cell r="F3098" t="str">
            <v>INCLUYE IVA Y TRANSPORTE</v>
          </cell>
          <cell r="G3098" t="str">
            <v>N</v>
          </cell>
        </row>
        <row r="3099">
          <cell r="A3099">
            <v>901020005018</v>
          </cell>
          <cell r="B3099" t="str">
            <v>Sum unión multi HD AC-PVC (R.fijo), D8"</v>
          </cell>
          <cell r="C3099" t="str">
            <v>UN</v>
          </cell>
          <cell r="D3099">
            <v>224351</v>
          </cell>
          <cell r="E3099">
            <v>0</v>
          </cell>
          <cell r="F3099" t="str">
            <v>INCLUYE IVA Y TRANSPORTE</v>
          </cell>
          <cell r="G3099" t="str">
            <v>N</v>
          </cell>
        </row>
        <row r="3100">
          <cell r="A3100">
            <v>901020005019</v>
          </cell>
          <cell r="B3100" t="str">
            <v>Sum unión multi HD AC-PVC (R.fijo), D10"</v>
          </cell>
          <cell r="C3100" t="str">
            <v>UN</v>
          </cell>
          <cell r="D3100">
            <v>347577</v>
          </cell>
          <cell r="E3100">
            <v>0</v>
          </cell>
          <cell r="F3100" t="str">
            <v>INCLUYE IVA Y TRANSPORTE</v>
          </cell>
          <cell r="G3100" t="str">
            <v>N</v>
          </cell>
        </row>
        <row r="3101">
          <cell r="A3101">
            <v>901020005020</v>
          </cell>
          <cell r="B3101" t="str">
            <v>Sum unión multi HD AC-PVC (R.fijo), D12"</v>
          </cell>
          <cell r="C3101" t="str">
            <v>UN</v>
          </cell>
          <cell r="D3101">
            <v>396584</v>
          </cell>
          <cell r="E3101">
            <v>0</v>
          </cell>
          <cell r="F3101" t="str">
            <v>INCLUYE IVA Y TRANSPORTE</v>
          </cell>
          <cell r="G3101" t="str">
            <v>N</v>
          </cell>
        </row>
        <row r="3102">
          <cell r="A3102">
            <v>901020006</v>
          </cell>
          <cell r="B3102" t="str">
            <v>Suministro de Unión para soldar en PVC</v>
          </cell>
          <cell r="D3102">
            <v>0</v>
          </cell>
          <cell r="E3102">
            <v>0</v>
          </cell>
        </row>
        <row r="3103">
          <cell r="A3103">
            <v>901020006001</v>
          </cell>
          <cell r="B3103" t="str">
            <v>"Unión soldar PVC,D ½"""</v>
          </cell>
          <cell r="C3103" t="str">
            <v>UN</v>
          </cell>
          <cell r="D3103">
            <v>220</v>
          </cell>
          <cell r="E3103">
            <v>0</v>
          </cell>
          <cell r="F3103" t="str">
            <v>INCLUYE IVA Y TRANSPORTE</v>
          </cell>
          <cell r="G3103" t="str">
            <v>N</v>
          </cell>
        </row>
        <row r="3104">
          <cell r="A3104">
            <v>901020006002</v>
          </cell>
          <cell r="B3104" t="str">
            <v>"Unión soldar PVC,D ¾"""</v>
          </cell>
          <cell r="C3104" t="str">
            <v>UN</v>
          </cell>
          <cell r="D3104">
            <v>346</v>
          </cell>
          <cell r="E3104">
            <v>0</v>
          </cell>
          <cell r="F3104" t="str">
            <v>INCLUYE IVA Y TRANSPORTE</v>
          </cell>
          <cell r="G3104" t="str">
            <v>N</v>
          </cell>
        </row>
        <row r="3105">
          <cell r="A3105">
            <v>901020006003</v>
          </cell>
          <cell r="B3105" t="str">
            <v>"Unión soldar PVC,D 1"""</v>
          </cell>
          <cell r="C3105" t="str">
            <v>UN</v>
          </cell>
          <cell r="D3105">
            <v>567</v>
          </cell>
          <cell r="E3105">
            <v>0</v>
          </cell>
          <cell r="F3105" t="str">
            <v>INCLUYE IVA Y TRANSPORTE</v>
          </cell>
          <cell r="G3105" t="str">
            <v>N</v>
          </cell>
        </row>
        <row r="3106">
          <cell r="A3106">
            <v>901020006004</v>
          </cell>
          <cell r="B3106" t="str">
            <v>"Unión soldar PVC,D 1 1/4"""</v>
          </cell>
          <cell r="C3106" t="str">
            <v>UN</v>
          </cell>
          <cell r="D3106">
            <v>1038</v>
          </cell>
          <cell r="E3106">
            <v>0</v>
          </cell>
          <cell r="F3106" t="str">
            <v>INCLUYE IVA Y TRANSPORTE</v>
          </cell>
          <cell r="G3106" t="str">
            <v>N</v>
          </cell>
        </row>
        <row r="3107">
          <cell r="A3107">
            <v>901020006005</v>
          </cell>
          <cell r="B3107" t="str">
            <v>"Unión soldar PVC,D 1½"""</v>
          </cell>
          <cell r="C3107" t="str">
            <v>UN</v>
          </cell>
          <cell r="D3107">
            <v>1419</v>
          </cell>
          <cell r="E3107">
            <v>0</v>
          </cell>
          <cell r="F3107" t="str">
            <v>INCLUYE IVA Y TRANSPORTE</v>
          </cell>
          <cell r="G3107" t="str">
            <v>N</v>
          </cell>
        </row>
        <row r="3108">
          <cell r="A3108">
            <v>901020006006</v>
          </cell>
          <cell r="B3108" t="str">
            <v>"Unión soldar PVC,D 2"""</v>
          </cell>
          <cell r="C3108" t="str">
            <v>UN</v>
          </cell>
          <cell r="D3108">
            <v>2325</v>
          </cell>
          <cell r="E3108">
            <v>0</v>
          </cell>
          <cell r="F3108" t="str">
            <v>INCLUYE IVA Y TRANSPORTE</v>
          </cell>
          <cell r="G3108" t="str">
            <v>N</v>
          </cell>
        </row>
        <row r="3109">
          <cell r="A3109">
            <v>901020006007</v>
          </cell>
          <cell r="B3109" t="str">
            <v>"Unión soldar PVC,D 2½"""</v>
          </cell>
          <cell r="C3109" t="str">
            <v>UN</v>
          </cell>
          <cell r="D3109">
            <v>9199</v>
          </cell>
          <cell r="E3109">
            <v>0</v>
          </cell>
          <cell r="F3109" t="str">
            <v>INCLUYE IVA Y TRANSPORTE</v>
          </cell>
          <cell r="G3109" t="str">
            <v>N</v>
          </cell>
        </row>
        <row r="3110">
          <cell r="A3110">
            <v>901020006008</v>
          </cell>
          <cell r="B3110" t="str">
            <v>"Unión soldar PVC,D 3"""</v>
          </cell>
          <cell r="C3110" t="str">
            <v>UN</v>
          </cell>
          <cell r="D3110">
            <v>11395</v>
          </cell>
          <cell r="E3110">
            <v>0</v>
          </cell>
          <cell r="F3110" t="str">
            <v>INCLUYE IVA Y TRANSPORTE</v>
          </cell>
          <cell r="G3110" t="str">
            <v>N</v>
          </cell>
        </row>
        <row r="3111">
          <cell r="A3111">
            <v>901020006009</v>
          </cell>
          <cell r="B3111" t="str">
            <v>"Unión soldar PVC,D 4"""</v>
          </cell>
          <cell r="C3111" t="str">
            <v>UN</v>
          </cell>
          <cell r="D3111">
            <v>24761</v>
          </cell>
          <cell r="E3111">
            <v>0</v>
          </cell>
          <cell r="F3111" t="str">
            <v>INCLUYE IVA Y TRANSPORTE</v>
          </cell>
          <cell r="G3111" t="str">
            <v>N</v>
          </cell>
        </row>
        <row r="3112">
          <cell r="A3112">
            <v>901020007</v>
          </cell>
          <cell r="B3112" t="str">
            <v>Suministro Unión rápida en PVC</v>
          </cell>
          <cell r="D3112">
            <v>0</v>
          </cell>
          <cell r="E3112">
            <v>0</v>
          </cell>
        </row>
        <row r="3113">
          <cell r="A3113">
            <v>901020007001</v>
          </cell>
          <cell r="B3113" t="str">
            <v>"Unión rápida PVC,D 2"""</v>
          </cell>
          <cell r="C3113" t="str">
            <v>UN</v>
          </cell>
          <cell r="D3113">
            <v>14233</v>
          </cell>
          <cell r="E3113">
            <v>0</v>
          </cell>
          <cell r="F3113" t="str">
            <v>INCLUYE IVA Y TRANSPORTE</v>
          </cell>
          <cell r="G3113" t="str">
            <v>N</v>
          </cell>
        </row>
        <row r="3114">
          <cell r="A3114">
            <v>901020007002</v>
          </cell>
          <cell r="B3114" t="str">
            <v>"Unión rápida PVC,D 2 1/2"""</v>
          </cell>
          <cell r="C3114" t="str">
            <v>UN</v>
          </cell>
          <cell r="D3114">
            <v>18545</v>
          </cell>
          <cell r="E3114">
            <v>0</v>
          </cell>
          <cell r="F3114" t="str">
            <v>INCLUYE IVA Y TRANSPORTE</v>
          </cell>
          <cell r="G3114" t="str">
            <v>N</v>
          </cell>
        </row>
        <row r="3115">
          <cell r="A3115">
            <v>901020007003</v>
          </cell>
          <cell r="B3115" t="str">
            <v>"Unión rápida PVC,D 3"""</v>
          </cell>
          <cell r="C3115" t="str">
            <v>UN</v>
          </cell>
          <cell r="D3115">
            <v>24370</v>
          </cell>
          <cell r="E3115">
            <v>0</v>
          </cell>
          <cell r="F3115" t="str">
            <v>INCLUYE IVA Y TRANSPORTE</v>
          </cell>
          <cell r="G3115" t="str">
            <v>N</v>
          </cell>
        </row>
        <row r="3116">
          <cell r="A3116">
            <v>901020007004</v>
          </cell>
          <cell r="B3116" t="str">
            <v>"Unión rápida PVC,D 4"""</v>
          </cell>
          <cell r="C3116" t="str">
            <v>UN</v>
          </cell>
          <cell r="D3116">
            <v>39631</v>
          </cell>
          <cell r="E3116">
            <v>0</v>
          </cell>
          <cell r="F3116" t="str">
            <v>INCLUYE IVA Y TRANSPORTE</v>
          </cell>
          <cell r="G3116" t="str">
            <v>N</v>
          </cell>
        </row>
        <row r="3117">
          <cell r="A3117">
            <v>901020007005</v>
          </cell>
          <cell r="B3117" t="str">
            <v>"Unión rápida PVC,D 6"""</v>
          </cell>
          <cell r="C3117" t="str">
            <v>UN</v>
          </cell>
          <cell r="D3117">
            <v>92531</v>
          </cell>
          <cell r="E3117">
            <v>0</v>
          </cell>
          <cell r="F3117" t="str">
            <v>INCLUYE IVA Y TRANSPORTE</v>
          </cell>
          <cell r="G3117" t="str">
            <v>N</v>
          </cell>
        </row>
        <row r="3118">
          <cell r="A3118">
            <v>901020007006</v>
          </cell>
          <cell r="B3118" t="str">
            <v>"Unión rápida PVC,D 8"""</v>
          </cell>
          <cell r="C3118" t="str">
            <v>UN</v>
          </cell>
          <cell r="D3118">
            <v>170001</v>
          </cell>
          <cell r="E3118">
            <v>0</v>
          </cell>
          <cell r="F3118" t="str">
            <v>INCLUYE IVA Y TRANSPORTE</v>
          </cell>
          <cell r="G3118" t="str">
            <v>N</v>
          </cell>
        </row>
        <row r="3119">
          <cell r="A3119">
            <v>901020007007</v>
          </cell>
          <cell r="B3119" t="str">
            <v>"Unión rápida PVC,D 10"""</v>
          </cell>
          <cell r="C3119" t="str">
            <v>UN</v>
          </cell>
          <cell r="D3119">
            <v>303738</v>
          </cell>
          <cell r="E3119">
            <v>0</v>
          </cell>
          <cell r="F3119" t="str">
            <v>INCLUYE IVA Y TRANSPORTE</v>
          </cell>
          <cell r="G3119" t="str">
            <v>N</v>
          </cell>
        </row>
        <row r="3120">
          <cell r="A3120">
            <v>901020007008</v>
          </cell>
          <cell r="B3120" t="str">
            <v>"Unión rápida PVC,D 12"""</v>
          </cell>
          <cell r="C3120" t="str">
            <v>UN</v>
          </cell>
          <cell r="D3120">
            <v>470726</v>
          </cell>
          <cell r="E3120">
            <v>0</v>
          </cell>
          <cell r="F3120" t="str">
            <v>INCLUYE IVA Y TRANSPORTE</v>
          </cell>
          <cell r="G3120" t="str">
            <v>N</v>
          </cell>
        </row>
        <row r="3121">
          <cell r="A3121">
            <v>901020008</v>
          </cell>
          <cell r="B3121" t="str">
            <v>Suministro de Unión tipo dresser en HD</v>
          </cell>
          <cell r="D3121">
            <v>0</v>
          </cell>
          <cell r="E3121">
            <v>0</v>
          </cell>
        </row>
        <row r="3122">
          <cell r="A3122">
            <v>901020008001</v>
          </cell>
          <cell r="B3122" t="str">
            <v>"Unión tipo dresser HD,D ½"""</v>
          </cell>
          <cell r="C3122" t="str">
            <v>UN</v>
          </cell>
          <cell r="D3122">
            <v>27248</v>
          </cell>
          <cell r="E3122">
            <v>0</v>
          </cell>
          <cell r="F3122" t="str">
            <v>INCLUYE IVA Y TRANSPORTE</v>
          </cell>
          <cell r="G3122" t="str">
            <v>N</v>
          </cell>
        </row>
        <row r="3123">
          <cell r="A3123">
            <v>901020008002</v>
          </cell>
          <cell r="B3123" t="str">
            <v>"Unión tipo dresser HD,D ¾"""</v>
          </cell>
          <cell r="C3123" t="str">
            <v>UN</v>
          </cell>
          <cell r="D3123">
            <v>29935</v>
          </cell>
          <cell r="E3123">
            <v>0</v>
          </cell>
          <cell r="F3123" t="str">
            <v>INCLUYE IVA Y TRANSPORTE</v>
          </cell>
          <cell r="G3123" t="str">
            <v>N</v>
          </cell>
        </row>
        <row r="3124">
          <cell r="A3124">
            <v>901020008003</v>
          </cell>
          <cell r="B3124" t="str">
            <v>"Unión tipo dresser HD,D 1 ¼"""</v>
          </cell>
          <cell r="C3124" t="str">
            <v>UN</v>
          </cell>
          <cell r="D3124">
            <v>32287</v>
          </cell>
          <cell r="E3124">
            <v>0</v>
          </cell>
          <cell r="F3124" t="str">
            <v>INCLUYE IVA Y TRANSPORTE</v>
          </cell>
          <cell r="G3124" t="str">
            <v>N</v>
          </cell>
        </row>
        <row r="3125">
          <cell r="A3125">
            <v>901020008004</v>
          </cell>
          <cell r="B3125" t="str">
            <v>"Unión tipo dresser HD,D 1 ½"""</v>
          </cell>
          <cell r="C3125" t="str">
            <v>UN</v>
          </cell>
          <cell r="D3125">
            <v>26092</v>
          </cell>
          <cell r="E3125">
            <v>0</v>
          </cell>
          <cell r="F3125" t="str">
            <v>INCLUYE IVA Y TRANSPORTE</v>
          </cell>
          <cell r="G3125" t="str">
            <v>N</v>
          </cell>
        </row>
        <row r="3126">
          <cell r="A3126">
            <v>901020008005</v>
          </cell>
          <cell r="B3126" t="str">
            <v>"Unión tipo dresser HD,D 1"""</v>
          </cell>
          <cell r="C3126" t="str">
            <v>UN</v>
          </cell>
          <cell r="D3126">
            <v>30443</v>
          </cell>
          <cell r="E3126">
            <v>0</v>
          </cell>
          <cell r="F3126" t="str">
            <v>INCLUYE IVA Y TRANSPORTE</v>
          </cell>
          <cell r="G3126" t="str">
            <v>N</v>
          </cell>
        </row>
        <row r="3127">
          <cell r="A3127">
            <v>901020008006</v>
          </cell>
          <cell r="B3127" t="str">
            <v>"Unión tipo dresser HD,D 2"""</v>
          </cell>
          <cell r="C3127" t="str">
            <v>UN</v>
          </cell>
          <cell r="D3127">
            <v>42030</v>
          </cell>
          <cell r="E3127">
            <v>0</v>
          </cell>
          <cell r="F3127" t="str">
            <v>INCLUYE IVA Y TRANSPORTE</v>
          </cell>
          <cell r="G3127" t="str">
            <v>N</v>
          </cell>
        </row>
        <row r="3128">
          <cell r="A3128">
            <v>901020008007</v>
          </cell>
          <cell r="B3128" t="str">
            <v>"Unión tipo dresser HD,D 2½"""</v>
          </cell>
          <cell r="C3128" t="str">
            <v>UN</v>
          </cell>
          <cell r="D3128">
            <v>54493</v>
          </cell>
          <cell r="E3128">
            <v>0</v>
          </cell>
          <cell r="F3128" t="str">
            <v>INCLUYE IVA Y TRANSPORTE</v>
          </cell>
          <cell r="G3128" t="str">
            <v>N</v>
          </cell>
        </row>
        <row r="3129">
          <cell r="A3129">
            <v>901020008008</v>
          </cell>
          <cell r="B3129" t="str">
            <v>"Unión tipo dresser HD,D 3"""</v>
          </cell>
          <cell r="C3129" t="str">
            <v>UN</v>
          </cell>
          <cell r="D3129">
            <v>51230</v>
          </cell>
          <cell r="E3129">
            <v>0</v>
          </cell>
          <cell r="F3129" t="str">
            <v>INCLUYE IVA Y TRANSPORTE</v>
          </cell>
          <cell r="G3129" t="str">
            <v>N</v>
          </cell>
        </row>
        <row r="3130">
          <cell r="A3130">
            <v>901020008009</v>
          </cell>
          <cell r="B3130" t="str">
            <v>"Unión tipo dresser HD,D 4"""</v>
          </cell>
          <cell r="C3130" t="str">
            <v>UN</v>
          </cell>
          <cell r="D3130">
            <v>54996</v>
          </cell>
          <cell r="E3130">
            <v>0</v>
          </cell>
          <cell r="F3130" t="str">
            <v>INCLUYE IVA Y TRANSPORTE</v>
          </cell>
          <cell r="G3130" t="str">
            <v>N</v>
          </cell>
        </row>
        <row r="3131">
          <cell r="A3131">
            <v>901020008010</v>
          </cell>
          <cell r="B3131" t="str">
            <v>"Unión tipo dresser HD,D 6"""</v>
          </cell>
          <cell r="C3131" t="str">
            <v>UN</v>
          </cell>
          <cell r="D3131">
            <v>117554</v>
          </cell>
          <cell r="E3131">
            <v>0</v>
          </cell>
          <cell r="F3131" t="str">
            <v>INCLUYE IVA Y TRANSPORTE</v>
          </cell>
          <cell r="G3131" t="str">
            <v>N</v>
          </cell>
        </row>
        <row r="3132">
          <cell r="A3132">
            <v>901020008011</v>
          </cell>
          <cell r="B3132" t="str">
            <v>"Unión tipo dresser HD,D 8"""</v>
          </cell>
          <cell r="C3132" t="str">
            <v>UN</v>
          </cell>
          <cell r="D3132">
            <v>139901</v>
          </cell>
          <cell r="E3132">
            <v>0</v>
          </cell>
          <cell r="F3132" t="str">
            <v>INCLUYE IVA Y TRANSPORTE</v>
          </cell>
          <cell r="G3132" t="str">
            <v>N</v>
          </cell>
        </row>
        <row r="3133">
          <cell r="A3133">
            <v>901020008012</v>
          </cell>
          <cell r="B3133" t="str">
            <v>"Unión tipo dresser HD,D 10"""</v>
          </cell>
          <cell r="C3133" t="str">
            <v>UN</v>
          </cell>
          <cell r="D3133">
            <v>266236</v>
          </cell>
          <cell r="E3133">
            <v>0</v>
          </cell>
          <cell r="F3133" t="str">
            <v>INCLUYE IVA Y TRANSPORTE</v>
          </cell>
          <cell r="G3133" t="str">
            <v>N</v>
          </cell>
        </row>
        <row r="3134">
          <cell r="A3134">
            <v>901020008013</v>
          </cell>
          <cell r="B3134" t="str">
            <v>"Unión tipo dresser HD,D 12"""</v>
          </cell>
          <cell r="C3134" t="str">
            <v>UN</v>
          </cell>
          <cell r="D3134">
            <v>377254</v>
          </cell>
          <cell r="E3134">
            <v>0</v>
          </cell>
          <cell r="F3134" t="str">
            <v>INCLUYE IVA Y TRANSPORTE</v>
          </cell>
          <cell r="G3134" t="str">
            <v>N</v>
          </cell>
        </row>
        <row r="3135">
          <cell r="A3135">
            <v>901020008014</v>
          </cell>
          <cell r="B3135" t="str">
            <v>"Unión tipo dresser HD,D 16"""</v>
          </cell>
          <cell r="C3135" t="str">
            <v>UN</v>
          </cell>
          <cell r="D3135">
            <v>726054</v>
          </cell>
          <cell r="E3135">
            <v>0</v>
          </cell>
          <cell r="F3135" t="str">
            <v>INCLUYE IVA Y TRANSPORTE</v>
          </cell>
          <cell r="G3135" t="str">
            <v>N</v>
          </cell>
        </row>
        <row r="3136">
          <cell r="A3136">
            <v>901020008015</v>
          </cell>
          <cell r="B3136" t="str">
            <v>"Unión tipo dresser HD,D 18"""</v>
          </cell>
          <cell r="C3136" t="str">
            <v>UN</v>
          </cell>
          <cell r="D3136">
            <v>761087</v>
          </cell>
          <cell r="E3136">
            <v>0</v>
          </cell>
          <cell r="F3136" t="str">
            <v>INCLUYE IVA Y TRANSPORTE</v>
          </cell>
          <cell r="G3136" t="str">
            <v>N</v>
          </cell>
        </row>
        <row r="3137">
          <cell r="A3137">
            <v>901020008016</v>
          </cell>
          <cell r="B3137" t="str">
            <v>"Unión tipo dresser HD,D 20"""</v>
          </cell>
          <cell r="C3137" t="str">
            <v>UN</v>
          </cell>
          <cell r="D3137">
            <v>902969</v>
          </cell>
          <cell r="E3137">
            <v>0</v>
          </cell>
          <cell r="F3137" t="str">
            <v>INCLUYE IVA Y TRANSPORTE</v>
          </cell>
          <cell r="G3137" t="str">
            <v>N</v>
          </cell>
        </row>
        <row r="3138">
          <cell r="A3138">
            <v>901020008017</v>
          </cell>
          <cell r="B3138" t="str">
            <v>"Unión tipo dresser HD,D 24"""</v>
          </cell>
          <cell r="C3138" t="str">
            <v>UN</v>
          </cell>
          <cell r="D3138">
            <v>1253297</v>
          </cell>
          <cell r="E3138">
            <v>0</v>
          </cell>
          <cell r="F3138" t="str">
            <v>INCLUYE IVA Y TRANSPORTE</v>
          </cell>
          <cell r="G3138" t="str">
            <v>N</v>
          </cell>
        </row>
        <row r="3139">
          <cell r="A3139">
            <v>901020008018</v>
          </cell>
          <cell r="B3139" t="str">
            <v>"Unión tipo dresser HD,D 30"""</v>
          </cell>
          <cell r="C3139" t="str">
            <v>UN</v>
          </cell>
          <cell r="D3139">
            <v>1120514</v>
          </cell>
          <cell r="E3139">
            <v>0</v>
          </cell>
          <cell r="F3139" t="str">
            <v>INCLUYE IVA Y TRANSPORTE</v>
          </cell>
          <cell r="G3139" t="str">
            <v>N</v>
          </cell>
        </row>
        <row r="3140">
          <cell r="A3140">
            <v>901020008019</v>
          </cell>
          <cell r="B3140" t="str">
            <v>"Unión tipo dresser HD,D 36"""</v>
          </cell>
          <cell r="C3140" t="str">
            <v>UN</v>
          </cell>
          <cell r="D3140">
            <v>1327810</v>
          </cell>
          <cell r="E3140">
            <v>0</v>
          </cell>
          <cell r="F3140" t="str">
            <v>INCLUYE IVA Y TRANSPORTE</v>
          </cell>
          <cell r="G3140" t="str">
            <v>N</v>
          </cell>
        </row>
        <row r="3141">
          <cell r="A3141">
            <v>901020009</v>
          </cell>
          <cell r="B3141" t="str">
            <v>Suministro de Unión tipo gibault en HD</v>
          </cell>
          <cell r="D3141">
            <v>0</v>
          </cell>
          <cell r="E3141">
            <v>0</v>
          </cell>
        </row>
        <row r="3142">
          <cell r="A3142">
            <v>901020009001</v>
          </cell>
          <cell r="B3142" t="str">
            <v>"Unión tipo gibault HD,clase 25,D 2"""</v>
          </cell>
          <cell r="C3142" t="str">
            <v>UN</v>
          </cell>
          <cell r="D3142">
            <v>38482</v>
          </cell>
          <cell r="E3142">
            <v>0</v>
          </cell>
          <cell r="F3142" t="str">
            <v>INCLUYE IVA Y TRANSPORTE</v>
          </cell>
          <cell r="G3142" t="str">
            <v>N</v>
          </cell>
        </row>
        <row r="3143">
          <cell r="A3143">
            <v>901020009002</v>
          </cell>
          <cell r="B3143" t="str">
            <v>"Unión tipo gibault HD,clase 25,D 3"""</v>
          </cell>
          <cell r="C3143" t="str">
            <v>UN</v>
          </cell>
          <cell r="D3143">
            <v>42872</v>
          </cell>
          <cell r="E3143">
            <v>0</v>
          </cell>
          <cell r="F3143" t="str">
            <v>INCLUYE IVA Y TRANSPORTE</v>
          </cell>
          <cell r="G3143" t="str">
            <v>N</v>
          </cell>
        </row>
        <row r="3144">
          <cell r="A3144">
            <v>901020009003</v>
          </cell>
          <cell r="B3144" t="str">
            <v>"Unión tipo gibault HD,clase 25,D 4"""</v>
          </cell>
          <cell r="C3144" t="str">
            <v>UN</v>
          </cell>
          <cell r="D3144">
            <v>56738</v>
          </cell>
          <cell r="E3144">
            <v>0</v>
          </cell>
          <cell r="F3144" t="str">
            <v>INCLUYE IVA Y TRANSPORTE</v>
          </cell>
          <cell r="G3144" t="str">
            <v>N</v>
          </cell>
        </row>
        <row r="3145">
          <cell r="A3145">
            <v>901020009004</v>
          </cell>
          <cell r="B3145" t="str">
            <v>"Unión tipo gibault HD,clase 25,D 6"""</v>
          </cell>
          <cell r="C3145" t="str">
            <v>UN</v>
          </cell>
          <cell r="D3145">
            <v>89372</v>
          </cell>
          <cell r="E3145">
            <v>0</v>
          </cell>
          <cell r="F3145" t="str">
            <v>INCLUYE IVA Y TRANSPORTE</v>
          </cell>
          <cell r="G3145" t="str">
            <v>N</v>
          </cell>
        </row>
        <row r="3146">
          <cell r="A3146">
            <v>901020009005</v>
          </cell>
          <cell r="B3146" t="str">
            <v>"Unión tipo gibault HD,clase 25,D 8"""</v>
          </cell>
          <cell r="C3146" t="str">
            <v>UN</v>
          </cell>
          <cell r="D3146">
            <v>128346</v>
          </cell>
          <cell r="E3146">
            <v>0</v>
          </cell>
          <cell r="F3146" t="str">
            <v>INCLUYE IVA Y TRANSPORTE</v>
          </cell>
          <cell r="G3146" t="str">
            <v>N</v>
          </cell>
        </row>
        <row r="3147">
          <cell r="A3147">
            <v>901020009006</v>
          </cell>
          <cell r="B3147" t="str">
            <v>"Unión tipo gibault HD,clase 25,D 10"""</v>
          </cell>
          <cell r="C3147" t="str">
            <v>UN</v>
          </cell>
          <cell r="D3147">
            <v>266090</v>
          </cell>
          <cell r="E3147">
            <v>0</v>
          </cell>
          <cell r="F3147" t="str">
            <v>INCLUYE IVA Y TRANSPORTE</v>
          </cell>
          <cell r="G3147" t="str">
            <v>N</v>
          </cell>
        </row>
        <row r="3148">
          <cell r="A3148">
            <v>901020009007</v>
          </cell>
          <cell r="B3148" t="str">
            <v>Sum unión tipo gibault HD clase 30, D10"</v>
          </cell>
          <cell r="C3148" t="str">
            <v>UN</v>
          </cell>
          <cell r="D3148">
            <v>231216</v>
          </cell>
          <cell r="E3148">
            <v>0</v>
          </cell>
          <cell r="F3148" t="str">
            <v>INCLUYE IVA Y TRANSPORTE</v>
          </cell>
          <cell r="G3148" t="str">
            <v>N</v>
          </cell>
        </row>
        <row r="3149">
          <cell r="A3149">
            <v>901020009008</v>
          </cell>
          <cell r="B3149" t="str">
            <v>"Unión tipo gibault HD,clase 25,D 12"""</v>
          </cell>
          <cell r="C3149" t="str">
            <v>UN</v>
          </cell>
          <cell r="D3149">
            <v>263160</v>
          </cell>
          <cell r="E3149">
            <v>0</v>
          </cell>
          <cell r="F3149" t="str">
            <v>INCLUYE IVA Y TRANSPORTE</v>
          </cell>
          <cell r="G3149" t="str">
            <v>N</v>
          </cell>
        </row>
        <row r="3150">
          <cell r="A3150">
            <v>901020009009</v>
          </cell>
          <cell r="B3150" t="str">
            <v>"Unión tipo gibault HD,clase 30,D 16"""</v>
          </cell>
          <cell r="C3150" t="str">
            <v>UN</v>
          </cell>
          <cell r="D3150">
            <v>333021</v>
          </cell>
          <cell r="E3150">
            <v>0</v>
          </cell>
          <cell r="F3150" t="str">
            <v>INCLUYE IVA Y TRANSPORTE</v>
          </cell>
          <cell r="G3150" t="str">
            <v>N</v>
          </cell>
        </row>
        <row r="3151">
          <cell r="A3151">
            <v>901020009010</v>
          </cell>
          <cell r="B3151" t="str">
            <v>"Unión tipo gibault HD,clase 30,D 18"""</v>
          </cell>
          <cell r="C3151" t="str">
            <v>UN</v>
          </cell>
          <cell r="D3151">
            <v>691634</v>
          </cell>
          <cell r="E3151">
            <v>0</v>
          </cell>
          <cell r="F3151" t="str">
            <v>INCLUYE IVA Y TRANSPORTE</v>
          </cell>
          <cell r="G3151" t="str">
            <v>N</v>
          </cell>
        </row>
        <row r="3152">
          <cell r="A3152">
            <v>901020009011</v>
          </cell>
          <cell r="B3152" t="str">
            <v>"Unión tipo gibault HD,clase 30,D 20"""</v>
          </cell>
          <cell r="C3152" t="str">
            <v>UN</v>
          </cell>
          <cell r="D3152">
            <v>971073</v>
          </cell>
          <cell r="E3152">
            <v>0</v>
          </cell>
          <cell r="F3152" t="str">
            <v>INCLUYE IVA Y TRANSPORTE</v>
          </cell>
          <cell r="G3152" t="str">
            <v>N</v>
          </cell>
        </row>
        <row r="3153">
          <cell r="A3153">
            <v>901020009012</v>
          </cell>
          <cell r="B3153" t="str">
            <v>"Unión tipo gibault HD,clase 30,D 24"""</v>
          </cell>
          <cell r="C3153" t="str">
            <v>UN</v>
          </cell>
          <cell r="D3153">
            <v>940735</v>
          </cell>
          <cell r="E3153">
            <v>0</v>
          </cell>
          <cell r="F3153" t="str">
            <v>INCLUYE IVA Y TRANSPORTE</v>
          </cell>
          <cell r="G3153" t="str">
            <v>N</v>
          </cell>
        </row>
        <row r="3154">
          <cell r="A3154">
            <v>901020009013</v>
          </cell>
          <cell r="B3154" t="str">
            <v>"Unión tipo gibault HD,clase 30,D 30"""</v>
          </cell>
          <cell r="C3154" t="str">
            <v>UN</v>
          </cell>
          <cell r="D3154">
            <v>1685085</v>
          </cell>
          <cell r="E3154">
            <v>0</v>
          </cell>
          <cell r="F3154" t="str">
            <v>INCLUYE IVA Y TRANSPORTE</v>
          </cell>
          <cell r="G3154" t="str">
            <v>N</v>
          </cell>
        </row>
        <row r="3155">
          <cell r="A3155">
            <v>901020009014</v>
          </cell>
          <cell r="B3155" t="str">
            <v>Sum unión tipo gibault HD clase 30, D36"</v>
          </cell>
          <cell r="C3155" t="str">
            <v>UN</v>
          </cell>
          <cell r="D3155">
            <v>913047</v>
          </cell>
          <cell r="E3155">
            <v>0</v>
          </cell>
          <cell r="F3155" t="str">
            <v>INCLUYE IVA Y TRANSPORTE</v>
          </cell>
          <cell r="G3155" t="str">
            <v>N</v>
          </cell>
        </row>
        <row r="3156">
          <cell r="A3156">
            <v>901020010</v>
          </cell>
          <cell r="B3156" t="str">
            <v>Unión PF+UAD a CU</v>
          </cell>
          <cell r="D3156">
            <v>0</v>
          </cell>
          <cell r="E3156">
            <v>0</v>
          </cell>
        </row>
        <row r="3157">
          <cell r="A3157">
            <v>901020010001</v>
          </cell>
          <cell r="B3157" t="str">
            <v>"Unión PF+UAD a CU 1/2"""</v>
          </cell>
          <cell r="C3157" t="str">
            <v>UN</v>
          </cell>
          <cell r="D3157">
            <v>2212</v>
          </cell>
          <cell r="E3157">
            <v>0</v>
          </cell>
          <cell r="F3157" t="str">
            <v>INCLUYE IVA Y TRANSPORTE</v>
          </cell>
          <cell r="G3157" t="str">
            <v>N</v>
          </cell>
        </row>
        <row r="3158">
          <cell r="A3158">
            <v>901020010002</v>
          </cell>
          <cell r="B3158" t="str">
            <v>"Unión PF+UAD a CU 3/4"""</v>
          </cell>
          <cell r="C3158" t="str">
            <v>UN</v>
          </cell>
          <cell r="D3158">
            <v>3876</v>
          </cell>
          <cell r="E3158">
            <v>0</v>
          </cell>
          <cell r="F3158" t="str">
            <v>INCLUYE IVA Y TRANSPORTE</v>
          </cell>
          <cell r="G3158" t="str">
            <v>N</v>
          </cell>
        </row>
        <row r="3159">
          <cell r="A3159">
            <v>901020010003</v>
          </cell>
          <cell r="B3159" t="str">
            <v>"Unión PF+UAD a CU 1"""</v>
          </cell>
          <cell r="C3159" t="str">
            <v>UN</v>
          </cell>
          <cell r="D3159">
            <v>5602</v>
          </cell>
          <cell r="E3159">
            <v>0</v>
          </cell>
          <cell r="F3159" t="str">
            <v>INCLUYE IVA Y TRANSPORTE</v>
          </cell>
          <cell r="G3159" t="str">
            <v>N</v>
          </cell>
        </row>
        <row r="3160">
          <cell r="A3160">
            <v>901020011</v>
          </cell>
          <cell r="B3160" t="str">
            <v>Unión PF+UAD a PF+UAD</v>
          </cell>
          <cell r="D3160">
            <v>0</v>
          </cell>
          <cell r="E3160">
            <v>0</v>
          </cell>
        </row>
        <row r="3161">
          <cell r="A3161">
            <v>901020011001</v>
          </cell>
          <cell r="B3161" t="str">
            <v>"Unión PF+UAD a PF+UAD 1/2"""</v>
          </cell>
          <cell r="C3161" t="str">
            <v>UN</v>
          </cell>
          <cell r="D3161">
            <v>2907</v>
          </cell>
          <cell r="E3161">
            <v>0</v>
          </cell>
          <cell r="F3161" t="str">
            <v>INCLUYE IVA Y TRANSPORTE</v>
          </cell>
          <cell r="G3161" t="str">
            <v>N</v>
          </cell>
        </row>
        <row r="3162">
          <cell r="A3162">
            <v>901020011002</v>
          </cell>
          <cell r="B3162" t="str">
            <v>"Unión PF+UAD a PF+UAD 3/4"""</v>
          </cell>
          <cell r="C3162" t="str">
            <v>UN</v>
          </cell>
          <cell r="D3162">
            <v>6550</v>
          </cell>
          <cell r="E3162">
            <v>0</v>
          </cell>
          <cell r="F3162" t="str">
            <v>INCLUYE IVA Y TRANSPORTE</v>
          </cell>
          <cell r="G3162" t="str">
            <v>N</v>
          </cell>
        </row>
        <row r="3163">
          <cell r="A3163">
            <v>901020012</v>
          </cell>
          <cell r="B3163" t="str">
            <v>SUMINISTRO DE ACOPLES (UNIONES) GRP</v>
          </cell>
          <cell r="D3163">
            <v>0</v>
          </cell>
          <cell r="E3163">
            <v>0</v>
          </cell>
        </row>
        <row r="3164">
          <cell r="A3164">
            <v>901020012006</v>
          </cell>
          <cell r="B3164" t="str">
            <v>Suministro de Acople en GRP, PN 6</v>
          </cell>
          <cell r="D3164">
            <v>0</v>
          </cell>
          <cell r="E3164">
            <v>0</v>
          </cell>
        </row>
        <row r="3165">
          <cell r="A3165">
            <v>901020012010</v>
          </cell>
          <cell r="B3165" t="str">
            <v>Suministro de Acople en GRP, PN 10</v>
          </cell>
          <cell r="D3165">
            <v>0</v>
          </cell>
          <cell r="E3165">
            <v>0</v>
          </cell>
        </row>
        <row r="3166">
          <cell r="A3166">
            <v>901020012016</v>
          </cell>
          <cell r="B3166" t="str">
            <v>Suministro de Acople en GRP, PN 16</v>
          </cell>
          <cell r="D3166">
            <v>0</v>
          </cell>
          <cell r="E3166">
            <v>0</v>
          </cell>
        </row>
        <row r="3167">
          <cell r="A3167">
            <v>901020012016001</v>
          </cell>
          <cell r="B3167" t="str">
            <v>Suministro de Acople en GRP PN16, D300mm</v>
          </cell>
          <cell r="C3167" t="str">
            <v>UN</v>
          </cell>
          <cell r="D3167">
            <v>205732</v>
          </cell>
          <cell r="E3167">
            <v>0</v>
          </cell>
          <cell r="F3167" t="str">
            <v>CONSULTORÍA UN</v>
          </cell>
          <cell r="G3167" t="str">
            <v>P</v>
          </cell>
        </row>
        <row r="3168">
          <cell r="A3168">
            <v>901020012016002</v>
          </cell>
          <cell r="B3168" t="str">
            <v>Suministro de Acople en GRP PN16, D400mm</v>
          </cell>
          <cell r="C3168" t="str">
            <v>UN</v>
          </cell>
          <cell r="D3168">
            <v>225508</v>
          </cell>
          <cell r="E3168">
            <v>0</v>
          </cell>
          <cell r="F3168" t="str">
            <v>CONSULTORÍA UN</v>
          </cell>
          <cell r="G3168" t="str">
            <v>P</v>
          </cell>
        </row>
        <row r="3169">
          <cell r="A3169">
            <v>901020012016003</v>
          </cell>
          <cell r="B3169" t="str">
            <v>Suministro de Acople en GRP PN16, D500mm</v>
          </cell>
          <cell r="C3169" t="str">
            <v>UN</v>
          </cell>
          <cell r="D3169">
            <v>252604</v>
          </cell>
          <cell r="E3169">
            <v>0</v>
          </cell>
          <cell r="F3169" t="str">
            <v>CONSULTORÍA UN</v>
          </cell>
          <cell r="G3169" t="str">
            <v>P</v>
          </cell>
        </row>
        <row r="3170">
          <cell r="A3170">
            <v>901020012016004</v>
          </cell>
          <cell r="B3170" t="str">
            <v>Suministro de Acople en GRP PN16, D600mm</v>
          </cell>
          <cell r="C3170" t="str">
            <v>UN</v>
          </cell>
          <cell r="D3170">
            <v>352793</v>
          </cell>
          <cell r="E3170">
            <v>0</v>
          </cell>
          <cell r="F3170" t="str">
            <v>CONSULTORÍA UN</v>
          </cell>
          <cell r="G3170" t="str">
            <v>P</v>
          </cell>
        </row>
        <row r="3171">
          <cell r="A3171">
            <v>901020012016005</v>
          </cell>
          <cell r="B3171" t="str">
            <v>Suministro de Acople en GRP PN16, D700mm</v>
          </cell>
          <cell r="C3171" t="str">
            <v>UN</v>
          </cell>
          <cell r="D3171">
            <v>447629</v>
          </cell>
          <cell r="E3171">
            <v>0</v>
          </cell>
          <cell r="F3171" t="str">
            <v>CONSULTORÍA UN</v>
          </cell>
          <cell r="G3171" t="str">
            <v>P</v>
          </cell>
        </row>
        <row r="3172">
          <cell r="A3172">
            <v>901020012016006</v>
          </cell>
          <cell r="B3172" t="str">
            <v>Suministro de Acople en GRP PN16, D800mm</v>
          </cell>
          <cell r="C3172" t="str">
            <v>UN</v>
          </cell>
          <cell r="D3172">
            <v>486742</v>
          </cell>
          <cell r="E3172">
            <v>0</v>
          </cell>
          <cell r="F3172" t="str">
            <v>CONSULTORÍA UN</v>
          </cell>
          <cell r="G3172" t="str">
            <v>P</v>
          </cell>
        </row>
        <row r="3173">
          <cell r="A3173">
            <v>901020012016007</v>
          </cell>
          <cell r="B3173" t="str">
            <v>Suministro de Acople en GRP PN16, D900mm</v>
          </cell>
          <cell r="C3173" t="str">
            <v>UN</v>
          </cell>
          <cell r="D3173">
            <v>550550</v>
          </cell>
          <cell r="E3173">
            <v>0</v>
          </cell>
          <cell r="F3173" t="str">
            <v>CONSULTORÍA UN</v>
          </cell>
          <cell r="G3173" t="str">
            <v>P</v>
          </cell>
        </row>
        <row r="3174">
          <cell r="A3174">
            <v>901020012016008</v>
          </cell>
          <cell r="B3174" t="str">
            <v>Suministro Acople en GRP PN16, D1000mm</v>
          </cell>
          <cell r="C3174" t="str">
            <v>UN</v>
          </cell>
          <cell r="D3174">
            <v>648990</v>
          </cell>
          <cell r="E3174">
            <v>0</v>
          </cell>
          <cell r="F3174" t="str">
            <v>CONSULTORÍA UN</v>
          </cell>
          <cell r="G3174" t="str">
            <v>P</v>
          </cell>
        </row>
        <row r="3175">
          <cell r="A3175">
            <v>901020012016009</v>
          </cell>
          <cell r="B3175" t="str">
            <v>Suministro Acople en GRP PN16, D1100mm</v>
          </cell>
          <cell r="C3175" t="str">
            <v>UN</v>
          </cell>
          <cell r="D3175">
            <v>740439</v>
          </cell>
          <cell r="E3175">
            <v>0</v>
          </cell>
          <cell r="F3175" t="str">
            <v>CONSULTORÍA UN</v>
          </cell>
          <cell r="G3175" t="str">
            <v>P</v>
          </cell>
        </row>
        <row r="3176">
          <cell r="A3176">
            <v>901020012016010</v>
          </cell>
          <cell r="B3176" t="str">
            <v>Suministro Acople en GRP PN16, D1200mm</v>
          </cell>
          <cell r="C3176" t="str">
            <v>UN</v>
          </cell>
          <cell r="D3176">
            <v>838225</v>
          </cell>
          <cell r="E3176">
            <v>0</v>
          </cell>
          <cell r="F3176" t="str">
            <v>CONSULTORÍA UN</v>
          </cell>
          <cell r="G3176" t="str">
            <v>P</v>
          </cell>
        </row>
        <row r="3177">
          <cell r="A3177">
            <v>901020013</v>
          </cell>
          <cell r="B3177" t="str">
            <v>Sumin Unión desmontaje HA, C150 L=0,3m</v>
          </cell>
          <cell r="D3177">
            <v>0</v>
          </cell>
          <cell r="E3177">
            <v>0</v>
          </cell>
        </row>
        <row r="3178">
          <cell r="A3178">
            <v>901020013001</v>
          </cell>
          <cell r="B3178" t="str">
            <v>"Unión tipo brida - brida (rígida) D=20"</v>
          </cell>
          <cell r="C3178" t="str">
            <v>UN</v>
          </cell>
          <cell r="D3178">
            <v>13249588</v>
          </cell>
          <cell r="E3178">
            <v>0</v>
          </cell>
          <cell r="F3178" t="str">
            <v>INCLUYE IVA Y TRANSPORTE</v>
          </cell>
          <cell r="G3178" t="str">
            <v>P</v>
          </cell>
        </row>
        <row r="3179">
          <cell r="A3179">
            <v>901020013002</v>
          </cell>
          <cell r="B3179" t="str">
            <v>"Unión tipo brida - brida (rígida) D=24"</v>
          </cell>
          <cell r="C3179" t="str">
            <v>UN</v>
          </cell>
          <cell r="D3179">
            <v>15078632</v>
          </cell>
          <cell r="E3179">
            <v>0</v>
          </cell>
          <cell r="F3179" t="str">
            <v>INCLUYE IVA Y TRANSPORTE</v>
          </cell>
          <cell r="G3179" t="str">
            <v>P</v>
          </cell>
        </row>
        <row r="3180">
          <cell r="A3180">
            <v>901021</v>
          </cell>
          <cell r="B3180" t="str">
            <v>SUMINISTRO DE YEES PARA ACUEDUCTO</v>
          </cell>
          <cell r="D3180">
            <v>0</v>
          </cell>
          <cell r="E3180">
            <v>0</v>
          </cell>
        </row>
        <row r="3181">
          <cell r="A3181">
            <v>901021001</v>
          </cell>
          <cell r="B3181" t="str">
            <v>Suministro de Yee en HD, para acueducto</v>
          </cell>
          <cell r="D3181">
            <v>0</v>
          </cell>
          <cell r="E3181">
            <v>0</v>
          </cell>
        </row>
        <row r="3182">
          <cell r="A3182">
            <v>901021001001</v>
          </cell>
          <cell r="B3182" t="str">
            <v>"Yee HD,acued. D 3"" x 3"""</v>
          </cell>
          <cell r="C3182" t="str">
            <v>UN</v>
          </cell>
          <cell r="D3182">
            <v>144741</v>
          </cell>
          <cell r="E3182">
            <v>0</v>
          </cell>
          <cell r="F3182" t="str">
            <v>INCLUYE IVA Y TRANSPORTE</v>
          </cell>
          <cell r="G3182" t="str">
            <v>N</v>
          </cell>
        </row>
        <row r="3183">
          <cell r="A3183">
            <v>901021001002</v>
          </cell>
          <cell r="B3183" t="str">
            <v>"Yee HD,acued. D 4"" x 4"""</v>
          </cell>
          <cell r="C3183" t="str">
            <v>UN</v>
          </cell>
          <cell r="D3183">
            <v>198103</v>
          </cell>
          <cell r="E3183">
            <v>0</v>
          </cell>
          <cell r="F3183" t="str">
            <v>INCLUYE IVA Y TRANSPORTE</v>
          </cell>
          <cell r="G3183" t="str">
            <v>N</v>
          </cell>
        </row>
        <row r="3184">
          <cell r="A3184">
            <v>901021001003</v>
          </cell>
          <cell r="B3184" t="str">
            <v>"Yee HD,acued. D 6"" x 6"""</v>
          </cell>
          <cell r="C3184" t="str">
            <v>UN</v>
          </cell>
          <cell r="D3184">
            <v>458758</v>
          </cell>
          <cell r="E3184">
            <v>0</v>
          </cell>
          <cell r="F3184" t="str">
            <v>INCLUYE IVA Y TRANSPORTE</v>
          </cell>
          <cell r="G3184" t="str">
            <v>N</v>
          </cell>
        </row>
        <row r="3185">
          <cell r="A3185">
            <v>901021001004</v>
          </cell>
          <cell r="B3185" t="str">
            <v>"Yee HD,acued. D 8"" x 3"""</v>
          </cell>
          <cell r="C3185" t="str">
            <v>UN</v>
          </cell>
          <cell r="D3185">
            <v>599685</v>
          </cell>
          <cell r="E3185">
            <v>0</v>
          </cell>
          <cell r="F3185" t="str">
            <v>INCLUYE IVA Y TRANSPORTE</v>
          </cell>
          <cell r="G3185" t="str">
            <v>N</v>
          </cell>
        </row>
        <row r="3186">
          <cell r="A3186">
            <v>901021001005</v>
          </cell>
          <cell r="B3186" t="str">
            <v>"Yee HD,acued. D 8"" x 4"""</v>
          </cell>
          <cell r="C3186" t="str">
            <v>UN</v>
          </cell>
          <cell r="D3186">
            <v>642427</v>
          </cell>
          <cell r="E3186">
            <v>0</v>
          </cell>
          <cell r="F3186" t="str">
            <v>INCLUYE IVA Y TRANSPORTE</v>
          </cell>
          <cell r="G3186" t="str">
            <v>N</v>
          </cell>
        </row>
        <row r="3187">
          <cell r="A3187">
            <v>901021001006</v>
          </cell>
          <cell r="B3187" t="str">
            <v>"Yee HD,acued. D 8"" x 8"""</v>
          </cell>
          <cell r="C3187" t="str">
            <v>UN</v>
          </cell>
          <cell r="D3187">
            <v>804464</v>
          </cell>
          <cell r="E3187">
            <v>0</v>
          </cell>
          <cell r="F3187" t="str">
            <v>INCLUYE IVA Y TRANSPORTE</v>
          </cell>
          <cell r="G3187" t="str">
            <v>N</v>
          </cell>
        </row>
        <row r="3188">
          <cell r="A3188">
            <v>901021001007</v>
          </cell>
          <cell r="B3188" t="str">
            <v>"Yee HD,acued. D 10"" x 10"""</v>
          </cell>
          <cell r="C3188" t="str">
            <v>UN</v>
          </cell>
          <cell r="D3188">
            <v>1607367</v>
          </cell>
          <cell r="E3188">
            <v>0</v>
          </cell>
          <cell r="F3188" t="str">
            <v>INCLUYE IVA Y TRANSPORTE</v>
          </cell>
          <cell r="G3188" t="str">
            <v>N</v>
          </cell>
        </row>
        <row r="3189">
          <cell r="A3189">
            <v>901021001008</v>
          </cell>
          <cell r="B3189" t="str">
            <v>"Yee HD,acued. D 12"" x 12"""</v>
          </cell>
          <cell r="C3189" t="str">
            <v>UN</v>
          </cell>
          <cell r="D3189">
            <v>2138734</v>
          </cell>
          <cell r="E3189">
            <v>0</v>
          </cell>
          <cell r="F3189" t="str">
            <v>INCLUYE IVA Y TRANSPORTE</v>
          </cell>
          <cell r="G3189" t="str">
            <v>N</v>
          </cell>
        </row>
        <row r="3190">
          <cell r="A3190">
            <v>901021001016</v>
          </cell>
          <cell r="B3190" t="str">
            <v>"Yee HD acueducto filtro D = 2"""</v>
          </cell>
          <cell r="C3190" t="str">
            <v>UN</v>
          </cell>
          <cell r="D3190">
            <v>333716</v>
          </cell>
          <cell r="E3190">
            <v>0</v>
          </cell>
          <cell r="F3190" t="str">
            <v>INCLUYE IVA Y TRANSPORTE</v>
          </cell>
          <cell r="G3190" t="str">
            <v>N</v>
          </cell>
        </row>
        <row r="3191">
          <cell r="A3191">
            <v>901021001018</v>
          </cell>
          <cell r="B3191" t="str">
            <v>"Yee HD acueducto filtro D = 4"""</v>
          </cell>
          <cell r="C3191" t="str">
            <v>UN</v>
          </cell>
          <cell r="D3191">
            <v>718317</v>
          </cell>
          <cell r="E3191">
            <v>0</v>
          </cell>
          <cell r="F3191" t="str">
            <v>INCLUYE IVA Y TRANSPORTE</v>
          </cell>
          <cell r="G3191" t="str">
            <v>P</v>
          </cell>
        </row>
        <row r="3192">
          <cell r="A3192">
            <v>901021001019</v>
          </cell>
          <cell r="B3192" t="str">
            <v>"Yee HD acueducto filtro D = 6"""</v>
          </cell>
          <cell r="C3192" t="str">
            <v>UN</v>
          </cell>
          <cell r="D3192">
            <v>1370788</v>
          </cell>
          <cell r="E3192">
            <v>0</v>
          </cell>
          <cell r="F3192" t="str">
            <v>INCLUYE IVA Y TRANSPORTE</v>
          </cell>
          <cell r="G3192" t="str">
            <v>P</v>
          </cell>
        </row>
        <row r="3193">
          <cell r="A3193">
            <v>901021002</v>
          </cell>
          <cell r="B3193" t="str">
            <v>Suministro Yee HD, Extremo Bridado</v>
          </cell>
          <cell r="D3193">
            <v>0</v>
          </cell>
          <cell r="E3193">
            <v>0</v>
          </cell>
        </row>
        <row r="3194">
          <cell r="A3194">
            <v>901021002001</v>
          </cell>
          <cell r="B3194" t="str">
            <v>"Yee HD,acued.,bridada,D de 16"""</v>
          </cell>
          <cell r="C3194" t="str">
            <v>UN</v>
          </cell>
          <cell r="D3194">
            <v>7100803</v>
          </cell>
          <cell r="E3194">
            <v>0</v>
          </cell>
          <cell r="F3194" t="str">
            <v>INCLUYE IVA Y TRANSPORTE</v>
          </cell>
          <cell r="G3194" t="str">
            <v>N</v>
          </cell>
        </row>
        <row r="3195">
          <cell r="A3195">
            <v>901021002002</v>
          </cell>
          <cell r="B3195" t="str">
            <v>"Yee HD,acued.,bridada,D de 18"""</v>
          </cell>
          <cell r="C3195" t="str">
            <v>UN</v>
          </cell>
          <cell r="D3195">
            <v>10008423</v>
          </cell>
          <cell r="E3195">
            <v>0</v>
          </cell>
          <cell r="F3195" t="str">
            <v>INCLUYE IVA Y TRANSPORTE</v>
          </cell>
          <cell r="G3195" t="str">
            <v>N</v>
          </cell>
        </row>
        <row r="3196">
          <cell r="A3196">
            <v>901021002003</v>
          </cell>
          <cell r="B3196" t="str">
            <v>"Yee HD,acued.,bridada,D de 20"""</v>
          </cell>
          <cell r="C3196" t="str">
            <v>UN</v>
          </cell>
          <cell r="D3196">
            <v>12563133</v>
          </cell>
          <cell r="E3196">
            <v>0</v>
          </cell>
          <cell r="F3196" t="str">
            <v>INCLUYE IVA Y TRANSPORTE</v>
          </cell>
          <cell r="G3196" t="str">
            <v>N</v>
          </cell>
        </row>
        <row r="3197">
          <cell r="A3197">
            <v>901021002004</v>
          </cell>
          <cell r="B3197" t="str">
            <v>"Yee HD,acued.,bridada,D de 24"""</v>
          </cell>
          <cell r="C3197" t="str">
            <v>UN</v>
          </cell>
          <cell r="D3197">
            <v>18020241</v>
          </cell>
          <cell r="E3197">
            <v>0</v>
          </cell>
          <cell r="F3197" t="str">
            <v>INCLUYE IVA Y TRANSPORTE</v>
          </cell>
          <cell r="G3197" t="str">
            <v>N</v>
          </cell>
        </row>
        <row r="3198">
          <cell r="A3198">
            <v>901021003</v>
          </cell>
          <cell r="B3198" t="str">
            <v>Suministro de Yee  en Acero</v>
          </cell>
          <cell r="D3198">
            <v>0</v>
          </cell>
          <cell r="E3198">
            <v>0</v>
          </cell>
        </row>
        <row r="3199">
          <cell r="A3199">
            <v>901021003001</v>
          </cell>
          <cell r="B3199" t="str">
            <v>"Sumin Yee AC ASTM A-36 24"" PN16"</v>
          </cell>
          <cell r="C3199" t="str">
            <v>UN</v>
          </cell>
          <cell r="D3199">
            <v>13066344</v>
          </cell>
          <cell r="E3199">
            <v>0</v>
          </cell>
          <cell r="F3199" t="str">
            <v>INCLUYE IVA Y TRANSPORTE</v>
          </cell>
          <cell r="G3199" t="str">
            <v>P</v>
          </cell>
        </row>
        <row r="3200">
          <cell r="A3200">
            <v>901022</v>
          </cell>
          <cell r="B3200" t="str">
            <v>SUMINISTRO DE TAPAS</v>
          </cell>
          <cell r="D3200">
            <v>0</v>
          </cell>
          <cell r="E3200">
            <v>0</v>
          </cell>
        </row>
        <row r="3201">
          <cell r="A3201">
            <v>901022001</v>
          </cell>
          <cell r="B3201" t="str">
            <v>Suministro de tapa para acueducto en HD</v>
          </cell>
          <cell r="D3201">
            <v>0</v>
          </cell>
          <cell r="E3201">
            <v>0</v>
          </cell>
        </row>
        <row r="3202">
          <cell r="A3202">
            <v>901022001001</v>
          </cell>
          <cell r="B3202" t="str">
            <v>Tapa válv tráfi liviano, común HD+marco</v>
          </cell>
          <cell r="C3202" t="str">
            <v>UN</v>
          </cell>
          <cell r="D3202">
            <v>110353</v>
          </cell>
          <cell r="E3202">
            <v>0</v>
          </cell>
          <cell r="F3202" t="str">
            <v>INCLUYE IVA Y TRANSPORTE</v>
          </cell>
          <cell r="G3202" t="str">
            <v>N</v>
          </cell>
        </row>
        <row r="3203">
          <cell r="A3203">
            <v>901022001002</v>
          </cell>
          <cell r="B3203" t="str">
            <v>Tapa válv tráf.pesado-T.chorote-HD+marco</v>
          </cell>
          <cell r="C3203" t="str">
            <v>UN</v>
          </cell>
          <cell r="D3203">
            <v>210988</v>
          </cell>
          <cell r="E3203">
            <v>0</v>
          </cell>
          <cell r="F3203" t="str">
            <v>INCLUYE IVA Y TRANSPORTE</v>
          </cell>
          <cell r="G3203" t="str">
            <v>N</v>
          </cell>
        </row>
        <row r="3204">
          <cell r="A3204">
            <v>901022001003</v>
          </cell>
          <cell r="B3204" t="str">
            <v>Tapa segur circ. tráf.pesado T.1 HD aro</v>
          </cell>
          <cell r="C3204" t="str">
            <v>UN</v>
          </cell>
          <cell r="D3204">
            <v>396181</v>
          </cell>
          <cell r="E3204">
            <v>0</v>
          </cell>
          <cell r="F3204" t="str">
            <v>INCLUYE IVA Y TRANSPORTE</v>
          </cell>
          <cell r="G3204" t="str">
            <v>N</v>
          </cell>
        </row>
        <row r="3205">
          <cell r="A3205">
            <v>901022001004</v>
          </cell>
          <cell r="B3205" t="str">
            <v>Tapa segur circ. tráf. pesado T.2 HD aro</v>
          </cell>
          <cell r="C3205" t="str">
            <v>UN</v>
          </cell>
          <cell r="D3205">
            <v>76196</v>
          </cell>
          <cell r="E3205">
            <v>0</v>
          </cell>
          <cell r="F3205" t="str">
            <v>INCLUYE IVA Y TRANSPORTE</v>
          </cell>
          <cell r="G3205" t="str">
            <v>N</v>
          </cell>
        </row>
        <row r="3206">
          <cell r="A3206">
            <v>901022001005</v>
          </cell>
          <cell r="B3206" t="str">
            <v>Sum tapa válv tráf pesad-Tconic HD+marco</v>
          </cell>
          <cell r="C3206" t="str">
            <v>UN</v>
          </cell>
          <cell r="D3206">
            <v>98797</v>
          </cell>
          <cell r="E3206">
            <v>0</v>
          </cell>
          <cell r="F3206" t="str">
            <v>CONSULTORÍA UN</v>
          </cell>
          <cell r="G3206" t="str">
            <v>P</v>
          </cell>
        </row>
        <row r="3207">
          <cell r="A3207">
            <v>901022002</v>
          </cell>
          <cell r="B3207" t="str">
            <v>Suministro de tapa acued. Poliuretano</v>
          </cell>
          <cell r="D3207">
            <v>0</v>
          </cell>
          <cell r="E3207">
            <v>0</v>
          </cell>
        </row>
        <row r="3208">
          <cell r="A3208">
            <v>901022002001</v>
          </cell>
          <cell r="B3208" t="str">
            <v>Tapa válv.tráfi.livi.común,Poliuret+marc</v>
          </cell>
          <cell r="C3208" t="str">
            <v>UN</v>
          </cell>
          <cell r="D3208">
            <v>54719</v>
          </cell>
          <cell r="E3208">
            <v>0</v>
          </cell>
          <cell r="F3208" t="str">
            <v>INCLUYE IVA Y TRANSPORTE</v>
          </cell>
          <cell r="G3208" t="str">
            <v>N</v>
          </cell>
        </row>
        <row r="3209">
          <cell r="A3209">
            <v>901023</v>
          </cell>
          <cell r="B3209" t="str">
            <v>SUMINISTRO DE VALVULAS</v>
          </cell>
          <cell r="D3209">
            <v>0</v>
          </cell>
          <cell r="E3209">
            <v>0</v>
          </cell>
        </row>
        <row r="3210">
          <cell r="A3210">
            <v>901023001</v>
          </cell>
          <cell r="B3210" t="str">
            <v>Suministro de Válvula de bayoneta en PVC</v>
          </cell>
          <cell r="D3210">
            <v>0</v>
          </cell>
          <cell r="E3210">
            <v>0</v>
          </cell>
        </row>
        <row r="3211">
          <cell r="A3211">
            <v>901023001001</v>
          </cell>
          <cell r="B3211" t="str">
            <v>"Sum válvula de bayoneta en PVC, D½"""</v>
          </cell>
          <cell r="C3211" t="str">
            <v>UN</v>
          </cell>
          <cell r="D3211">
            <v>19937</v>
          </cell>
          <cell r="E3211">
            <v>0</v>
          </cell>
          <cell r="F3211" t="str">
            <v>CONSULTORÍA UN</v>
          </cell>
          <cell r="G3211" t="str">
            <v>N</v>
          </cell>
        </row>
        <row r="3212">
          <cell r="A3212">
            <v>901023001002</v>
          </cell>
          <cell r="B3212" t="str">
            <v>"Sum válvula de bayoneta en PVC, D¾"""</v>
          </cell>
          <cell r="C3212" t="str">
            <v>UN</v>
          </cell>
          <cell r="D3212">
            <v>23206</v>
          </cell>
          <cell r="E3212">
            <v>0</v>
          </cell>
          <cell r="F3212" t="str">
            <v>CONSULTORÍA UN</v>
          </cell>
          <cell r="G3212" t="str">
            <v>N</v>
          </cell>
        </row>
        <row r="3213">
          <cell r="A3213">
            <v>901023002</v>
          </cell>
          <cell r="B3213" t="str">
            <v>Válv ventosa HD cámara doble brida, D&gt;8</v>
          </cell>
          <cell r="D3213">
            <v>0</v>
          </cell>
          <cell r="E3213">
            <v>0</v>
          </cell>
        </row>
        <row r="3214">
          <cell r="A3214">
            <v>901023002001</v>
          </cell>
          <cell r="B3214" t="str">
            <v>"Sum válv vent HD,cámara doble,brida D10</v>
          </cell>
          <cell r="C3214" t="str">
            <v>UN</v>
          </cell>
          <cell r="D3214">
            <v>13962898</v>
          </cell>
          <cell r="E3214">
            <v>0</v>
          </cell>
          <cell r="F3214" t="str">
            <v>CONSULTORÍA UN</v>
          </cell>
          <cell r="G3214" t="str">
            <v>N</v>
          </cell>
        </row>
        <row r="3215">
          <cell r="A3215">
            <v>901023003</v>
          </cell>
          <cell r="B3215" t="str">
            <v>Suministro de Válvula de cheque en HD</v>
          </cell>
          <cell r="D3215">
            <v>0</v>
          </cell>
          <cell r="E3215">
            <v>0</v>
          </cell>
        </row>
        <row r="3216">
          <cell r="A3216">
            <v>901023003001</v>
          </cell>
          <cell r="B3216" t="str">
            <v>"Válvula cheque HD,sello elástico,D 8"""</v>
          </cell>
          <cell r="C3216" t="str">
            <v>UN</v>
          </cell>
          <cell r="D3216">
            <v>2899837</v>
          </cell>
          <cell r="E3216">
            <v>0</v>
          </cell>
          <cell r="F3216" t="str">
            <v>INCLUYE IVA Y TRANSPORTE</v>
          </cell>
          <cell r="G3216" t="str">
            <v>N</v>
          </cell>
        </row>
        <row r="3217">
          <cell r="A3217">
            <v>901023003002</v>
          </cell>
          <cell r="B3217" t="str">
            <v>"Válvula cheque HD,sello elástico,D 10""</v>
          </cell>
          <cell r="C3217" t="str">
            <v>UN</v>
          </cell>
          <cell r="D3217">
            <v>4633959</v>
          </cell>
          <cell r="E3217">
            <v>0</v>
          </cell>
          <cell r="F3217" t="str">
            <v>INCLUYE IVA Y TRANSPORTE</v>
          </cell>
          <cell r="G3217" t="str">
            <v>N</v>
          </cell>
        </row>
        <row r="3218">
          <cell r="A3218">
            <v>901023003003</v>
          </cell>
          <cell r="B3218" t="str">
            <v>"Válvula cheque HD,sello elástico,D 12""</v>
          </cell>
          <cell r="C3218" t="str">
            <v>UN</v>
          </cell>
          <cell r="D3218">
            <v>5756759</v>
          </cell>
          <cell r="E3218">
            <v>0</v>
          </cell>
          <cell r="F3218" t="str">
            <v>INCLUYE IVA Y TRANSPORTE</v>
          </cell>
          <cell r="G3218" t="str">
            <v>N</v>
          </cell>
        </row>
        <row r="3219">
          <cell r="A3219">
            <v>901023003004</v>
          </cell>
          <cell r="B3219" t="str">
            <v>"Sum válv cheque HD sello elástico, D14"</v>
          </cell>
          <cell r="C3219" t="str">
            <v>UN</v>
          </cell>
          <cell r="D3219">
            <v>7803548</v>
          </cell>
          <cell r="E3219">
            <v>0</v>
          </cell>
          <cell r="F3219" t="str">
            <v>CONSULTORÍA UN</v>
          </cell>
          <cell r="G3219" t="str">
            <v>N</v>
          </cell>
        </row>
        <row r="3220">
          <cell r="A3220">
            <v>901023003005</v>
          </cell>
          <cell r="B3220" t="str">
            <v>"Sum válv cheque HD sello elástico, D16"</v>
          </cell>
          <cell r="C3220" t="str">
            <v>UN</v>
          </cell>
          <cell r="D3220">
            <v>14500060</v>
          </cell>
          <cell r="E3220">
            <v>0</v>
          </cell>
          <cell r="F3220" t="str">
            <v>CONSULTORÍA UN</v>
          </cell>
          <cell r="G3220" t="str">
            <v>N</v>
          </cell>
        </row>
        <row r="3221">
          <cell r="A3221">
            <v>901023003011</v>
          </cell>
          <cell r="B3221" t="str">
            <v>"Válvula cheque HD,sello elástico,D 4"""</v>
          </cell>
          <cell r="C3221" t="str">
            <v>UN</v>
          </cell>
          <cell r="D3221">
            <v>656864</v>
          </cell>
          <cell r="E3221">
            <v>0</v>
          </cell>
          <cell r="F3221" t="str">
            <v>INCLUYE IVA Y TRANSPORTE</v>
          </cell>
          <cell r="G3221" t="str">
            <v>P</v>
          </cell>
        </row>
        <row r="3222">
          <cell r="A3222">
            <v>901023003013</v>
          </cell>
          <cell r="B3222" t="str">
            <v>"Válvula cheque HD,disco oscilante,D=4""</v>
          </cell>
          <cell r="C3222" t="str">
            <v>UN</v>
          </cell>
          <cell r="D3222">
            <v>619204</v>
          </cell>
          <cell r="E3222">
            <v>0</v>
          </cell>
          <cell r="F3222" t="str">
            <v>INCLUYE IVA Y TRANSPORTE</v>
          </cell>
          <cell r="G3222" t="str">
            <v>P</v>
          </cell>
        </row>
        <row r="3223">
          <cell r="A3223">
            <v>901023003014</v>
          </cell>
          <cell r="B3223" t="str">
            <v>"Válvula cheque HD,disco oscilante,D=6""</v>
          </cell>
          <cell r="C3223" t="str">
            <v>UN</v>
          </cell>
          <cell r="D3223">
            <v>1592239</v>
          </cell>
          <cell r="E3223">
            <v>0</v>
          </cell>
          <cell r="F3223" t="str">
            <v>INCLUYE IVA Y TRANSPORTE</v>
          </cell>
          <cell r="G3223" t="str">
            <v>P</v>
          </cell>
        </row>
        <row r="3224">
          <cell r="A3224">
            <v>901023003015</v>
          </cell>
          <cell r="B3224" t="str">
            <v>"Válvula cheque HD,disco oscilante,D=8""</v>
          </cell>
          <cell r="C3224" t="str">
            <v>UN</v>
          </cell>
          <cell r="D3224">
            <v>2899837</v>
          </cell>
          <cell r="E3224">
            <v>0</v>
          </cell>
          <cell r="F3224" t="str">
            <v>INCLUYE IVA Y TRANSPORTE</v>
          </cell>
          <cell r="G3224" t="str">
            <v>P</v>
          </cell>
        </row>
        <row r="3225">
          <cell r="A3225">
            <v>901023003016</v>
          </cell>
          <cell r="B3225" t="str">
            <v>"Sum válv cheque HD disco oscilante, D10</v>
          </cell>
          <cell r="C3225" t="str">
            <v>UN</v>
          </cell>
          <cell r="D3225">
            <v>4633959</v>
          </cell>
          <cell r="E3225">
            <v>0</v>
          </cell>
          <cell r="F3225" t="str">
            <v>CONSULTORÍA UN</v>
          </cell>
          <cell r="G3225" t="str">
            <v>P</v>
          </cell>
        </row>
        <row r="3226">
          <cell r="A3226">
            <v>901023003017</v>
          </cell>
          <cell r="B3226" t="str">
            <v>"Sum válv cheque HD disco oscilante, D12</v>
          </cell>
          <cell r="C3226" t="str">
            <v>UN</v>
          </cell>
          <cell r="D3226">
            <v>5756759</v>
          </cell>
          <cell r="E3226">
            <v>0</v>
          </cell>
          <cell r="F3226" t="str">
            <v>CONSULTORÍA UN</v>
          </cell>
          <cell r="G3226" t="str">
            <v>P</v>
          </cell>
        </row>
        <row r="3227">
          <cell r="A3227">
            <v>901023003018</v>
          </cell>
          <cell r="B3227" t="str">
            <v>"Sum válv cheque HD disco oscilante, D14</v>
          </cell>
          <cell r="C3227" t="str">
            <v>UN</v>
          </cell>
          <cell r="D3227">
            <v>7803548</v>
          </cell>
          <cell r="E3227">
            <v>0</v>
          </cell>
          <cell r="F3227" t="str">
            <v>CONSULTORÍA UN</v>
          </cell>
          <cell r="G3227" t="str">
            <v>P</v>
          </cell>
        </row>
        <row r="3228">
          <cell r="A3228">
            <v>901023003019</v>
          </cell>
          <cell r="B3228" t="str">
            <v>"Sum válv cheque HD disco oscilante, D16</v>
          </cell>
          <cell r="C3228" t="str">
            <v>UN</v>
          </cell>
          <cell r="D3228">
            <v>14500060</v>
          </cell>
          <cell r="E3228">
            <v>0</v>
          </cell>
          <cell r="F3228" t="str">
            <v>CONSULTORÍA UN</v>
          </cell>
          <cell r="G3228" t="str">
            <v>P</v>
          </cell>
        </row>
        <row r="3229">
          <cell r="A3229">
            <v>901023004</v>
          </cell>
          <cell r="B3229" t="str">
            <v>Suministro de Válvula de compuerta</v>
          </cell>
          <cell r="D3229">
            <v>0</v>
          </cell>
          <cell r="E3229">
            <v>0</v>
          </cell>
        </row>
        <row r="3230">
          <cell r="A3230">
            <v>901023004001</v>
          </cell>
          <cell r="B3230" t="str">
            <v>Suministro Válvula compuerta HD PN 10-16</v>
          </cell>
          <cell r="D3230">
            <v>0</v>
          </cell>
          <cell r="E3230">
            <v>0</v>
          </cell>
        </row>
        <row r="3231">
          <cell r="A3231">
            <v>901023004001001</v>
          </cell>
          <cell r="B3231" t="str">
            <v>Sum válvc.elásHD PN10/16 asc brid, D2"</v>
          </cell>
          <cell r="C3231" t="str">
            <v>N</v>
          </cell>
          <cell r="D3231">
            <v>266249</v>
          </cell>
          <cell r="E3231">
            <v>0</v>
          </cell>
          <cell r="F3231" t="str">
            <v>INCLUYE IVA Y TRANSPORTE</v>
          </cell>
          <cell r="G3231" t="str">
            <v>N</v>
          </cell>
        </row>
        <row r="3232">
          <cell r="A3232">
            <v>901023004001002</v>
          </cell>
          <cell r="B3232" t="str">
            <v>Vál c/erta elásHD,PN10-16no asc.brid,D3</v>
          </cell>
          <cell r="C3232" t="str">
            <v>N</v>
          </cell>
          <cell r="D3232">
            <v>392125</v>
          </cell>
          <cell r="E3232">
            <v>0</v>
          </cell>
          <cell r="F3232" t="str">
            <v>INCLUYE IVA Y TRANSPORTE</v>
          </cell>
          <cell r="G3232" t="str">
            <v>N</v>
          </cell>
        </row>
        <row r="3233">
          <cell r="A3233">
            <v>901023004001003</v>
          </cell>
          <cell r="B3233" t="str">
            <v>Vál c/erta elásHD,PN10-16no asc.brid,D4</v>
          </cell>
          <cell r="C3233" t="str">
            <v>N</v>
          </cell>
          <cell r="D3233">
            <v>516215</v>
          </cell>
          <cell r="E3233">
            <v>0</v>
          </cell>
          <cell r="F3233" t="str">
            <v>INCLUYE IVA Y TRANSPORTE</v>
          </cell>
          <cell r="G3233" t="str">
            <v>N</v>
          </cell>
        </row>
        <row r="3234">
          <cell r="A3234">
            <v>901023004001004</v>
          </cell>
          <cell r="B3234" t="str">
            <v>Vál c/erta elásHD,PN10-16no asc.brid,D6</v>
          </cell>
          <cell r="C3234" t="str">
            <v>N</v>
          </cell>
          <cell r="D3234">
            <v>892053</v>
          </cell>
          <cell r="E3234">
            <v>0</v>
          </cell>
          <cell r="F3234" t="str">
            <v>INCLUYE IVA Y TRANSPORTE</v>
          </cell>
          <cell r="G3234" t="str">
            <v>N</v>
          </cell>
        </row>
        <row r="3235">
          <cell r="A3235">
            <v>901023004001005</v>
          </cell>
          <cell r="B3235" t="str">
            <v>Sum válvc.elásHD PN10 no asc brid, D8"</v>
          </cell>
          <cell r="C3235" t="str">
            <v>N</v>
          </cell>
          <cell r="D3235">
            <v>1350946</v>
          </cell>
          <cell r="E3235">
            <v>0</v>
          </cell>
          <cell r="F3235" t="str">
            <v>INCLUYE IVA Y TRANSPORTE</v>
          </cell>
          <cell r="G3235" t="str">
            <v>N</v>
          </cell>
        </row>
        <row r="3236">
          <cell r="A3236">
            <v>901023004001006</v>
          </cell>
          <cell r="B3236" t="str">
            <v>Sum válvc.elásHD PN10 no asc brid, D10"</v>
          </cell>
          <cell r="C3236" t="str">
            <v>N</v>
          </cell>
          <cell r="D3236">
            <v>2427344</v>
          </cell>
          <cell r="E3236">
            <v>0</v>
          </cell>
          <cell r="F3236" t="str">
            <v>INCLUYE IVA Y TRANSPORTE</v>
          </cell>
          <cell r="G3236" t="str">
            <v>N</v>
          </cell>
        </row>
        <row r="3237">
          <cell r="A3237">
            <v>901023004001007</v>
          </cell>
          <cell r="B3237" t="str">
            <v>Sum válvc.elásHD PN10 no asc brid, D12"</v>
          </cell>
          <cell r="C3237" t="str">
            <v>N</v>
          </cell>
          <cell r="D3237">
            <v>3206563</v>
          </cell>
          <cell r="E3237">
            <v>0</v>
          </cell>
          <cell r="F3237" t="str">
            <v>INCLUYE IVA Y TRANSPORTE</v>
          </cell>
          <cell r="G3237" t="str">
            <v>N</v>
          </cell>
        </row>
        <row r="3238">
          <cell r="A3238">
            <v>901023004001008</v>
          </cell>
          <cell r="B3238" t="str">
            <v>"Sum válvc.elásHD PN10 no asc brid, D14"</v>
          </cell>
          <cell r="C3238" t="str">
            <v>UN</v>
          </cell>
          <cell r="D3238">
            <v>11262190</v>
          </cell>
          <cell r="E3238">
            <v>0</v>
          </cell>
          <cell r="F3238" t="str">
            <v>CONSULTORÍA UN</v>
          </cell>
          <cell r="G3238" t="str">
            <v>N</v>
          </cell>
        </row>
        <row r="3239">
          <cell r="A3239">
            <v>901023004001009</v>
          </cell>
          <cell r="B3239" t="str">
            <v>"Sum válvc.elásHD PN10 no asc brid, D16"</v>
          </cell>
          <cell r="C3239" t="str">
            <v>UN</v>
          </cell>
          <cell r="D3239">
            <v>15015789</v>
          </cell>
          <cell r="E3239">
            <v>0</v>
          </cell>
          <cell r="F3239" t="str">
            <v>CONSULTORÍA UN</v>
          </cell>
          <cell r="G3239" t="str">
            <v>N</v>
          </cell>
        </row>
        <row r="3240">
          <cell r="A3240">
            <v>901023004001010</v>
          </cell>
          <cell r="B3240" t="str">
            <v>Sum válvc.elásHD PN16 no asc brid, D8"</v>
          </cell>
          <cell r="C3240" t="str">
            <v>N</v>
          </cell>
          <cell r="D3240">
            <v>1483089</v>
          </cell>
          <cell r="E3240">
            <v>0</v>
          </cell>
          <cell r="F3240" t="str">
            <v>INCLUYE IVA Y TRANSPORTE</v>
          </cell>
          <cell r="G3240" t="str">
            <v>N</v>
          </cell>
        </row>
        <row r="3241">
          <cell r="A3241">
            <v>901023004001011</v>
          </cell>
          <cell r="B3241" t="str">
            <v>Sum válvc.elásHD PN16 no asc brid, D10"</v>
          </cell>
          <cell r="C3241" t="str">
            <v>N</v>
          </cell>
          <cell r="D3241">
            <v>3081748</v>
          </cell>
          <cell r="E3241">
            <v>0</v>
          </cell>
          <cell r="F3241" t="str">
            <v>INCLUYE IVA Y TRANSPORTE</v>
          </cell>
          <cell r="G3241" t="str">
            <v>N</v>
          </cell>
        </row>
        <row r="3242">
          <cell r="A3242">
            <v>901023004001012</v>
          </cell>
          <cell r="B3242" t="str">
            <v>Sum válvc.elásHD PN16 no asc brid, D12"</v>
          </cell>
          <cell r="C3242" t="str">
            <v>N</v>
          </cell>
          <cell r="D3242">
            <v>3698096</v>
          </cell>
          <cell r="E3242">
            <v>0</v>
          </cell>
          <cell r="F3242" t="str">
            <v>INCLUYE IVA Y TRANSPORTE</v>
          </cell>
          <cell r="G3242" t="str">
            <v>N</v>
          </cell>
        </row>
        <row r="3243">
          <cell r="A3243">
            <v>901023004001013</v>
          </cell>
          <cell r="B3243" t="str">
            <v>"Sum válvc.elásHD PN16 no asc brid, D14"</v>
          </cell>
          <cell r="C3243" t="str">
            <v>UN</v>
          </cell>
          <cell r="D3243">
            <v>8900366</v>
          </cell>
          <cell r="E3243">
            <v>0</v>
          </cell>
          <cell r="F3243" t="str">
            <v>CONSULTORÍA UN</v>
          </cell>
          <cell r="G3243" t="str">
            <v>N</v>
          </cell>
        </row>
        <row r="3244">
          <cell r="A3244">
            <v>901023004001014</v>
          </cell>
          <cell r="B3244" t="str">
            <v>"Sum válvc.elásHD PN16 no asc brid, D16"</v>
          </cell>
          <cell r="C3244" t="str">
            <v>UN</v>
          </cell>
          <cell r="D3244">
            <v>9659462</v>
          </cell>
          <cell r="E3244">
            <v>0</v>
          </cell>
          <cell r="F3244" t="str">
            <v>CONSULTORÍA UN</v>
          </cell>
          <cell r="G3244" t="str">
            <v>N</v>
          </cell>
        </row>
        <row r="3245">
          <cell r="A3245">
            <v>901023004001021</v>
          </cell>
          <cell r="B3245" t="str">
            <v>Vál c./erta elást.HD,no ascend,brid,D2</v>
          </cell>
          <cell r="C3245" t="str">
            <v>UN</v>
          </cell>
          <cell r="D3245">
            <v>321014</v>
          </cell>
          <cell r="E3245">
            <v>0</v>
          </cell>
          <cell r="F3245" t="str">
            <v>INCLUYE IVA Y TRANSPORTE</v>
          </cell>
          <cell r="G3245" t="str">
            <v>P</v>
          </cell>
        </row>
        <row r="3246">
          <cell r="A3246">
            <v>901023004001022</v>
          </cell>
          <cell r="B3246" t="str">
            <v>Vál c./erta elást.HD,no ascend,brid,D3</v>
          </cell>
          <cell r="C3246" t="str">
            <v>UN</v>
          </cell>
          <cell r="D3246">
            <v>451987</v>
          </cell>
          <cell r="E3246">
            <v>0</v>
          </cell>
          <cell r="F3246" t="str">
            <v>INCLUYE IVA Y TRANSPORTE</v>
          </cell>
          <cell r="G3246" t="str">
            <v>P</v>
          </cell>
        </row>
        <row r="3247">
          <cell r="A3247">
            <v>901023004001023</v>
          </cell>
          <cell r="B3247" t="str">
            <v>Sum válvc.elásHD no ascendente brid, D4"</v>
          </cell>
          <cell r="C3247" t="str">
            <v>UN</v>
          </cell>
          <cell r="D3247">
            <v>554713</v>
          </cell>
          <cell r="E3247">
            <v>0</v>
          </cell>
          <cell r="F3247" t="str">
            <v>INCLUYE IVA Y TRANSPORTE</v>
          </cell>
          <cell r="G3247" t="str">
            <v>P</v>
          </cell>
        </row>
        <row r="3248">
          <cell r="A3248">
            <v>901023004001024</v>
          </cell>
          <cell r="B3248" t="str">
            <v>Vál c./erta elást.HD,no ascend,brid,D6</v>
          </cell>
          <cell r="C3248" t="str">
            <v>UN</v>
          </cell>
          <cell r="D3248">
            <v>947635</v>
          </cell>
          <cell r="E3248">
            <v>0</v>
          </cell>
          <cell r="F3248" t="str">
            <v>INCLUYE IVA Y TRANSPORTE</v>
          </cell>
          <cell r="G3248" t="str">
            <v>P</v>
          </cell>
        </row>
        <row r="3249">
          <cell r="A3249">
            <v>901023004001025</v>
          </cell>
          <cell r="B3249" t="str">
            <v>Vál c./erta elást.HD,no ascend,brid,D8</v>
          </cell>
          <cell r="C3249" t="str">
            <v>UN</v>
          </cell>
          <cell r="D3249">
            <v>1113166</v>
          </cell>
          <cell r="E3249">
            <v>0</v>
          </cell>
          <cell r="F3249" t="str">
            <v>INCLUYE IVA Y TRANSPORTE</v>
          </cell>
          <cell r="G3249" t="str">
            <v>P</v>
          </cell>
        </row>
        <row r="3250">
          <cell r="A3250">
            <v>901023004001026</v>
          </cell>
          <cell r="B3250" t="str">
            <v>Vál c./erta elást.HDno ascend,brid,D 10</v>
          </cell>
          <cell r="C3250" t="str">
            <v>UN</v>
          </cell>
          <cell r="D3250">
            <v>2312162</v>
          </cell>
          <cell r="E3250">
            <v>0</v>
          </cell>
          <cell r="F3250" t="str">
            <v>INCLUYE IVA Y TRANSPORTE</v>
          </cell>
          <cell r="G3250" t="str">
            <v>P</v>
          </cell>
        </row>
        <row r="3251">
          <cell r="A3251">
            <v>901023004001027</v>
          </cell>
          <cell r="B3251" t="str">
            <v>Vál c./erta elást.HDno ascend,brid,D 12</v>
          </cell>
          <cell r="C3251" t="str">
            <v>UN</v>
          </cell>
          <cell r="D3251">
            <v>2922608</v>
          </cell>
          <cell r="E3251">
            <v>0</v>
          </cell>
          <cell r="F3251" t="str">
            <v>INCLUYE IVA Y TRANSPORTE</v>
          </cell>
          <cell r="G3251" t="str">
            <v>P</v>
          </cell>
        </row>
        <row r="3252">
          <cell r="A3252">
            <v>901023004001028</v>
          </cell>
          <cell r="B3252" t="str">
            <v>"Vál sello HD vástago ascend. brida,D3""</v>
          </cell>
          <cell r="C3252" t="str">
            <v>UN</v>
          </cell>
          <cell r="D3252">
            <v>501844</v>
          </cell>
          <cell r="E3252">
            <v>0</v>
          </cell>
          <cell r="F3252" t="str">
            <v>INCLUYE IVA Y TRANSPORTE</v>
          </cell>
          <cell r="G3252" t="str">
            <v>P</v>
          </cell>
        </row>
        <row r="3253">
          <cell r="A3253">
            <v>901023004001029</v>
          </cell>
          <cell r="B3253" t="str">
            <v>"Vál sello metál.HD,vást ascend.bridD4""</v>
          </cell>
          <cell r="C3253" t="str">
            <v>UN</v>
          </cell>
          <cell r="D3253">
            <v>1292709</v>
          </cell>
          <cell r="E3253">
            <v>0</v>
          </cell>
          <cell r="F3253" t="str">
            <v>INCLUYE IVA Y TRANSPORTE</v>
          </cell>
          <cell r="G3253" t="str">
            <v>P</v>
          </cell>
        </row>
        <row r="3254">
          <cell r="A3254">
            <v>901023004001030</v>
          </cell>
          <cell r="B3254" t="str">
            <v>"Vál sello metál.HD,vást ascend.bridD6""</v>
          </cell>
          <cell r="C3254" t="str">
            <v>UN</v>
          </cell>
          <cell r="D3254">
            <v>2355077</v>
          </cell>
          <cell r="E3254">
            <v>0</v>
          </cell>
          <cell r="F3254" t="str">
            <v>INCLUYE IVA Y TRANSPORTE</v>
          </cell>
          <cell r="G3254" t="str">
            <v>P</v>
          </cell>
        </row>
        <row r="3255">
          <cell r="A3255">
            <v>901023004001031</v>
          </cell>
          <cell r="B3255" t="str">
            <v>"Vál sello metál.HD,vást ascend.bridD8""</v>
          </cell>
          <cell r="C3255" t="str">
            <v>UN</v>
          </cell>
          <cell r="D3255">
            <v>3118792</v>
          </cell>
          <cell r="E3255">
            <v>0</v>
          </cell>
          <cell r="F3255" t="str">
            <v>INCLUYE IVA Y TRANSPORTE</v>
          </cell>
          <cell r="G3255" t="str">
            <v>P</v>
          </cell>
        </row>
        <row r="3256">
          <cell r="A3256">
            <v>901023004001032</v>
          </cell>
          <cell r="B3256" t="str">
            <v>Vál sello metál.HD,vást ascend.bridD10</v>
          </cell>
          <cell r="C3256" t="str">
            <v>UN</v>
          </cell>
          <cell r="D3256">
            <v>4873933</v>
          </cell>
          <cell r="E3256">
            <v>0</v>
          </cell>
          <cell r="F3256" t="str">
            <v>INCLUYE IVA Y TRANSPORTE</v>
          </cell>
          <cell r="G3256" t="str">
            <v>P</v>
          </cell>
        </row>
        <row r="3257">
          <cell r="A3257">
            <v>901023004001033</v>
          </cell>
          <cell r="B3257" t="str">
            <v>Vál sello metál.HD,vást ascend.bridD12</v>
          </cell>
          <cell r="C3257" t="str">
            <v>UN</v>
          </cell>
          <cell r="D3257">
            <v>5972210</v>
          </cell>
          <cell r="E3257">
            <v>0</v>
          </cell>
          <cell r="F3257" t="str">
            <v>INCLUYE IVA Y TRANSPORTE</v>
          </cell>
          <cell r="G3257" t="str">
            <v>P</v>
          </cell>
        </row>
        <row r="3258">
          <cell r="A3258">
            <v>901023004001034</v>
          </cell>
          <cell r="B3258" t="str">
            <v>Vál sello HD vástago no ascend. bridD2</v>
          </cell>
          <cell r="C3258" t="str">
            <v>UN</v>
          </cell>
          <cell r="D3258">
            <v>427400</v>
          </cell>
          <cell r="E3258">
            <v>0</v>
          </cell>
          <cell r="F3258" t="str">
            <v>INCLUYE IVA Y TRANSPORTE</v>
          </cell>
          <cell r="G3258" t="str">
            <v>P</v>
          </cell>
        </row>
        <row r="3259">
          <cell r="A3259">
            <v>901023004001035</v>
          </cell>
          <cell r="B3259" t="str">
            <v>Vál sello HD vástago no ascend. bridD3</v>
          </cell>
          <cell r="C3259" t="str">
            <v>UN</v>
          </cell>
          <cell r="D3259">
            <v>645479</v>
          </cell>
          <cell r="E3259">
            <v>0</v>
          </cell>
          <cell r="F3259" t="str">
            <v>INCLUYE IVA Y TRANSPORTE</v>
          </cell>
          <cell r="G3259" t="str">
            <v>P</v>
          </cell>
        </row>
        <row r="3260">
          <cell r="A3260">
            <v>901023004001036</v>
          </cell>
          <cell r="B3260" t="str">
            <v>Vál sello HD vástago no ascend. bridD4</v>
          </cell>
          <cell r="C3260" t="str">
            <v>UN</v>
          </cell>
          <cell r="D3260">
            <v>860054</v>
          </cell>
          <cell r="E3260">
            <v>0</v>
          </cell>
          <cell r="F3260" t="str">
            <v>INCLUYE IVA Y TRANSPORTE</v>
          </cell>
          <cell r="G3260" t="str">
            <v>P</v>
          </cell>
        </row>
        <row r="3261">
          <cell r="A3261">
            <v>901023004001037</v>
          </cell>
          <cell r="B3261" t="str">
            <v>Vál sello HD vástago no ascend. bridD6</v>
          </cell>
          <cell r="C3261" t="str">
            <v>UN</v>
          </cell>
          <cell r="D3261">
            <v>1506409</v>
          </cell>
          <cell r="E3261">
            <v>0</v>
          </cell>
          <cell r="F3261" t="str">
            <v>INCLUYE IVA Y TRANSPORTE</v>
          </cell>
          <cell r="G3261" t="str">
            <v>P</v>
          </cell>
        </row>
        <row r="3262">
          <cell r="A3262">
            <v>901023004001038</v>
          </cell>
          <cell r="B3262" t="str">
            <v>Vál sello HD vástago no ascend. bridD8</v>
          </cell>
          <cell r="C3262" t="str">
            <v>UN</v>
          </cell>
          <cell r="D3262">
            <v>2556516</v>
          </cell>
          <cell r="E3262">
            <v>0</v>
          </cell>
          <cell r="F3262" t="str">
            <v>INCLUYE IVA Y TRANSPORTE</v>
          </cell>
          <cell r="G3262" t="str">
            <v>P</v>
          </cell>
        </row>
        <row r="3263">
          <cell r="A3263">
            <v>901023004001039</v>
          </cell>
          <cell r="B3263" t="str">
            <v>Sum válv sello HD vást no asc brid, D10"</v>
          </cell>
          <cell r="C3263" t="str">
            <v>UN</v>
          </cell>
          <cell r="D3263">
            <v>3602244</v>
          </cell>
          <cell r="E3263">
            <v>0</v>
          </cell>
          <cell r="F3263" t="str">
            <v>INCLUYE IVA Y TRANSPORTE</v>
          </cell>
          <cell r="G3263" t="str">
            <v>P</v>
          </cell>
        </row>
        <row r="3264">
          <cell r="A3264">
            <v>901023004001040</v>
          </cell>
          <cell r="B3264" t="str">
            <v>Sum válv sello HD vást no asc brid, D12"</v>
          </cell>
          <cell r="C3264" t="str">
            <v>UN</v>
          </cell>
          <cell r="D3264">
            <v>6497702</v>
          </cell>
          <cell r="E3264">
            <v>0</v>
          </cell>
          <cell r="F3264" t="str">
            <v>INCLUYE IVA Y TRANSPORTE</v>
          </cell>
          <cell r="G3264" t="str">
            <v>P</v>
          </cell>
        </row>
        <row r="3265">
          <cell r="A3265">
            <v>901023004001041</v>
          </cell>
          <cell r="B3265" t="str">
            <v>Sum válv sello HD vást no asc brid, D14"</v>
          </cell>
          <cell r="C3265" t="str">
            <v>UN</v>
          </cell>
          <cell r="D3265">
            <v>8957877</v>
          </cell>
          <cell r="E3265">
            <v>0</v>
          </cell>
          <cell r="F3265" t="str">
            <v>INCLUYE IVA Y TRANSPORTE</v>
          </cell>
          <cell r="G3265" t="str">
            <v>P</v>
          </cell>
        </row>
        <row r="3266">
          <cell r="A3266">
            <v>901023004001042</v>
          </cell>
          <cell r="B3266" t="str">
            <v>Sum válv sello HD vást no asc brid, D16"</v>
          </cell>
          <cell r="C3266" t="str">
            <v>UN</v>
          </cell>
          <cell r="D3266">
            <v>11943544</v>
          </cell>
          <cell r="E3266">
            <v>0</v>
          </cell>
          <cell r="F3266" t="str">
            <v>INCLUYE IVA Y TRANSPORTE</v>
          </cell>
          <cell r="G3266" t="str">
            <v>P</v>
          </cell>
        </row>
        <row r="3267">
          <cell r="A3267">
            <v>901023004002</v>
          </cell>
          <cell r="B3267" t="str">
            <v>Sumin Válv.comp.HD,PN10-16, extremo liso</v>
          </cell>
          <cell r="D3267">
            <v>0</v>
          </cell>
          <cell r="E3267">
            <v>0</v>
          </cell>
        </row>
        <row r="3268">
          <cell r="A3268">
            <v>901023004002001</v>
          </cell>
          <cell r="B3268" t="str">
            <v>Sum válvc.elásHD PN10/16 no asc liso, D3</v>
          </cell>
          <cell r="C3268" t="str">
            <v>UN</v>
          </cell>
          <cell r="D3268">
            <v>329638</v>
          </cell>
          <cell r="E3268">
            <v>0</v>
          </cell>
          <cell r="F3268" t="str">
            <v>INCLUYE IVA Y TRANSPORTE</v>
          </cell>
          <cell r="G3268" t="str">
            <v>N</v>
          </cell>
        </row>
        <row r="3269">
          <cell r="A3269">
            <v>901023004002002</v>
          </cell>
          <cell r="B3269" t="str">
            <v>Sum válvc.elásHD PN10/16 no asc liso, D4</v>
          </cell>
          <cell r="C3269" t="str">
            <v>UN</v>
          </cell>
          <cell r="D3269">
            <v>426972</v>
          </cell>
          <cell r="E3269">
            <v>0</v>
          </cell>
          <cell r="F3269" t="str">
            <v>INCLUYE IVA Y TRANSPORTE</v>
          </cell>
          <cell r="G3269" t="str">
            <v>N</v>
          </cell>
        </row>
        <row r="3270">
          <cell r="A3270">
            <v>901023004002003</v>
          </cell>
          <cell r="B3270" t="str">
            <v>Sum válvc.elásHD PN10/16 no asc liso, D6</v>
          </cell>
          <cell r="C3270" t="str">
            <v>UN</v>
          </cell>
          <cell r="D3270">
            <v>770459</v>
          </cell>
          <cell r="E3270">
            <v>0</v>
          </cell>
          <cell r="F3270" t="str">
            <v>INCLUYE IVA Y TRANSPORTE</v>
          </cell>
          <cell r="G3270" t="str">
            <v>N</v>
          </cell>
        </row>
        <row r="3271">
          <cell r="A3271">
            <v>901023004002004</v>
          </cell>
          <cell r="B3271" t="str">
            <v>Sum válvc.elásHD PN10/16 no asc liso, D8</v>
          </cell>
          <cell r="C3271" t="str">
            <v>UN</v>
          </cell>
          <cell r="D3271">
            <v>1140474</v>
          </cell>
          <cell r="E3271">
            <v>0</v>
          </cell>
          <cell r="F3271" t="str">
            <v>INCLUYE IVA Y TRANSPORTE</v>
          </cell>
          <cell r="G3271" t="str">
            <v>N</v>
          </cell>
        </row>
        <row r="3272">
          <cell r="A3272">
            <v>901023004002005</v>
          </cell>
          <cell r="B3272" t="str">
            <v>Sum válvc.elásHD no asc extr liso,  D10"</v>
          </cell>
          <cell r="C3272" t="str">
            <v>UN</v>
          </cell>
          <cell r="D3272">
            <v>2313032</v>
          </cell>
          <cell r="E3272">
            <v>0</v>
          </cell>
          <cell r="F3272" t="str">
            <v>INCLUYE IVA Y TRANSPORTE</v>
          </cell>
          <cell r="G3272" t="str">
            <v>P</v>
          </cell>
        </row>
        <row r="3273">
          <cell r="A3273">
            <v>901023004002006</v>
          </cell>
          <cell r="B3273" t="str">
            <v>Sum válvc.elásHD no asc extr liso,  D12"</v>
          </cell>
          <cell r="C3273" t="str">
            <v>UN</v>
          </cell>
          <cell r="D3273">
            <v>2846583</v>
          </cell>
          <cell r="E3273">
            <v>0</v>
          </cell>
          <cell r="F3273" t="str">
            <v>INCLUYE IVA Y TRANSPORTE</v>
          </cell>
          <cell r="G3273" t="str">
            <v>P</v>
          </cell>
        </row>
        <row r="3274">
          <cell r="A3274">
            <v>901023004002007</v>
          </cell>
          <cell r="B3274" t="str">
            <v>"Vál comp.elást.HD,no asc.lisoD2"""</v>
          </cell>
          <cell r="C3274" t="str">
            <v>UN</v>
          </cell>
          <cell r="D3274">
            <v>235595</v>
          </cell>
          <cell r="E3274">
            <v>0</v>
          </cell>
          <cell r="F3274" t="str">
            <v>INCLUYE IVA Y TRANSPORTE</v>
          </cell>
          <cell r="G3274" t="str">
            <v>P</v>
          </cell>
        </row>
        <row r="3275">
          <cell r="A3275">
            <v>901023005</v>
          </cell>
          <cell r="B3275" t="str">
            <v>Suministro de Válvula de mariposa</v>
          </cell>
          <cell r="D3275">
            <v>0</v>
          </cell>
          <cell r="E3275">
            <v>0</v>
          </cell>
        </row>
        <row r="3276">
          <cell r="A3276">
            <v>901023005001</v>
          </cell>
          <cell r="B3276" t="str">
            <v>Suministro de Válvula de mariposa en HD</v>
          </cell>
          <cell r="D3276">
            <v>0</v>
          </cell>
          <cell r="E3276">
            <v>0</v>
          </cell>
        </row>
        <row r="3277">
          <cell r="A3277">
            <v>901023005001001</v>
          </cell>
          <cell r="B3277" t="str">
            <v>Sum válv marip HD excén-doble excén, D12</v>
          </cell>
          <cell r="C3277" t="str">
            <v>UN</v>
          </cell>
          <cell r="D3277">
            <v>5086219</v>
          </cell>
          <cell r="E3277">
            <v>0</v>
          </cell>
          <cell r="F3277" t="str">
            <v>INCLUYE IVA Y TRANSPORTE</v>
          </cell>
          <cell r="G3277" t="str">
            <v>N</v>
          </cell>
        </row>
        <row r="3278">
          <cell r="A3278">
            <v>901023005001002</v>
          </cell>
          <cell r="B3278" t="str">
            <v>Sum válv marip HD excén-doble excén, D16</v>
          </cell>
          <cell r="C3278" t="str">
            <v>UN</v>
          </cell>
          <cell r="D3278">
            <v>9101317</v>
          </cell>
          <cell r="E3278">
            <v>0</v>
          </cell>
          <cell r="F3278" t="str">
            <v>INCLUYE IVA Y TRANSPORTE</v>
          </cell>
          <cell r="G3278" t="str">
            <v>N</v>
          </cell>
        </row>
        <row r="3279">
          <cell r="A3279">
            <v>901023005001003</v>
          </cell>
          <cell r="B3279" t="str">
            <v>Sum válv marip HD excén-doble excén, D24</v>
          </cell>
          <cell r="C3279" t="str">
            <v>UN</v>
          </cell>
          <cell r="D3279">
            <v>18463334</v>
          </cell>
          <cell r="E3279">
            <v>0</v>
          </cell>
          <cell r="F3279" t="str">
            <v>INCLUYE IVA Y TRANSPORTE</v>
          </cell>
          <cell r="G3279" t="str">
            <v>N</v>
          </cell>
        </row>
        <row r="3280">
          <cell r="A3280">
            <v>901023005001005</v>
          </cell>
          <cell r="B3280" t="str">
            <v>Sum válv marip HD excén-doble excén, D36</v>
          </cell>
          <cell r="C3280" t="str">
            <v>UN</v>
          </cell>
          <cell r="D3280">
            <v>40944541</v>
          </cell>
          <cell r="E3280">
            <v>0</v>
          </cell>
          <cell r="F3280" t="str">
            <v>INCLUYE IVA Y TRANSPORTE</v>
          </cell>
          <cell r="G3280" t="str">
            <v>N</v>
          </cell>
        </row>
        <row r="3281">
          <cell r="A3281">
            <v>901023005001008</v>
          </cell>
          <cell r="B3281" t="str">
            <v>Sum válv marip HD excén-doble excén, D8"</v>
          </cell>
          <cell r="C3281" t="str">
            <v>UN</v>
          </cell>
          <cell r="D3281">
            <v>14451014</v>
          </cell>
          <cell r="E3281">
            <v>0</v>
          </cell>
          <cell r="F3281" t="str">
            <v>INCLUYE IVA Y TRANSPORTE</v>
          </cell>
          <cell r="G3281" t="str">
            <v>P</v>
          </cell>
        </row>
        <row r="3282">
          <cell r="A3282">
            <v>901023005001009</v>
          </cell>
          <cell r="B3282" t="str">
            <v>Sum válv marip HD excén-doble excén, D20</v>
          </cell>
          <cell r="C3282" t="str">
            <v>UN</v>
          </cell>
          <cell r="D3282">
            <v>24139489</v>
          </cell>
          <cell r="E3282">
            <v>0</v>
          </cell>
          <cell r="F3282" t="str">
            <v>INCLUYE IVA Y TRANSPORTE</v>
          </cell>
          <cell r="G3282" t="str">
            <v>P</v>
          </cell>
        </row>
        <row r="3283">
          <cell r="A3283">
            <v>901023006</v>
          </cell>
          <cell r="B3283" t="str">
            <v>Suministro Válvula reguladora flujo</v>
          </cell>
          <cell r="D3283">
            <v>0</v>
          </cell>
          <cell r="E3283">
            <v>0</v>
          </cell>
        </row>
        <row r="3284">
          <cell r="A3284">
            <v>901023006001</v>
          </cell>
          <cell r="B3284" t="str">
            <v>Suministro Válvula reguladora flujo HD</v>
          </cell>
          <cell r="D3284">
            <v>0</v>
          </cell>
          <cell r="E3284">
            <v>0</v>
          </cell>
        </row>
        <row r="3285">
          <cell r="A3285">
            <v>901023007</v>
          </cell>
          <cell r="B3285" t="str">
            <v>Suministro Válvula redutora de presión</v>
          </cell>
          <cell r="D3285">
            <v>0</v>
          </cell>
          <cell r="E3285">
            <v>0</v>
          </cell>
        </row>
        <row r="3286">
          <cell r="A3286">
            <v>901023007001</v>
          </cell>
          <cell r="B3286" t="str">
            <v>Suministro Válvula redutora presión HD</v>
          </cell>
          <cell r="D3286">
            <v>0</v>
          </cell>
          <cell r="E3286">
            <v>0</v>
          </cell>
        </row>
        <row r="3287">
          <cell r="A3287">
            <v>901023007001001</v>
          </cell>
          <cell r="B3287" t="str">
            <v>"Válv. redu presión tipo globo HD,D 2"""</v>
          </cell>
          <cell r="C3287" t="str">
            <v>UN</v>
          </cell>
          <cell r="D3287">
            <v>505348</v>
          </cell>
          <cell r="E3287">
            <v>0</v>
          </cell>
          <cell r="F3287" t="str">
            <v>INCLUYE IVA Y TRANSPORTE</v>
          </cell>
          <cell r="G3287" t="str">
            <v>N</v>
          </cell>
        </row>
        <row r="3288">
          <cell r="A3288">
            <v>901023007001002</v>
          </cell>
          <cell r="B3288" t="str">
            <v>"Válv. redu presión tipo globo HD,D 3"""</v>
          </cell>
          <cell r="C3288" t="str">
            <v>UN</v>
          </cell>
          <cell r="D3288">
            <v>722551</v>
          </cell>
          <cell r="E3288">
            <v>0</v>
          </cell>
          <cell r="F3288" t="str">
            <v>INCLUYE IVA Y TRANSPORTE</v>
          </cell>
          <cell r="G3288" t="str">
            <v>N</v>
          </cell>
        </row>
        <row r="3289">
          <cell r="A3289">
            <v>901023007001003</v>
          </cell>
          <cell r="B3289" t="str">
            <v>"Válv. redu presión tipo globo HD,D 4"""</v>
          </cell>
          <cell r="C3289" t="str">
            <v>UN</v>
          </cell>
          <cell r="D3289">
            <v>1075506</v>
          </cell>
          <cell r="E3289">
            <v>0</v>
          </cell>
          <cell r="F3289" t="str">
            <v>INCLUYE IVA Y TRANSPORTE</v>
          </cell>
          <cell r="G3289" t="str">
            <v>N</v>
          </cell>
        </row>
        <row r="3290">
          <cell r="A3290">
            <v>901023007001004</v>
          </cell>
          <cell r="B3290" t="str">
            <v>"Válv. redu presión tipo globo HD,D 6"""</v>
          </cell>
          <cell r="C3290" t="str">
            <v>UN</v>
          </cell>
          <cell r="D3290">
            <v>2404999</v>
          </cell>
          <cell r="E3290">
            <v>0</v>
          </cell>
          <cell r="F3290" t="str">
            <v>INCLUYE IVA Y TRANSPORTE</v>
          </cell>
          <cell r="G3290" t="str">
            <v>N</v>
          </cell>
        </row>
        <row r="3291">
          <cell r="A3291">
            <v>901023007001005</v>
          </cell>
          <cell r="B3291" t="str">
            <v>Sum válv reduc pres tipo Y vást vert HD,</v>
          </cell>
          <cell r="C3291" t="str">
            <v>UN</v>
          </cell>
          <cell r="D3291">
            <v>2479277</v>
          </cell>
          <cell r="E3291">
            <v>0</v>
          </cell>
          <cell r="F3291" t="str">
            <v>INCLUYE IVA Y TRANSPORTE</v>
          </cell>
          <cell r="G3291" t="str">
            <v>N</v>
          </cell>
        </row>
        <row r="3292">
          <cell r="A3292">
            <v>901023007001006</v>
          </cell>
          <cell r="B3292" t="str">
            <v>Sum válv reduc pres tipo Y vást vert HD,</v>
          </cell>
          <cell r="C3292" t="str">
            <v>UN</v>
          </cell>
          <cell r="D3292">
            <v>3152245</v>
          </cell>
          <cell r="E3292">
            <v>0</v>
          </cell>
          <cell r="F3292" t="str">
            <v>INCLUYE IVA Y TRANSPORTE</v>
          </cell>
          <cell r="G3292" t="str">
            <v>N</v>
          </cell>
        </row>
        <row r="3293">
          <cell r="A3293">
            <v>901023007001007</v>
          </cell>
          <cell r="B3293" t="str">
            <v>Sum válv reduc pres tipo Y vást vert HD,</v>
          </cell>
          <cell r="C3293" t="str">
            <v>UN</v>
          </cell>
          <cell r="D3293">
            <v>4109524</v>
          </cell>
          <cell r="E3293">
            <v>0</v>
          </cell>
          <cell r="F3293" t="str">
            <v>INCLUYE IVA Y TRANSPORTE</v>
          </cell>
          <cell r="G3293" t="str">
            <v>N</v>
          </cell>
        </row>
        <row r="3294">
          <cell r="A3294">
            <v>901023007001008</v>
          </cell>
          <cell r="B3294" t="str">
            <v>Sum válv reduc pres tipo Y vást vert HD,</v>
          </cell>
          <cell r="C3294" t="str">
            <v>UN</v>
          </cell>
          <cell r="D3294">
            <v>6943547</v>
          </cell>
          <cell r="E3294">
            <v>0</v>
          </cell>
          <cell r="F3294" t="str">
            <v>INCLUYE IVA Y TRANSPORTE</v>
          </cell>
          <cell r="G3294" t="str">
            <v>N</v>
          </cell>
        </row>
        <row r="3295">
          <cell r="A3295">
            <v>901023007001009</v>
          </cell>
          <cell r="B3295" t="str">
            <v>"Sum válv redu pres T Y vást incl HD D2"</v>
          </cell>
          <cell r="C3295" t="str">
            <v>UN</v>
          </cell>
          <cell r="D3295">
            <v>5460213</v>
          </cell>
          <cell r="E3295">
            <v>0</v>
          </cell>
          <cell r="F3295" t="str">
            <v>CONSULTORÍA UN</v>
          </cell>
          <cell r="G3295" t="str">
            <v>N</v>
          </cell>
        </row>
        <row r="3296">
          <cell r="A3296">
            <v>901023007001010</v>
          </cell>
          <cell r="B3296" t="str">
            <v>"Sum válv redu pres T Y vást incl HD D3"</v>
          </cell>
          <cell r="C3296" t="str">
            <v>UN</v>
          </cell>
          <cell r="D3296">
            <v>6001482</v>
          </cell>
          <cell r="E3296">
            <v>0</v>
          </cell>
          <cell r="F3296" t="str">
            <v>CONSULTORÍA UN</v>
          </cell>
          <cell r="G3296" t="str">
            <v>N</v>
          </cell>
        </row>
        <row r="3297">
          <cell r="A3297">
            <v>901023007001011</v>
          </cell>
          <cell r="B3297" t="str">
            <v>"Sum válv redu pres T Y vást incl HD D4"</v>
          </cell>
          <cell r="C3297" t="str">
            <v>UN</v>
          </cell>
          <cell r="D3297">
            <v>6906350</v>
          </cell>
          <cell r="E3297">
            <v>0</v>
          </cell>
          <cell r="F3297" t="str">
            <v>CONSULTORÍA UN</v>
          </cell>
          <cell r="G3297" t="str">
            <v>N</v>
          </cell>
        </row>
        <row r="3298">
          <cell r="A3298">
            <v>901023007001012</v>
          </cell>
          <cell r="B3298" t="str">
            <v>"Sum válv redu pres T Y vást incl HD D6"</v>
          </cell>
          <cell r="C3298" t="str">
            <v>UN</v>
          </cell>
          <cell r="D3298">
            <v>10463379</v>
          </cell>
          <cell r="E3298">
            <v>0</v>
          </cell>
          <cell r="F3298" t="str">
            <v>CONSULTORÍA UN</v>
          </cell>
          <cell r="G3298" t="str">
            <v>N</v>
          </cell>
        </row>
        <row r="3299">
          <cell r="A3299">
            <v>901023007001013</v>
          </cell>
          <cell r="B3299" t="str">
            <v>"Sum válv redu pres T Y ope membr HD D2"</v>
          </cell>
          <cell r="C3299" t="str">
            <v>UN</v>
          </cell>
          <cell r="D3299">
            <v>4278756</v>
          </cell>
          <cell r="E3299">
            <v>0</v>
          </cell>
          <cell r="F3299" t="str">
            <v>CONSULTORÍA UN</v>
          </cell>
          <cell r="G3299" t="str">
            <v>N</v>
          </cell>
        </row>
        <row r="3300">
          <cell r="A3300">
            <v>901023007001014</v>
          </cell>
          <cell r="B3300" t="str">
            <v>"Sum válv redu pres T Y ope membr HD D3"</v>
          </cell>
          <cell r="C3300" t="str">
            <v>UN</v>
          </cell>
          <cell r="D3300">
            <v>4891479</v>
          </cell>
          <cell r="E3300">
            <v>0</v>
          </cell>
          <cell r="F3300" t="str">
            <v>CONSULTORÍA UN</v>
          </cell>
          <cell r="G3300" t="str">
            <v>N</v>
          </cell>
        </row>
        <row r="3301">
          <cell r="A3301">
            <v>901023007001015</v>
          </cell>
          <cell r="B3301" t="str">
            <v>"Sum válv redu pres T Y ope membr HD D4"</v>
          </cell>
          <cell r="C3301" t="str">
            <v>UN</v>
          </cell>
          <cell r="D3301">
            <v>5935285</v>
          </cell>
          <cell r="E3301">
            <v>0</v>
          </cell>
          <cell r="F3301" t="str">
            <v>CONSULTORÍA UN</v>
          </cell>
          <cell r="G3301" t="str">
            <v>N</v>
          </cell>
        </row>
        <row r="3302">
          <cell r="A3302">
            <v>901023007001016</v>
          </cell>
          <cell r="B3302" t="str">
            <v>"Sum válv redu pres T Y ope membr HD D6"</v>
          </cell>
          <cell r="C3302" t="str">
            <v>UN</v>
          </cell>
          <cell r="D3302">
            <v>9119489</v>
          </cell>
          <cell r="E3302">
            <v>0</v>
          </cell>
          <cell r="F3302" t="str">
            <v>CONSULTORÍA UN</v>
          </cell>
          <cell r="G3302" t="str">
            <v>N</v>
          </cell>
        </row>
        <row r="3303">
          <cell r="A3303">
            <v>901023008</v>
          </cell>
          <cell r="B3303" t="str">
            <v>Suministro de Válvula de ventosa</v>
          </cell>
          <cell r="D3303">
            <v>0</v>
          </cell>
          <cell r="E3303">
            <v>0</v>
          </cell>
        </row>
        <row r="3304">
          <cell r="A3304">
            <v>901023008001</v>
          </cell>
          <cell r="B3304" t="str">
            <v>Suministro de Válvula de ventosa en HD</v>
          </cell>
          <cell r="D3304">
            <v>0</v>
          </cell>
          <cell r="E3304">
            <v>0</v>
          </cell>
        </row>
        <row r="3305">
          <cell r="A3305">
            <v>901023008001001</v>
          </cell>
          <cell r="B3305" t="str">
            <v>Sum válv vtosa HD cámara doble brid, D2"</v>
          </cell>
          <cell r="C3305" t="str">
            <v>UN</v>
          </cell>
          <cell r="D3305">
            <v>535125</v>
          </cell>
          <cell r="E3305">
            <v>0</v>
          </cell>
          <cell r="F3305" t="str">
            <v>INCLUYE IVA Y TRANSPORTE</v>
          </cell>
          <cell r="G3305" t="str">
            <v>N</v>
          </cell>
        </row>
        <row r="3306">
          <cell r="A3306">
            <v>901023008001002</v>
          </cell>
          <cell r="B3306" t="str">
            <v>Sum válv vtosa HD cámara doble brid, D3"</v>
          </cell>
          <cell r="C3306" t="str">
            <v>UN</v>
          </cell>
          <cell r="D3306">
            <v>655113</v>
          </cell>
          <cell r="E3306">
            <v>0</v>
          </cell>
          <cell r="F3306" t="str">
            <v>INCLUYE IVA Y TRANSPORTE</v>
          </cell>
          <cell r="G3306" t="str">
            <v>N</v>
          </cell>
        </row>
        <row r="3307">
          <cell r="A3307">
            <v>901023008001003</v>
          </cell>
          <cell r="B3307" t="str">
            <v>Sum válv vtosa HD cámara doble brid, D4"</v>
          </cell>
          <cell r="C3307" t="str">
            <v>UN</v>
          </cell>
          <cell r="D3307">
            <v>1036970</v>
          </cell>
          <cell r="E3307">
            <v>0</v>
          </cell>
          <cell r="F3307" t="str">
            <v>INCLUYE IVA Y TRANSPORTE</v>
          </cell>
          <cell r="G3307" t="str">
            <v>N</v>
          </cell>
        </row>
        <row r="3308">
          <cell r="A3308">
            <v>901023008001004</v>
          </cell>
          <cell r="B3308" t="str">
            <v>Sum válv vtosa HD cámara doble brid, D6"</v>
          </cell>
          <cell r="C3308" t="str">
            <v>UN</v>
          </cell>
          <cell r="D3308">
            <v>2701026</v>
          </cell>
          <cell r="E3308">
            <v>0</v>
          </cell>
          <cell r="F3308" t="str">
            <v>INCLUYE IVA Y TRANSPORTE</v>
          </cell>
          <cell r="G3308" t="str">
            <v>N</v>
          </cell>
        </row>
        <row r="3309">
          <cell r="A3309">
            <v>901023008001005</v>
          </cell>
          <cell r="B3309" t="str">
            <v>Sum válv vtosa HD cámara doble brid, D8"</v>
          </cell>
          <cell r="C3309" t="str">
            <v>UN</v>
          </cell>
          <cell r="D3309">
            <v>2863928</v>
          </cell>
          <cell r="E3309">
            <v>0</v>
          </cell>
          <cell r="F3309" t="str">
            <v>INCLUYE IVA Y TRANSPORTE</v>
          </cell>
          <cell r="G3309" t="str">
            <v>N</v>
          </cell>
        </row>
        <row r="3310">
          <cell r="A3310">
            <v>901023008001006</v>
          </cell>
          <cell r="B3310" t="str">
            <v>"Sum válv vtosa HD cámara doble rosc, D½</v>
          </cell>
          <cell r="C3310" t="str">
            <v>UN</v>
          </cell>
          <cell r="D3310">
            <v>500093</v>
          </cell>
          <cell r="E3310">
            <v>0</v>
          </cell>
          <cell r="F3310" t="str">
            <v>CONSULTORÍA UN</v>
          </cell>
          <cell r="G3310" t="str">
            <v>N</v>
          </cell>
        </row>
        <row r="3311">
          <cell r="A3311">
            <v>901023008001007</v>
          </cell>
          <cell r="B3311" t="str">
            <v>Sum válv vtosa HD cámara doble rosc, D¾"</v>
          </cell>
          <cell r="C3311" t="str">
            <v>UN</v>
          </cell>
          <cell r="D3311">
            <v>500093</v>
          </cell>
          <cell r="E3311">
            <v>0</v>
          </cell>
          <cell r="F3311" t="str">
            <v>INCLUYE IVA Y TRANSPORTE</v>
          </cell>
          <cell r="G3311" t="str">
            <v>N</v>
          </cell>
        </row>
        <row r="3312">
          <cell r="A3312">
            <v>901023008001008</v>
          </cell>
          <cell r="B3312" t="str">
            <v>Sum válv vtosa HD cámara doble rosc, D1"</v>
          </cell>
          <cell r="C3312" t="str">
            <v>UN</v>
          </cell>
          <cell r="D3312">
            <v>500093</v>
          </cell>
          <cell r="E3312">
            <v>0</v>
          </cell>
          <cell r="F3312" t="str">
            <v>INCLUYE IVA Y TRANSPORTE</v>
          </cell>
          <cell r="G3312" t="str">
            <v>N</v>
          </cell>
        </row>
        <row r="3313">
          <cell r="A3313">
            <v>901023008001009</v>
          </cell>
          <cell r="B3313" t="str">
            <v>"Sum válv vtosa HD cámara unica brid, D2</v>
          </cell>
          <cell r="C3313" t="str">
            <v>UN</v>
          </cell>
          <cell r="D3313">
            <v>232092</v>
          </cell>
          <cell r="E3313">
            <v>0</v>
          </cell>
          <cell r="F3313" t="str">
            <v>CONSULTORÍA UN</v>
          </cell>
          <cell r="G3313" t="str">
            <v>N</v>
          </cell>
        </row>
        <row r="3314">
          <cell r="A3314">
            <v>901023008001010</v>
          </cell>
          <cell r="B3314" t="str">
            <v>"Sum válv vtosa HD cámara unica rosc, D½</v>
          </cell>
          <cell r="C3314" t="str">
            <v>UN</v>
          </cell>
          <cell r="D3314">
            <v>169033</v>
          </cell>
          <cell r="E3314">
            <v>0</v>
          </cell>
          <cell r="F3314" t="str">
            <v>CONSULTORÍA UN</v>
          </cell>
          <cell r="G3314" t="str">
            <v>N</v>
          </cell>
        </row>
        <row r="3315">
          <cell r="A3315">
            <v>901023008001011</v>
          </cell>
          <cell r="B3315" t="str">
            <v>"Sum válv vtosa HD cámara unica rosc, D¾</v>
          </cell>
          <cell r="C3315" t="str">
            <v>UN</v>
          </cell>
          <cell r="D3315">
            <v>183922</v>
          </cell>
          <cell r="E3315">
            <v>0</v>
          </cell>
          <cell r="F3315" t="str">
            <v>CONSULTORÍA UN</v>
          </cell>
          <cell r="G3315" t="str">
            <v>N</v>
          </cell>
        </row>
        <row r="3316">
          <cell r="A3316">
            <v>901023008001012</v>
          </cell>
          <cell r="B3316" t="str">
            <v>Sum válv vtosa HD cámara unica rosc, D1"</v>
          </cell>
          <cell r="C3316" t="str">
            <v>UN</v>
          </cell>
          <cell r="D3316">
            <v>190053</v>
          </cell>
          <cell r="E3316">
            <v>0</v>
          </cell>
          <cell r="F3316" t="str">
            <v>INCLUYE IVA Y TRANSPORTE</v>
          </cell>
          <cell r="G3316" t="str">
            <v>N</v>
          </cell>
        </row>
        <row r="3317">
          <cell r="A3317">
            <v>901023008001013</v>
          </cell>
          <cell r="B3317" t="str">
            <v>"Sum válv vtosa HD cámara unic rosc, D1½</v>
          </cell>
          <cell r="C3317" t="str">
            <v>UN</v>
          </cell>
          <cell r="D3317">
            <v>190279</v>
          </cell>
          <cell r="E3317">
            <v>0</v>
          </cell>
          <cell r="F3317" t="str">
            <v>CONSULTORÍA UN</v>
          </cell>
          <cell r="G3317" t="str">
            <v>N</v>
          </cell>
        </row>
        <row r="3318">
          <cell r="A3318">
            <v>901023008001014</v>
          </cell>
          <cell r="B3318" t="str">
            <v>Sum válv vtosa HD cámara unica rosc, D2"</v>
          </cell>
          <cell r="C3318" t="str">
            <v>UN</v>
          </cell>
          <cell r="D3318">
            <v>204066</v>
          </cell>
          <cell r="E3318">
            <v>0</v>
          </cell>
          <cell r="F3318" t="str">
            <v>INCLUYE IVA Y TRANSPORTE</v>
          </cell>
          <cell r="G3318" t="str">
            <v>N</v>
          </cell>
        </row>
        <row r="3319">
          <cell r="A3319">
            <v>901023009</v>
          </cell>
          <cell r="B3319" t="str">
            <v>Válvulas de descarga de fondo</v>
          </cell>
          <cell r="D3319">
            <v>0</v>
          </cell>
          <cell r="E3319">
            <v>0</v>
          </cell>
        </row>
        <row r="3320">
          <cell r="A3320">
            <v>901023009001</v>
          </cell>
          <cell r="B3320" t="str">
            <v>Válvulas de descarga de fondo PN 16</v>
          </cell>
          <cell r="D3320">
            <v>0</v>
          </cell>
          <cell r="E3320">
            <v>0</v>
          </cell>
        </row>
        <row r="3321">
          <cell r="A3321">
            <v>901023009001001</v>
          </cell>
          <cell r="B3321" t="str">
            <v>Sum válv descarga de fondo HB DN600 PN16</v>
          </cell>
          <cell r="C3321" t="str">
            <v>UN</v>
          </cell>
          <cell r="D3321">
            <v>621371</v>
          </cell>
          <cell r="E3321">
            <v>0</v>
          </cell>
          <cell r="F3321" t="str">
            <v>INCLUYE IVA Y TRANSPORTE</v>
          </cell>
          <cell r="G3321" t="str">
            <v>P</v>
          </cell>
        </row>
        <row r="3322">
          <cell r="A3322">
            <v>901024</v>
          </cell>
          <cell r="B3322" t="str">
            <v>SUMINSTRO DE CAJILLA UNITARIA</v>
          </cell>
          <cell r="D3322">
            <v>0</v>
          </cell>
          <cell r="E3322">
            <v>0</v>
          </cell>
        </row>
        <row r="3323">
          <cell r="A3323">
            <v>901024001</v>
          </cell>
          <cell r="B3323" t="str">
            <v>Cajilla Unitaria Acometida Domiciliaria</v>
          </cell>
          <cell r="C3323" t="str">
            <v>UN</v>
          </cell>
          <cell r="D3323">
            <v>67942</v>
          </cell>
          <cell r="E3323">
            <v>0</v>
          </cell>
          <cell r="F3323" t="str">
            <v>INCLUYE IVA Y TRANSPORTE</v>
          </cell>
          <cell r="G3323" t="str">
            <v>N</v>
          </cell>
        </row>
        <row r="3324">
          <cell r="A3324">
            <v>901024002</v>
          </cell>
          <cell r="B3324" t="str">
            <v>Sumin Rejilla Unitaria Acomet domiciliar</v>
          </cell>
          <cell r="C3324" t="str">
            <v>UN</v>
          </cell>
          <cell r="D3324">
            <v>78558</v>
          </cell>
          <cell r="E3324">
            <v>0</v>
          </cell>
          <cell r="F3324" t="str">
            <v>INCLUYE IVA Y TRANSPORTE</v>
          </cell>
          <cell r="G3324" t="str">
            <v>N</v>
          </cell>
        </row>
        <row r="3325">
          <cell r="A3325">
            <v>901025</v>
          </cell>
          <cell r="B3325" t="str">
            <v>SUMINISTRO DE TUERCA Y RACOR CU</v>
          </cell>
          <cell r="D3325">
            <v>0</v>
          </cell>
          <cell r="E3325">
            <v>0</v>
          </cell>
        </row>
        <row r="3326">
          <cell r="A3326">
            <v>901025001</v>
          </cell>
          <cell r="B3326" t="str">
            <v>"Tuerca y Racor CU de 1/2"""</v>
          </cell>
          <cell r="C3326" t="str">
            <v>UN</v>
          </cell>
          <cell r="D3326">
            <v>2479</v>
          </cell>
          <cell r="E3326">
            <v>0</v>
          </cell>
          <cell r="F3326" t="str">
            <v>INCLUYE IVA Y TRANSPORTE</v>
          </cell>
          <cell r="G3326" t="str">
            <v>N</v>
          </cell>
        </row>
        <row r="3327">
          <cell r="A3327">
            <v>901026</v>
          </cell>
          <cell r="B3327" t="str">
            <v>SUMINISTRO DE CRUCES ACUEDUCTO</v>
          </cell>
          <cell r="D3327">
            <v>0</v>
          </cell>
          <cell r="E3327">
            <v>0</v>
          </cell>
        </row>
        <row r="3328">
          <cell r="A3328">
            <v>901026001</v>
          </cell>
          <cell r="B3328" t="str">
            <v>Suministro de Cruces en Hierro Dúctil</v>
          </cell>
          <cell r="D3328">
            <v>0</v>
          </cell>
          <cell r="E3328">
            <v>0</v>
          </cell>
        </row>
        <row r="3329">
          <cell r="A3329">
            <v>901026001001</v>
          </cell>
          <cell r="B3329" t="str">
            <v>"Cruz Extremo Liso HD 12""x3"" para AC"</v>
          </cell>
          <cell r="C3329" t="str">
            <v>UN</v>
          </cell>
          <cell r="D3329">
            <v>953853</v>
          </cell>
          <cell r="E3329">
            <v>0</v>
          </cell>
          <cell r="F3329" t="str">
            <v>INCLUYE IVA Y TRANSPORTE</v>
          </cell>
          <cell r="G3329" t="str">
            <v>N</v>
          </cell>
        </row>
        <row r="3330">
          <cell r="A3330">
            <v>901026001002</v>
          </cell>
          <cell r="B3330" t="str">
            <v>"Cruz Extremo Liso HD 12""x3"" para PVC"</v>
          </cell>
          <cell r="C3330" t="str">
            <v>UN</v>
          </cell>
          <cell r="D3330">
            <v>847703</v>
          </cell>
          <cell r="E3330">
            <v>0</v>
          </cell>
          <cell r="F3330" t="str">
            <v>INCLUYE IVA Y TRANSPORTE</v>
          </cell>
          <cell r="G3330" t="str">
            <v>N</v>
          </cell>
        </row>
        <row r="3331">
          <cell r="A3331">
            <v>901026001003</v>
          </cell>
          <cell r="B3331" t="str">
            <v>"Cruz Extremo Liso HD 12""x4"" para AC"</v>
          </cell>
          <cell r="C3331" t="str">
            <v>UN</v>
          </cell>
          <cell r="D3331">
            <v>971170</v>
          </cell>
          <cell r="E3331">
            <v>0</v>
          </cell>
          <cell r="F3331" t="str">
            <v>INCLUYE IVA Y TRANSPORTE</v>
          </cell>
          <cell r="G3331" t="str">
            <v>N</v>
          </cell>
        </row>
        <row r="3332">
          <cell r="A3332">
            <v>901026001004</v>
          </cell>
          <cell r="B3332" t="str">
            <v>"Cruz Extremo Liso HD 12""x4"" para PVC"</v>
          </cell>
          <cell r="C3332" t="str">
            <v>UN</v>
          </cell>
          <cell r="D3332">
            <v>900228</v>
          </cell>
          <cell r="E3332">
            <v>0</v>
          </cell>
          <cell r="F3332" t="str">
            <v>INCLUYE IVA Y TRANSPORTE</v>
          </cell>
          <cell r="G3332" t="str">
            <v>N</v>
          </cell>
        </row>
        <row r="3333">
          <cell r="A3333">
            <v>901026001005</v>
          </cell>
          <cell r="B3333" t="str">
            <v>"Cruz Extremo Liso HD 12""x6"" para AC"</v>
          </cell>
          <cell r="C3333" t="str">
            <v>UN</v>
          </cell>
          <cell r="D3333">
            <v>1015619</v>
          </cell>
          <cell r="E3333">
            <v>0</v>
          </cell>
          <cell r="F3333" t="str">
            <v>INCLUYE IVA Y TRANSPORTE</v>
          </cell>
          <cell r="G3333" t="str">
            <v>N</v>
          </cell>
        </row>
        <row r="3334">
          <cell r="A3334">
            <v>901026001006</v>
          </cell>
          <cell r="B3334" t="str">
            <v>"Cruz Extremo Liso HD 12""x6"" para PVC"</v>
          </cell>
          <cell r="C3334" t="str">
            <v>UN</v>
          </cell>
          <cell r="D3334">
            <v>1015619</v>
          </cell>
          <cell r="E3334">
            <v>0</v>
          </cell>
          <cell r="F3334" t="str">
            <v>INCLUYE IVA Y TRANSPORTE</v>
          </cell>
          <cell r="G3334" t="str">
            <v>N</v>
          </cell>
        </row>
        <row r="3335">
          <cell r="A3335">
            <v>901026001007</v>
          </cell>
          <cell r="B3335" t="str">
            <v>"Cruz Extremo Liso HD 12""x8"" para AC"</v>
          </cell>
          <cell r="C3335" t="str">
            <v>UN</v>
          </cell>
          <cell r="D3335">
            <v>1136887</v>
          </cell>
          <cell r="E3335">
            <v>0</v>
          </cell>
          <cell r="F3335" t="str">
            <v>INCLUYE IVA Y TRANSPORTE</v>
          </cell>
          <cell r="G3335" t="str">
            <v>N</v>
          </cell>
        </row>
        <row r="3336">
          <cell r="A3336">
            <v>901026001008</v>
          </cell>
          <cell r="B3336" t="str">
            <v>"Cruz Extremo Liso HD 12""x8"" para PVC"</v>
          </cell>
          <cell r="C3336" t="str">
            <v>UN</v>
          </cell>
          <cell r="D3336">
            <v>1136887</v>
          </cell>
          <cell r="E3336">
            <v>0</v>
          </cell>
          <cell r="F3336" t="str">
            <v>INCLUYE IVA Y TRANSPORTE</v>
          </cell>
          <cell r="G3336" t="str">
            <v>N</v>
          </cell>
        </row>
        <row r="3337">
          <cell r="A3337">
            <v>901026001009</v>
          </cell>
          <cell r="B3337" t="str">
            <v>"Cruz Extremo Liso HD 12""x12"" para AC"</v>
          </cell>
          <cell r="C3337" t="str">
            <v>UN</v>
          </cell>
          <cell r="D3337">
            <v>1665049</v>
          </cell>
          <cell r="E3337">
            <v>0</v>
          </cell>
          <cell r="F3337" t="str">
            <v>INCLUYE IVA Y TRANSPORTE</v>
          </cell>
          <cell r="G3337" t="str">
            <v>N</v>
          </cell>
        </row>
        <row r="3338">
          <cell r="A3338">
            <v>901026001010</v>
          </cell>
          <cell r="B3338" t="str">
            <v>"Cruz Extremo Liso HD 12""x12"" para PVC</v>
          </cell>
          <cell r="C3338" t="str">
            <v>UN</v>
          </cell>
          <cell r="D3338">
            <v>1464837</v>
          </cell>
          <cell r="E3338">
            <v>0</v>
          </cell>
          <cell r="F3338" t="str">
            <v>INCLUYE IVA Y TRANSPORTE</v>
          </cell>
          <cell r="G3338" t="str">
            <v>N</v>
          </cell>
        </row>
        <row r="3339">
          <cell r="A3339">
            <v>901026001011</v>
          </cell>
          <cell r="B3339" t="str">
            <v>"Cruz Extremo Liso HD 2""x2"" para AC"</v>
          </cell>
          <cell r="C3339" t="str">
            <v>UN</v>
          </cell>
          <cell r="D3339">
            <v>98092</v>
          </cell>
          <cell r="E3339">
            <v>0</v>
          </cell>
          <cell r="F3339" t="str">
            <v>INCLUYE IVA Y TRANSPORTE</v>
          </cell>
          <cell r="G3339" t="str">
            <v>N</v>
          </cell>
        </row>
        <row r="3340">
          <cell r="A3340">
            <v>901026001012</v>
          </cell>
          <cell r="B3340" t="str">
            <v>"Cruz Extremo Liso HD 2""x2"" para PVC"</v>
          </cell>
          <cell r="C3340" t="str">
            <v>UN</v>
          </cell>
          <cell r="D3340">
            <v>77072</v>
          </cell>
          <cell r="E3340">
            <v>0</v>
          </cell>
          <cell r="F3340" t="str">
            <v>INCLUYE IVA Y TRANSPORTE</v>
          </cell>
          <cell r="G3340" t="str">
            <v>N</v>
          </cell>
        </row>
        <row r="3341">
          <cell r="A3341">
            <v>901026001013</v>
          </cell>
          <cell r="B3341" t="str">
            <v>"Cruz Extremo Liso HD 3""x2"" para AC"</v>
          </cell>
          <cell r="C3341" t="str">
            <v>UN</v>
          </cell>
          <cell r="D3341">
            <v>119111</v>
          </cell>
          <cell r="E3341">
            <v>0</v>
          </cell>
          <cell r="F3341" t="str">
            <v>INCLUYE IVA Y TRANSPORTE</v>
          </cell>
          <cell r="G3341" t="str">
            <v>N</v>
          </cell>
        </row>
        <row r="3342">
          <cell r="A3342">
            <v>901026001014</v>
          </cell>
          <cell r="B3342" t="str">
            <v>"Cruz Extremo Liso HD 3""x2"" para PVC"</v>
          </cell>
          <cell r="C3342" t="str">
            <v>UN</v>
          </cell>
          <cell r="D3342">
            <v>90838</v>
          </cell>
          <cell r="E3342">
            <v>0</v>
          </cell>
          <cell r="F3342" t="str">
            <v>INCLUYE IVA Y TRANSPORTE</v>
          </cell>
          <cell r="G3342" t="str">
            <v>N</v>
          </cell>
        </row>
        <row r="3343">
          <cell r="A3343">
            <v>901026001015</v>
          </cell>
          <cell r="B3343" t="str">
            <v>"Cruz Extremo Liso HD 3""x3"" para AC"</v>
          </cell>
          <cell r="C3343" t="str">
            <v>UN</v>
          </cell>
          <cell r="D3343">
            <v>107104</v>
          </cell>
          <cell r="E3343">
            <v>0</v>
          </cell>
          <cell r="F3343" t="str">
            <v>INCLUYE IVA Y TRANSPORTE</v>
          </cell>
          <cell r="G3343" t="str">
            <v>N</v>
          </cell>
        </row>
        <row r="3344">
          <cell r="A3344">
            <v>901026001016</v>
          </cell>
          <cell r="B3344" t="str">
            <v>"Cruz Extremo Liso HD 3""x3"" para PVC"</v>
          </cell>
          <cell r="C3344" t="str">
            <v>UN</v>
          </cell>
          <cell r="D3344">
            <v>123394</v>
          </cell>
          <cell r="E3344">
            <v>0</v>
          </cell>
          <cell r="F3344" t="str">
            <v>INCLUYE IVA Y TRANSPORTE</v>
          </cell>
          <cell r="G3344" t="str">
            <v>N</v>
          </cell>
        </row>
        <row r="3345">
          <cell r="A3345">
            <v>901026001017</v>
          </cell>
          <cell r="B3345" t="str">
            <v>Sum cruz extr liso HD para AC, D4"x2½"</v>
          </cell>
          <cell r="C3345" t="str">
            <v>UN</v>
          </cell>
          <cell r="D3345">
            <v>105294</v>
          </cell>
          <cell r="E3345">
            <v>0</v>
          </cell>
          <cell r="F3345" t="str">
            <v>INCLUYE IVA Y TRANSPORTE</v>
          </cell>
          <cell r="G3345" t="str">
            <v>N</v>
          </cell>
        </row>
        <row r="3346">
          <cell r="A3346">
            <v>901026001018</v>
          </cell>
          <cell r="B3346" t="str">
            <v>"Cruz Extremo Liso HD 4""x3"" para AC"</v>
          </cell>
          <cell r="C3346" t="str">
            <v>UN</v>
          </cell>
          <cell r="D3346">
            <v>114752</v>
          </cell>
          <cell r="E3346">
            <v>0</v>
          </cell>
          <cell r="F3346" t="str">
            <v>INCLUYE IVA Y TRANSPORTE</v>
          </cell>
          <cell r="G3346" t="str">
            <v>N</v>
          </cell>
        </row>
        <row r="3347">
          <cell r="A3347">
            <v>901026001019</v>
          </cell>
          <cell r="B3347" t="str">
            <v>"Cruz Extremo Liso HD 4""x3"" para PVC"</v>
          </cell>
          <cell r="C3347" t="str">
            <v>UN</v>
          </cell>
          <cell r="D3347">
            <v>125681</v>
          </cell>
          <cell r="E3347">
            <v>0</v>
          </cell>
          <cell r="F3347" t="str">
            <v>INCLUYE IVA Y TRANSPORTE</v>
          </cell>
          <cell r="G3347" t="str">
            <v>N</v>
          </cell>
        </row>
        <row r="3348">
          <cell r="A3348">
            <v>901026001020</v>
          </cell>
          <cell r="B3348" t="str">
            <v>"Cruz Extremo Liso HD 4""x4"" para AC"</v>
          </cell>
          <cell r="C3348" t="str">
            <v>UN</v>
          </cell>
          <cell r="D3348">
            <v>138293</v>
          </cell>
          <cell r="E3348">
            <v>0</v>
          </cell>
          <cell r="F3348" t="str">
            <v>INCLUYE IVA Y TRANSPORTE</v>
          </cell>
          <cell r="G3348" t="str">
            <v>N</v>
          </cell>
        </row>
        <row r="3349">
          <cell r="A3349">
            <v>901026001021</v>
          </cell>
          <cell r="B3349" t="str">
            <v>"Cruz Extremo Liso HD 4""x4"" para PVC"</v>
          </cell>
          <cell r="C3349" t="str">
            <v>UN</v>
          </cell>
          <cell r="D3349">
            <v>144640</v>
          </cell>
          <cell r="E3349">
            <v>0</v>
          </cell>
          <cell r="F3349" t="str">
            <v>INCLUYE IVA Y TRANSPORTE</v>
          </cell>
          <cell r="G3349" t="str">
            <v>N</v>
          </cell>
        </row>
        <row r="3350">
          <cell r="A3350">
            <v>901026001022</v>
          </cell>
          <cell r="B3350" t="str">
            <v>Sum cruz extr liso HD para PVC, D4"x2½"</v>
          </cell>
          <cell r="C3350" t="str">
            <v>UN</v>
          </cell>
          <cell r="D3350">
            <v>108051</v>
          </cell>
          <cell r="E3350">
            <v>0</v>
          </cell>
          <cell r="F3350" t="str">
            <v>INCLUYE IVA Y TRANSPORTE</v>
          </cell>
          <cell r="G3350" t="str">
            <v>N</v>
          </cell>
        </row>
        <row r="3351">
          <cell r="A3351">
            <v>901026001023</v>
          </cell>
          <cell r="B3351" t="str">
            <v>"Cruz Extremo Liso HD 4""x2"" para AC"</v>
          </cell>
          <cell r="C3351" t="str">
            <v>UN</v>
          </cell>
          <cell r="D3351">
            <v>120952</v>
          </cell>
          <cell r="E3351">
            <v>0</v>
          </cell>
          <cell r="F3351" t="str">
            <v>INCLUYE IVA Y TRANSPORTE</v>
          </cell>
          <cell r="G3351" t="str">
            <v>N</v>
          </cell>
        </row>
        <row r="3352">
          <cell r="A3352">
            <v>901026001024</v>
          </cell>
          <cell r="B3352" t="str">
            <v>"Cruz Extremo Liso HD 4""x2"" para PVC"</v>
          </cell>
          <cell r="C3352" t="str">
            <v>UN</v>
          </cell>
          <cell r="D3352">
            <v>120952</v>
          </cell>
          <cell r="E3352">
            <v>0</v>
          </cell>
          <cell r="F3352" t="str">
            <v>INCLUYE IVA Y TRANSPORTE</v>
          </cell>
          <cell r="G3352" t="str">
            <v>N</v>
          </cell>
        </row>
        <row r="3353">
          <cell r="A3353">
            <v>901026001025</v>
          </cell>
          <cell r="B3353" t="str">
            <v>"Cruz Extremo Liso HD 6""x2"" para AC"</v>
          </cell>
          <cell r="C3353" t="str">
            <v>UN</v>
          </cell>
          <cell r="D3353">
            <v>215111</v>
          </cell>
          <cell r="E3353">
            <v>0</v>
          </cell>
          <cell r="F3353" t="str">
            <v>INCLUYE IVA Y TRANSPORTE</v>
          </cell>
          <cell r="G3353" t="str">
            <v>N</v>
          </cell>
        </row>
        <row r="3354">
          <cell r="A3354">
            <v>901026001026</v>
          </cell>
          <cell r="B3354" t="str">
            <v>"Cruz Extremo Liso HD 6""x2"" para PVC"</v>
          </cell>
          <cell r="C3354" t="str">
            <v>UN</v>
          </cell>
          <cell r="D3354">
            <v>251360</v>
          </cell>
          <cell r="E3354">
            <v>0</v>
          </cell>
          <cell r="F3354" t="str">
            <v>INCLUYE IVA Y TRANSPORTE</v>
          </cell>
          <cell r="G3354" t="str">
            <v>N</v>
          </cell>
        </row>
        <row r="3355">
          <cell r="A3355">
            <v>901026001027</v>
          </cell>
          <cell r="B3355" t="str">
            <v>"Cruz Extremo Liso HD 6""x3"" para AC"</v>
          </cell>
          <cell r="C3355" t="str">
            <v>UN</v>
          </cell>
          <cell r="D3355">
            <v>229234</v>
          </cell>
          <cell r="E3355">
            <v>0</v>
          </cell>
          <cell r="F3355" t="str">
            <v>INCLUYE IVA Y TRANSPORTE</v>
          </cell>
          <cell r="G3355" t="str">
            <v>N</v>
          </cell>
        </row>
        <row r="3356">
          <cell r="A3356">
            <v>901026001028</v>
          </cell>
          <cell r="B3356" t="str">
            <v>"Cruz Extremo Liso HD 6""x3"" para PVC"</v>
          </cell>
          <cell r="C3356" t="str">
            <v>UN</v>
          </cell>
          <cell r="D3356">
            <v>251360</v>
          </cell>
          <cell r="E3356">
            <v>0</v>
          </cell>
          <cell r="F3356" t="str">
            <v>INCLUYE IVA Y TRANSPORTE</v>
          </cell>
          <cell r="G3356" t="str">
            <v>N</v>
          </cell>
        </row>
        <row r="3357">
          <cell r="A3357">
            <v>901026001029</v>
          </cell>
          <cell r="B3357" t="str">
            <v>"Cruz Extremo Liso HD 6""x4"" para AC"</v>
          </cell>
          <cell r="C3357" t="str">
            <v>UN</v>
          </cell>
          <cell r="D3357">
            <v>250310</v>
          </cell>
          <cell r="E3357">
            <v>0</v>
          </cell>
          <cell r="F3357" t="str">
            <v>INCLUYE IVA Y TRANSPORTE</v>
          </cell>
          <cell r="G3357" t="str">
            <v>N</v>
          </cell>
        </row>
        <row r="3358">
          <cell r="A3358">
            <v>901026001030</v>
          </cell>
          <cell r="B3358" t="str">
            <v>"Cruz Extremo Liso HD 6""x4"" para PVC"</v>
          </cell>
          <cell r="C3358" t="str">
            <v>UN</v>
          </cell>
          <cell r="D3358">
            <v>418642</v>
          </cell>
          <cell r="E3358">
            <v>0</v>
          </cell>
          <cell r="F3358" t="str">
            <v>INCLUYE IVA Y TRANSPORTE</v>
          </cell>
          <cell r="G3358" t="str">
            <v>N</v>
          </cell>
        </row>
        <row r="3359">
          <cell r="A3359">
            <v>901026001031</v>
          </cell>
          <cell r="B3359" t="str">
            <v>"Cruz Extremo Liso HD 6""x6"" para AC"</v>
          </cell>
          <cell r="C3359" t="str">
            <v>UN</v>
          </cell>
          <cell r="D3359">
            <v>332756</v>
          </cell>
          <cell r="E3359">
            <v>0</v>
          </cell>
          <cell r="F3359" t="str">
            <v>INCLUYE IVA Y TRANSPORTE</v>
          </cell>
          <cell r="G3359" t="str">
            <v>N</v>
          </cell>
        </row>
        <row r="3360">
          <cell r="A3360">
            <v>901026001032</v>
          </cell>
          <cell r="B3360" t="str">
            <v>"Cruz Extremo Liso HD 6""x6"" para PVC"</v>
          </cell>
          <cell r="C3360" t="str">
            <v>UN</v>
          </cell>
          <cell r="D3360">
            <v>418642</v>
          </cell>
          <cell r="E3360">
            <v>0</v>
          </cell>
          <cell r="F3360" t="str">
            <v>INCLUYE IVA Y TRANSPORTE</v>
          </cell>
          <cell r="G3360" t="str">
            <v>N</v>
          </cell>
        </row>
        <row r="3361">
          <cell r="A3361">
            <v>901026001033</v>
          </cell>
          <cell r="B3361" t="str">
            <v>"Cruz Extremo Liso HD 8""x3"" para AC"</v>
          </cell>
          <cell r="C3361" t="str">
            <v>UN</v>
          </cell>
          <cell r="D3361">
            <v>416890</v>
          </cell>
          <cell r="E3361">
            <v>0</v>
          </cell>
          <cell r="F3361" t="str">
            <v>INCLUYE IVA Y TRANSPORTE</v>
          </cell>
          <cell r="G3361" t="str">
            <v>N</v>
          </cell>
        </row>
        <row r="3362">
          <cell r="A3362">
            <v>901026001034</v>
          </cell>
          <cell r="B3362" t="str">
            <v>"Cruz Extremo Liso HD 8""x3"" para PVC"</v>
          </cell>
          <cell r="C3362" t="str">
            <v>UN</v>
          </cell>
          <cell r="D3362">
            <v>413402</v>
          </cell>
          <cell r="E3362">
            <v>0</v>
          </cell>
          <cell r="F3362" t="str">
            <v>INCLUYE IVA Y TRANSPORTE</v>
          </cell>
          <cell r="G3362" t="str">
            <v>N</v>
          </cell>
        </row>
        <row r="3363">
          <cell r="A3363">
            <v>901026001035</v>
          </cell>
          <cell r="B3363" t="str">
            <v>"Cruz Extremo Liso HD 8""x4"" para AC"</v>
          </cell>
          <cell r="C3363" t="str">
            <v>UN</v>
          </cell>
          <cell r="D3363">
            <v>433048</v>
          </cell>
          <cell r="E3363">
            <v>0</v>
          </cell>
          <cell r="F3363" t="str">
            <v>INCLUYE IVA Y TRANSPORTE</v>
          </cell>
          <cell r="G3363" t="str">
            <v>N</v>
          </cell>
        </row>
        <row r="3364">
          <cell r="A3364">
            <v>901026001036</v>
          </cell>
          <cell r="B3364" t="str">
            <v>"Cruz Extremo Liso HD 8""x4"" para PVC"</v>
          </cell>
          <cell r="C3364" t="str">
            <v>UN</v>
          </cell>
          <cell r="D3364">
            <v>506223</v>
          </cell>
          <cell r="E3364">
            <v>0</v>
          </cell>
          <cell r="F3364" t="str">
            <v>INCLUYE IVA Y TRANSPORTE</v>
          </cell>
          <cell r="G3364" t="str">
            <v>N</v>
          </cell>
        </row>
        <row r="3365">
          <cell r="A3365">
            <v>901026001037</v>
          </cell>
          <cell r="B3365" t="str">
            <v>"Cruz Extremo Liso HD 8""x6"" para AC"</v>
          </cell>
          <cell r="C3365" t="str">
            <v>UN</v>
          </cell>
          <cell r="D3365">
            <v>414097</v>
          </cell>
          <cell r="E3365">
            <v>0</v>
          </cell>
          <cell r="F3365" t="str">
            <v>INCLUYE IVA Y TRANSPORTE</v>
          </cell>
          <cell r="G3365" t="str">
            <v>N</v>
          </cell>
        </row>
        <row r="3366">
          <cell r="A3366">
            <v>901026001038</v>
          </cell>
          <cell r="B3366" t="str">
            <v>"Cruz Extremo Liso HD 8""x6"" para PVC"</v>
          </cell>
          <cell r="C3366" t="str">
            <v>UN</v>
          </cell>
          <cell r="D3366">
            <v>607818</v>
          </cell>
          <cell r="E3366">
            <v>0</v>
          </cell>
          <cell r="F3366" t="str">
            <v>INCLUYE IVA Y TRANSPORTE</v>
          </cell>
          <cell r="G3366" t="str">
            <v>N</v>
          </cell>
        </row>
        <row r="3367">
          <cell r="A3367">
            <v>901026001039</v>
          </cell>
          <cell r="B3367" t="str">
            <v>"Cruz Extremo Liso HD 8""x8"" para AC"</v>
          </cell>
          <cell r="C3367" t="str">
            <v>UN</v>
          </cell>
          <cell r="D3367">
            <v>477794</v>
          </cell>
          <cell r="E3367">
            <v>0</v>
          </cell>
          <cell r="F3367" t="str">
            <v>INCLUYE IVA Y TRANSPORTE</v>
          </cell>
          <cell r="G3367" t="str">
            <v>N</v>
          </cell>
        </row>
        <row r="3368">
          <cell r="A3368">
            <v>901026001040</v>
          </cell>
          <cell r="B3368" t="str">
            <v>"Cruz Extremo Liso HD 8""x8"" para PVC"</v>
          </cell>
          <cell r="C3368" t="str">
            <v>UN</v>
          </cell>
          <cell r="D3368">
            <v>714668</v>
          </cell>
          <cell r="E3368">
            <v>0</v>
          </cell>
          <cell r="F3368" t="str">
            <v>INCLUYE IVA Y TRANSPORTE</v>
          </cell>
          <cell r="G3368" t="str">
            <v>N</v>
          </cell>
        </row>
        <row r="3369">
          <cell r="A3369">
            <v>901026002</v>
          </cell>
          <cell r="B3369" t="str">
            <v>Suministro Cruces en Fe Galvanizado</v>
          </cell>
          <cell r="D3369">
            <v>0</v>
          </cell>
          <cell r="E3369">
            <v>0</v>
          </cell>
        </row>
        <row r="3370">
          <cell r="A3370">
            <v>901026002001</v>
          </cell>
          <cell r="B3370" t="str">
            <v>"Cruz HG de 1 1/2"""</v>
          </cell>
          <cell r="C3370" t="str">
            <v>UN</v>
          </cell>
          <cell r="D3370">
            <v>10238</v>
          </cell>
          <cell r="E3370">
            <v>0</v>
          </cell>
          <cell r="F3370" t="str">
            <v>INCLUYE IVA Y TRANSPORTE</v>
          </cell>
          <cell r="G3370" t="str">
            <v>N</v>
          </cell>
        </row>
        <row r="3371">
          <cell r="A3371">
            <v>901026002002</v>
          </cell>
          <cell r="B3371" t="str">
            <v>"Cruz HG de 1 1/4"""</v>
          </cell>
          <cell r="C3371" t="str">
            <v>UN</v>
          </cell>
          <cell r="D3371">
            <v>7542</v>
          </cell>
          <cell r="E3371">
            <v>0</v>
          </cell>
          <cell r="F3371" t="str">
            <v>INCLUYE IVA Y TRANSPORTE</v>
          </cell>
          <cell r="G3371" t="str">
            <v>N</v>
          </cell>
        </row>
        <row r="3372">
          <cell r="A3372">
            <v>901026002003</v>
          </cell>
          <cell r="B3372" t="str">
            <v>"Cruz HG de 1"""</v>
          </cell>
          <cell r="C3372" t="str">
            <v>UN</v>
          </cell>
          <cell r="D3372">
            <v>4966</v>
          </cell>
          <cell r="E3372">
            <v>0</v>
          </cell>
          <cell r="F3372" t="str">
            <v>INCLUYE IVA Y TRANSPORTE</v>
          </cell>
          <cell r="G3372" t="str">
            <v>N</v>
          </cell>
        </row>
        <row r="3373">
          <cell r="A3373">
            <v>901026002004</v>
          </cell>
          <cell r="B3373" t="str">
            <v>"Cruz HG de 1/2"""</v>
          </cell>
          <cell r="C3373" t="str">
            <v>UN</v>
          </cell>
          <cell r="D3373">
            <v>2375</v>
          </cell>
          <cell r="E3373">
            <v>0</v>
          </cell>
          <cell r="F3373" t="str">
            <v>INCLUYE IVA Y TRANSPORTE</v>
          </cell>
          <cell r="G3373" t="str">
            <v>N</v>
          </cell>
        </row>
        <row r="3374">
          <cell r="A3374">
            <v>901026002005</v>
          </cell>
          <cell r="B3374" t="str">
            <v>"Cruz HG de 1/4"""</v>
          </cell>
          <cell r="C3374" t="str">
            <v>UN</v>
          </cell>
          <cell r="D3374">
            <v>29878</v>
          </cell>
          <cell r="E3374">
            <v>0</v>
          </cell>
          <cell r="F3374" t="str">
            <v>INCLUYE IVA Y TRANSPORTE</v>
          </cell>
          <cell r="G3374" t="str">
            <v>N</v>
          </cell>
        </row>
        <row r="3375">
          <cell r="A3375">
            <v>901026002006</v>
          </cell>
          <cell r="B3375" t="str">
            <v>"Cruz HG de 2 1/2""x2"""</v>
          </cell>
          <cell r="C3375" t="str">
            <v>UN</v>
          </cell>
          <cell r="D3375">
            <v>24954</v>
          </cell>
          <cell r="E3375">
            <v>0</v>
          </cell>
          <cell r="F3375" t="str">
            <v>INCLUYE IVA Y TRANSPORTE</v>
          </cell>
          <cell r="G3375" t="str">
            <v>N</v>
          </cell>
        </row>
        <row r="3376">
          <cell r="A3376">
            <v>901026002007</v>
          </cell>
          <cell r="B3376" t="str">
            <v>"Cruz HG de 2"""</v>
          </cell>
          <cell r="C3376" t="str">
            <v>UN</v>
          </cell>
          <cell r="D3376">
            <v>14006</v>
          </cell>
          <cell r="E3376">
            <v>0</v>
          </cell>
          <cell r="F3376" t="str">
            <v>INCLUYE IVA Y TRANSPORTE</v>
          </cell>
          <cell r="G3376" t="str">
            <v>N</v>
          </cell>
        </row>
        <row r="3377">
          <cell r="A3377">
            <v>901026002008</v>
          </cell>
          <cell r="B3377" t="str">
            <v>"Cruz HG de 3"""</v>
          </cell>
          <cell r="C3377" t="str">
            <v>UN</v>
          </cell>
          <cell r="D3377">
            <v>39794</v>
          </cell>
          <cell r="E3377">
            <v>0</v>
          </cell>
          <cell r="F3377" t="str">
            <v>INCLUYE IVA Y TRANSPORTE</v>
          </cell>
          <cell r="G3377" t="str">
            <v>N</v>
          </cell>
        </row>
        <row r="3378">
          <cell r="A3378">
            <v>901026002009</v>
          </cell>
          <cell r="B3378" t="str">
            <v>"Cruz HG de 3/4"""</v>
          </cell>
          <cell r="C3378" t="str">
            <v>UN</v>
          </cell>
          <cell r="D3378">
            <v>3510</v>
          </cell>
          <cell r="E3378">
            <v>0</v>
          </cell>
          <cell r="F3378" t="str">
            <v>INCLUYE IVA Y TRANSPORTE</v>
          </cell>
          <cell r="G3378" t="str">
            <v>N</v>
          </cell>
        </row>
        <row r="3379">
          <cell r="A3379">
            <v>901026002010</v>
          </cell>
          <cell r="B3379" t="str">
            <v>"Cruz HG de 3/8"""</v>
          </cell>
          <cell r="C3379" t="str">
            <v>UN</v>
          </cell>
          <cell r="D3379">
            <v>33148</v>
          </cell>
          <cell r="E3379">
            <v>0</v>
          </cell>
          <cell r="F3379" t="str">
            <v>INCLUYE IVA Y TRANSPORTE</v>
          </cell>
          <cell r="G3379" t="str">
            <v>N</v>
          </cell>
        </row>
        <row r="3380">
          <cell r="A3380">
            <v>901026002011</v>
          </cell>
          <cell r="B3380" t="str">
            <v>"Cruz HG de 4"""</v>
          </cell>
          <cell r="C3380" t="str">
            <v>UN</v>
          </cell>
          <cell r="D3380">
            <v>66737</v>
          </cell>
          <cell r="E3380">
            <v>0</v>
          </cell>
          <cell r="F3380" t="str">
            <v>INCLUYE IVA Y TRANSPORTE</v>
          </cell>
          <cell r="G3380" t="str">
            <v>N</v>
          </cell>
        </row>
        <row r="3381">
          <cell r="A3381">
            <v>901027</v>
          </cell>
          <cell r="B3381" t="str">
            <v>SUMINISTRO SELLOS ELASTOMÉRICOS ACUED.</v>
          </cell>
          <cell r="D3381">
            <v>0</v>
          </cell>
          <cell r="E3381">
            <v>0</v>
          </cell>
        </row>
        <row r="3382">
          <cell r="A3382">
            <v>901027001</v>
          </cell>
          <cell r="B3382" t="str">
            <v>Suministro Sello elastoméricoTubería PVC</v>
          </cell>
          <cell r="D3382">
            <v>0</v>
          </cell>
          <cell r="E3382">
            <v>0</v>
          </cell>
        </row>
        <row r="3383">
          <cell r="A3383">
            <v>901027001001</v>
          </cell>
          <cell r="B3383" t="str">
            <v>"Sum sello elastomérico tub PVC, D2"""</v>
          </cell>
          <cell r="C3383" t="str">
            <v>UN</v>
          </cell>
          <cell r="D3383">
            <v>1355</v>
          </cell>
          <cell r="E3383">
            <v>0</v>
          </cell>
          <cell r="F3383" t="str">
            <v>CONSULTORÍA UN</v>
          </cell>
          <cell r="G3383" t="str">
            <v>P</v>
          </cell>
        </row>
        <row r="3384">
          <cell r="A3384">
            <v>901027001002</v>
          </cell>
          <cell r="B3384" t="str">
            <v>"Sum sello elastomérico tub PVC, D2½"""</v>
          </cell>
          <cell r="C3384" t="str">
            <v>UN</v>
          </cell>
          <cell r="D3384">
            <v>1601</v>
          </cell>
          <cell r="E3384">
            <v>0</v>
          </cell>
          <cell r="F3384" t="str">
            <v>CONSULTORÍA UN</v>
          </cell>
          <cell r="G3384" t="str">
            <v>P</v>
          </cell>
        </row>
        <row r="3385">
          <cell r="A3385">
            <v>901027001003</v>
          </cell>
          <cell r="B3385" t="str">
            <v>"Sum sello elastomérico tub PVC, D3"""</v>
          </cell>
          <cell r="C3385" t="str">
            <v>UN</v>
          </cell>
          <cell r="D3385">
            <v>1862</v>
          </cell>
          <cell r="E3385">
            <v>0</v>
          </cell>
          <cell r="F3385" t="str">
            <v>CONSULTORÍA UN</v>
          </cell>
          <cell r="G3385" t="str">
            <v>P</v>
          </cell>
        </row>
        <row r="3386">
          <cell r="A3386">
            <v>901027001004</v>
          </cell>
          <cell r="B3386" t="str">
            <v>"Sum sello elastomérico tub PVC, D4"""</v>
          </cell>
          <cell r="C3386" t="str">
            <v>UN</v>
          </cell>
          <cell r="D3386">
            <v>2836</v>
          </cell>
          <cell r="E3386">
            <v>0</v>
          </cell>
          <cell r="F3386" t="str">
            <v>CONSULTORÍA UN</v>
          </cell>
          <cell r="G3386" t="str">
            <v>P</v>
          </cell>
        </row>
        <row r="3387">
          <cell r="A3387">
            <v>901027001005</v>
          </cell>
          <cell r="B3387" t="str">
            <v>"Sum sello elastomérico tub PVC, D6"""</v>
          </cell>
          <cell r="C3387" t="str">
            <v>UN</v>
          </cell>
          <cell r="D3387">
            <v>4966</v>
          </cell>
          <cell r="E3387">
            <v>0</v>
          </cell>
          <cell r="F3387" t="str">
            <v>CONSULTORÍA UN</v>
          </cell>
          <cell r="G3387" t="str">
            <v>P</v>
          </cell>
        </row>
        <row r="3388">
          <cell r="A3388">
            <v>901027001006</v>
          </cell>
          <cell r="B3388" t="str">
            <v>"Sum sello elastomérico tub PVC, D8"""</v>
          </cell>
          <cell r="C3388" t="str">
            <v>UN</v>
          </cell>
          <cell r="D3388">
            <v>9229</v>
          </cell>
          <cell r="E3388">
            <v>0</v>
          </cell>
          <cell r="F3388" t="str">
            <v>CONSULTORÍA UN</v>
          </cell>
          <cell r="G3388" t="str">
            <v>P</v>
          </cell>
        </row>
        <row r="3389">
          <cell r="A3389">
            <v>901027001007</v>
          </cell>
          <cell r="B3389" t="str">
            <v>"Sum sello elastomérico tub PVC, D10"""</v>
          </cell>
          <cell r="C3389" t="str">
            <v>UN</v>
          </cell>
          <cell r="D3389">
            <v>12569</v>
          </cell>
          <cell r="E3389">
            <v>0</v>
          </cell>
          <cell r="F3389" t="str">
            <v>CONSULTORÍA UN</v>
          </cell>
          <cell r="G3389" t="str">
            <v>P</v>
          </cell>
        </row>
        <row r="3390">
          <cell r="A3390">
            <v>901027001008</v>
          </cell>
          <cell r="B3390" t="str">
            <v>"Sum sello elastomérico tub PVC, D12"""</v>
          </cell>
          <cell r="C3390" t="str">
            <v>UN</v>
          </cell>
          <cell r="D3390">
            <v>26833</v>
          </cell>
          <cell r="E3390">
            <v>0</v>
          </cell>
          <cell r="F3390" t="str">
            <v>CONSULTORÍA UN</v>
          </cell>
          <cell r="G3390" t="str">
            <v>P</v>
          </cell>
        </row>
        <row r="3391">
          <cell r="A3391">
            <v>901028</v>
          </cell>
          <cell r="B3391" t="str">
            <v>SUMINISTRO DE SILLETAS PARA ACUEDUCTO</v>
          </cell>
          <cell r="D3391">
            <v>0</v>
          </cell>
          <cell r="E3391">
            <v>0</v>
          </cell>
        </row>
        <row r="3392">
          <cell r="A3392">
            <v>901028001</v>
          </cell>
          <cell r="B3392" t="str">
            <v>Suministro de Silleta en PE termofusión</v>
          </cell>
          <cell r="D3392">
            <v>0</v>
          </cell>
          <cell r="E3392">
            <v>0</v>
          </cell>
        </row>
        <row r="3393">
          <cell r="A3393">
            <v>901028001007</v>
          </cell>
          <cell r="B3393" t="str">
            <v>Silleta en PE termofusión,D 90 mm x 20mm</v>
          </cell>
          <cell r="C3393" t="str">
            <v>UN</v>
          </cell>
          <cell r="D3393">
            <v>13255</v>
          </cell>
          <cell r="E3393">
            <v>0</v>
          </cell>
          <cell r="F3393" t="str">
            <v>INCLUYE IVA Y TRANSPORTE</v>
          </cell>
          <cell r="G3393" t="str">
            <v>P</v>
          </cell>
        </row>
        <row r="3394">
          <cell r="A3394">
            <v>901028001010</v>
          </cell>
          <cell r="B3394" t="str">
            <v>Silleta PE termofusión,D 110 mm x 20mm</v>
          </cell>
          <cell r="C3394" t="str">
            <v>UN</v>
          </cell>
          <cell r="D3394">
            <v>13255</v>
          </cell>
          <cell r="E3394">
            <v>0</v>
          </cell>
          <cell r="F3394" t="str">
            <v>INCLUYE IVA Y TRANSPORTE</v>
          </cell>
          <cell r="G3394" t="str">
            <v>P</v>
          </cell>
        </row>
        <row r="3395">
          <cell r="A3395">
            <v>901028001013</v>
          </cell>
          <cell r="B3395" t="str">
            <v>Silleta PE termofusión,D 160 mm x 20mm</v>
          </cell>
          <cell r="C3395" t="str">
            <v>UN</v>
          </cell>
          <cell r="D3395">
            <v>9521</v>
          </cell>
          <cell r="E3395">
            <v>0</v>
          </cell>
          <cell r="F3395" t="str">
            <v>INCLUYE IVA Y TRANSPORTE</v>
          </cell>
          <cell r="G3395" t="str">
            <v>P</v>
          </cell>
        </row>
        <row r="3396">
          <cell r="A3396">
            <v>901028002</v>
          </cell>
          <cell r="B3396" t="str">
            <v>Suministro de silla de derivación en HD</v>
          </cell>
          <cell r="D3396">
            <v>0</v>
          </cell>
          <cell r="E3396">
            <v>0</v>
          </cell>
        </row>
        <row r="3397">
          <cell r="A3397">
            <v>901028002001</v>
          </cell>
          <cell r="B3397" t="str">
            <v>"Suministro silla derivación HD, D2"""</v>
          </cell>
          <cell r="C3397" t="str">
            <v>UN</v>
          </cell>
          <cell r="D3397">
            <v>23479</v>
          </cell>
          <cell r="E3397">
            <v>0</v>
          </cell>
          <cell r="F3397" t="str">
            <v>CONSULTORÍA UN</v>
          </cell>
          <cell r="G3397" t="str">
            <v>P</v>
          </cell>
        </row>
        <row r="3398">
          <cell r="A3398">
            <v>901028002002</v>
          </cell>
          <cell r="B3398" t="str">
            <v>"Suministro silla derivación HD, D3"""</v>
          </cell>
          <cell r="C3398" t="str">
            <v>UN</v>
          </cell>
          <cell r="D3398">
            <v>26518</v>
          </cell>
          <cell r="E3398">
            <v>0</v>
          </cell>
          <cell r="F3398" t="str">
            <v>CONSULTORÍA UN</v>
          </cell>
          <cell r="G3398" t="str">
            <v>P</v>
          </cell>
        </row>
        <row r="3399">
          <cell r="A3399">
            <v>901028002003</v>
          </cell>
          <cell r="B3399" t="str">
            <v>"Suministro silla derivación HD, D4"""</v>
          </cell>
          <cell r="C3399" t="str">
            <v>UN</v>
          </cell>
          <cell r="D3399">
            <v>31951</v>
          </cell>
          <cell r="E3399">
            <v>0</v>
          </cell>
          <cell r="F3399" t="str">
            <v>CONSULTORÍA UN</v>
          </cell>
          <cell r="G3399" t="str">
            <v>P</v>
          </cell>
        </row>
        <row r="3400">
          <cell r="A3400">
            <v>901028002004</v>
          </cell>
          <cell r="B3400" t="str">
            <v>"Suministro silla derivación HD, D6"""</v>
          </cell>
          <cell r="C3400" t="str">
            <v>UN</v>
          </cell>
          <cell r="D3400">
            <v>35173</v>
          </cell>
          <cell r="E3400">
            <v>0</v>
          </cell>
          <cell r="F3400" t="str">
            <v>CONSULTORÍA UN</v>
          </cell>
          <cell r="G3400" t="str">
            <v>P</v>
          </cell>
        </row>
        <row r="3401">
          <cell r="A3401">
            <v>901028002005</v>
          </cell>
          <cell r="B3401" t="str">
            <v>"Suministro silla derivación HD, D8"""</v>
          </cell>
          <cell r="C3401" t="str">
            <v>UN</v>
          </cell>
          <cell r="D3401">
            <v>43644</v>
          </cell>
          <cell r="E3401">
            <v>0</v>
          </cell>
          <cell r="F3401" t="str">
            <v>CONSULTORÍA UN</v>
          </cell>
          <cell r="G3401" t="str">
            <v>P</v>
          </cell>
        </row>
        <row r="3402">
          <cell r="A3402">
            <v>901028002006</v>
          </cell>
          <cell r="B3402" t="str">
            <v>"Suministro silla derivación HD, D10"""</v>
          </cell>
          <cell r="C3402" t="str">
            <v>UN</v>
          </cell>
          <cell r="D3402">
            <v>73569</v>
          </cell>
          <cell r="E3402">
            <v>0</v>
          </cell>
          <cell r="F3402" t="str">
            <v>CONSULTORÍA UN</v>
          </cell>
          <cell r="G3402" t="str">
            <v>P</v>
          </cell>
        </row>
        <row r="3403">
          <cell r="A3403">
            <v>901028002007</v>
          </cell>
          <cell r="B3403" t="str">
            <v>"Suministro silla derivación HD, D12"""</v>
          </cell>
          <cell r="C3403" t="str">
            <v>UN</v>
          </cell>
          <cell r="D3403">
            <v>120619</v>
          </cell>
          <cell r="E3403">
            <v>0</v>
          </cell>
          <cell r="F3403" t="str">
            <v>CONSULTORÍA UN</v>
          </cell>
          <cell r="G3403" t="str">
            <v>P</v>
          </cell>
        </row>
        <row r="3404">
          <cell r="A3404">
            <v>901029</v>
          </cell>
          <cell r="B3404" t="str">
            <v>SUMINISTRO DE EMPAQUES</v>
          </cell>
          <cell r="D3404">
            <v>0</v>
          </cell>
          <cell r="E3404">
            <v>0</v>
          </cell>
        </row>
        <row r="3405">
          <cell r="A3405">
            <v>901029001</v>
          </cell>
          <cell r="B3405" t="str">
            <v>Suministro Empaques de caucho o neopreno</v>
          </cell>
          <cell r="D3405">
            <v>0</v>
          </cell>
          <cell r="E3405">
            <v>0</v>
          </cell>
        </row>
        <row r="3406">
          <cell r="A3406">
            <v>901029001004</v>
          </cell>
          <cell r="B3406" t="str">
            <v>Sum empaque neop laminado ?" brid, D2"</v>
          </cell>
          <cell r="C3406" t="str">
            <v>UN</v>
          </cell>
          <cell r="D3406">
            <v>12917</v>
          </cell>
          <cell r="E3406">
            <v>0</v>
          </cell>
          <cell r="F3406" t="str">
            <v>INCLUYE IVA Y TRANSPORTE</v>
          </cell>
          <cell r="G3406" t="str">
            <v>P</v>
          </cell>
        </row>
        <row r="3407">
          <cell r="A3407">
            <v>901029001005</v>
          </cell>
          <cell r="B3407" t="str">
            <v>Sum empaque neop laminado ?" brid, D3"</v>
          </cell>
          <cell r="C3407" t="str">
            <v>UN</v>
          </cell>
          <cell r="D3407">
            <v>13364</v>
          </cell>
          <cell r="E3407">
            <v>0</v>
          </cell>
          <cell r="F3407" t="str">
            <v>INCLUYE IVA Y TRANSPORTE</v>
          </cell>
          <cell r="G3407" t="str">
            <v>P</v>
          </cell>
        </row>
        <row r="3408">
          <cell r="A3408">
            <v>901029001006</v>
          </cell>
          <cell r="B3408" t="str">
            <v>Sum empaque neop laminado ?" brid, D4"</v>
          </cell>
          <cell r="C3408" t="str">
            <v>UN</v>
          </cell>
          <cell r="D3408">
            <v>16630</v>
          </cell>
          <cell r="E3408">
            <v>0</v>
          </cell>
          <cell r="F3408" t="str">
            <v>INCLUYE IVA Y TRANSPORTE</v>
          </cell>
          <cell r="G3408" t="str">
            <v>P</v>
          </cell>
        </row>
        <row r="3409">
          <cell r="A3409">
            <v>901029001007</v>
          </cell>
          <cell r="B3409" t="str">
            <v>Sum empaque neop laminado ?" brid, D6"</v>
          </cell>
          <cell r="C3409" t="str">
            <v>UN</v>
          </cell>
          <cell r="D3409">
            <v>22275</v>
          </cell>
          <cell r="E3409">
            <v>0</v>
          </cell>
          <cell r="F3409" t="str">
            <v>INCLUYE IVA Y TRANSPORTE</v>
          </cell>
          <cell r="G3409" t="str">
            <v>P</v>
          </cell>
        </row>
        <row r="3410">
          <cell r="A3410">
            <v>901029001008</v>
          </cell>
          <cell r="B3410" t="str">
            <v>Sum empaque neop laminado ?" brid, D8"</v>
          </cell>
          <cell r="C3410" t="str">
            <v>UN</v>
          </cell>
          <cell r="D3410">
            <v>28957</v>
          </cell>
          <cell r="E3410">
            <v>0</v>
          </cell>
          <cell r="F3410" t="str">
            <v>INCLUYE IVA Y TRANSPORTE</v>
          </cell>
          <cell r="G3410" t="str">
            <v>P</v>
          </cell>
        </row>
        <row r="3411">
          <cell r="A3411">
            <v>901029001012</v>
          </cell>
          <cell r="B3411" t="str">
            <v>Sum empaque neop laminado ?" brid, D10"</v>
          </cell>
          <cell r="C3411" t="str">
            <v>UN</v>
          </cell>
          <cell r="D3411">
            <v>55988</v>
          </cell>
          <cell r="E3411">
            <v>0</v>
          </cell>
          <cell r="F3411" t="str">
            <v>INCLUYE IVA Y TRANSPORTE</v>
          </cell>
          <cell r="G3411" t="str">
            <v>P</v>
          </cell>
        </row>
        <row r="3412">
          <cell r="A3412">
            <v>901029001016</v>
          </cell>
          <cell r="B3412" t="str">
            <v>Sum empaque neop laminado ?" brid, D12"</v>
          </cell>
          <cell r="C3412" t="str">
            <v>UN</v>
          </cell>
          <cell r="D3412">
            <v>51594</v>
          </cell>
          <cell r="E3412">
            <v>0</v>
          </cell>
          <cell r="F3412" t="str">
            <v>INCLUYE IVA Y TRANSPORTE</v>
          </cell>
          <cell r="G3412" t="str">
            <v>P</v>
          </cell>
        </row>
        <row r="3413">
          <cell r="A3413">
            <v>901029001020</v>
          </cell>
          <cell r="B3413" t="str">
            <v>Sum empaque neop laminado ?" brid, D16"</v>
          </cell>
          <cell r="C3413" t="str">
            <v>UN</v>
          </cell>
          <cell r="D3413">
            <v>70035</v>
          </cell>
          <cell r="E3413">
            <v>0</v>
          </cell>
          <cell r="F3413" t="str">
            <v>INCLUYE IVA Y TRANSPORTE</v>
          </cell>
          <cell r="G3413" t="str">
            <v>P</v>
          </cell>
        </row>
        <row r="3414">
          <cell r="A3414">
            <v>901029001024</v>
          </cell>
          <cell r="B3414" t="str">
            <v>Sum empaque neop laminado ?" brid, D18"</v>
          </cell>
          <cell r="C3414" t="str">
            <v>UN</v>
          </cell>
          <cell r="D3414">
            <v>265540</v>
          </cell>
          <cell r="E3414">
            <v>0</v>
          </cell>
          <cell r="F3414" t="str">
            <v>INCLUYE IVA Y TRANSPORTE</v>
          </cell>
          <cell r="G3414" t="str">
            <v>P</v>
          </cell>
        </row>
        <row r="3415">
          <cell r="A3415">
            <v>901029001028</v>
          </cell>
          <cell r="B3415" t="str">
            <v>"Sum empaque neop laminado ?"" brid, D20</v>
          </cell>
          <cell r="C3415" t="str">
            <v>UN</v>
          </cell>
          <cell r="D3415">
            <v>36594</v>
          </cell>
          <cell r="E3415">
            <v>0</v>
          </cell>
          <cell r="F3415" t="str">
            <v>CONSULTORÍA UN</v>
          </cell>
          <cell r="G3415" t="str">
            <v>P</v>
          </cell>
        </row>
        <row r="3416">
          <cell r="A3416">
            <v>901029001032</v>
          </cell>
          <cell r="B3416" t="str">
            <v>"Sum empaque neop laminado ?"" brid, D24</v>
          </cell>
          <cell r="C3416" t="str">
            <v>UN</v>
          </cell>
          <cell r="D3416">
            <v>50961</v>
          </cell>
          <cell r="E3416">
            <v>0</v>
          </cell>
          <cell r="F3416" t="str">
            <v>CONSULTORÍA UN</v>
          </cell>
          <cell r="G3416" t="str">
            <v>P</v>
          </cell>
        </row>
        <row r="3417">
          <cell r="A3417">
            <v>901030</v>
          </cell>
          <cell r="B3417" t="str">
            <v>SUMINISTRO ELEMENTOS VARIOS RED MATRIZ</v>
          </cell>
          <cell r="D3417">
            <v>0</v>
          </cell>
          <cell r="E3417">
            <v>0</v>
          </cell>
        </row>
        <row r="3418">
          <cell r="A3418">
            <v>901030001</v>
          </cell>
          <cell r="B3418" t="str">
            <v>Sumin elemen rehabilitac lineas matrices</v>
          </cell>
          <cell r="D3418">
            <v>0</v>
          </cell>
          <cell r="E3418">
            <v>0</v>
          </cell>
        </row>
        <row r="3419">
          <cell r="A3419">
            <v>901030001001</v>
          </cell>
          <cell r="B3419" t="str">
            <v>Suministro camisas en acero D=1,80 m.</v>
          </cell>
          <cell r="C3419" t="str">
            <v>M</v>
          </cell>
          <cell r="D3419">
            <v>2696246</v>
          </cell>
          <cell r="E3419">
            <v>0</v>
          </cell>
          <cell r="F3419" t="str">
            <v>INCLUYE IVA Y TRANSPORTE</v>
          </cell>
          <cell r="G3419" t="str">
            <v>N</v>
          </cell>
        </row>
        <row r="3420">
          <cell r="A3420">
            <v>901030001002</v>
          </cell>
          <cell r="B3420" t="str">
            <v>"Sal 2""AC tub78""R L=10CM 2VB 2THR 150P</v>
          </cell>
          <cell r="C3420" t="str">
            <v>JGO</v>
          </cell>
          <cell r="D3420">
            <v>1797497</v>
          </cell>
          <cell r="E3420">
            <v>0</v>
          </cell>
          <cell r="F3420" t="str">
            <v>INCLUYE IVA Y TRANSPORTE</v>
          </cell>
          <cell r="G3420" t="str">
            <v>P</v>
          </cell>
        </row>
        <row r="3421">
          <cell r="A3421">
            <v>901030001003</v>
          </cell>
          <cell r="B3421" t="str">
            <v>"Salida norm D=8"",dos jgo torn emp 150P</v>
          </cell>
          <cell r="C3421" t="str">
            <v>JGO</v>
          </cell>
          <cell r="D3421">
            <v>22169144</v>
          </cell>
          <cell r="E3421">
            <v>0</v>
          </cell>
          <cell r="F3421" t="str">
            <v>INCLUYE IVA Y TRANSPORTE</v>
          </cell>
          <cell r="G3421" t="str">
            <v>P</v>
          </cell>
        </row>
        <row r="3422">
          <cell r="A3422">
            <v>901030001004</v>
          </cell>
          <cell r="B3422" t="str">
            <v>"Salid12""norm tub78""AC Brid L=0.15 150</v>
          </cell>
          <cell r="C3422" t="str">
            <v>UN</v>
          </cell>
          <cell r="D3422">
            <v>2396662</v>
          </cell>
          <cell r="E3422">
            <v>0</v>
          </cell>
          <cell r="F3422" t="str">
            <v>INCLUYE IVA Y TRANSPORTE</v>
          </cell>
          <cell r="G3422" t="str">
            <v>P</v>
          </cell>
        </row>
        <row r="3423">
          <cell r="A3423">
            <v>901030001005</v>
          </cell>
          <cell r="B3423" t="str">
            <v>"Salid16""norm tub78""AC Brid L=0.15 150</v>
          </cell>
          <cell r="C3423" t="str">
            <v>UN</v>
          </cell>
          <cell r="D3423">
            <v>2965870</v>
          </cell>
          <cell r="E3423">
            <v>0</v>
          </cell>
          <cell r="F3423" t="str">
            <v>INCLUYE IVA Y TRANSPORTE</v>
          </cell>
          <cell r="G3423" t="str">
            <v>P</v>
          </cell>
        </row>
        <row r="3424">
          <cell r="A3424">
            <v>901030001006</v>
          </cell>
          <cell r="B3424" t="str">
            <v>"Sal20""tub78""AC Brid L=0.15+BC TTE 150</v>
          </cell>
          <cell r="C3424" t="str">
            <v>JGO</v>
          </cell>
          <cell r="D3424">
            <v>5886804</v>
          </cell>
          <cell r="E3424">
            <v>0</v>
          </cell>
          <cell r="F3424" t="str">
            <v>INCLUYE IVA Y TRANSPORTE</v>
          </cell>
          <cell r="G3424" t="str">
            <v>P</v>
          </cell>
        </row>
        <row r="3425">
          <cell r="A3425">
            <v>901030001007</v>
          </cell>
          <cell r="B3425" t="str">
            <v>"Tee AC78""x60""extliso+2CC78""brid60""1</v>
          </cell>
          <cell r="C3425" t="str">
            <v>JGO</v>
          </cell>
          <cell r="D3425">
            <v>46303553</v>
          </cell>
          <cell r="E3425">
            <v>0</v>
          </cell>
          <cell r="F3425" t="str">
            <v>INCLUYE IVA Y TRANSPORTE</v>
          </cell>
          <cell r="G3425" t="str">
            <v>P</v>
          </cell>
        </row>
        <row r="3426">
          <cell r="A3426">
            <v>901030001008</v>
          </cell>
          <cell r="B3426" t="str">
            <v>"Sist/purg78""X16""tub AC,+VM+VC+NB+E150</v>
          </cell>
          <cell r="C3426" t="str">
            <v>JGO</v>
          </cell>
          <cell r="D3426">
            <v>24278209</v>
          </cell>
          <cell r="E3426">
            <v>0</v>
          </cell>
          <cell r="F3426" t="str">
            <v>INCLUYE IVA Y TRANSPORTE</v>
          </cell>
          <cell r="G3426" t="str">
            <v>P</v>
          </cell>
        </row>
        <row r="3427">
          <cell r="A3427">
            <v>901030001009</v>
          </cell>
          <cell r="B3427" t="str">
            <v>Apertuta y cierre de ventanas</v>
          </cell>
          <cell r="C3427" t="str">
            <v>GLB</v>
          </cell>
          <cell r="D3427">
            <v>272470</v>
          </cell>
          <cell r="E3427">
            <v>0</v>
          </cell>
          <cell r="F3427" t="str">
            <v>INCLUYE IVA Y TRANSPORTE</v>
          </cell>
          <cell r="G3427" t="str">
            <v>N</v>
          </cell>
        </row>
        <row r="3428">
          <cell r="A3428">
            <v>901030001010</v>
          </cell>
          <cell r="B3428" t="str">
            <v>Inst Camisas en acero limpieza Interior</v>
          </cell>
          <cell r="C3428" t="str">
            <v>GLB</v>
          </cell>
          <cell r="D3428">
            <v>236220</v>
          </cell>
          <cell r="E3428">
            <v>0</v>
          </cell>
          <cell r="F3428" t="str">
            <v>INCLUYE IVA Y TRANSPORTE</v>
          </cell>
          <cell r="G3428" t="str">
            <v>N</v>
          </cell>
        </row>
        <row r="3429">
          <cell r="A3429">
            <v>901030001011</v>
          </cell>
          <cell r="B3429" t="str">
            <v>Soldadura de Juntas</v>
          </cell>
          <cell r="C3429" t="str">
            <v>GLB</v>
          </cell>
          <cell r="D3429">
            <v>218993</v>
          </cell>
          <cell r="E3429">
            <v>0</v>
          </cell>
          <cell r="F3429" t="str">
            <v>INCLUYE IVA Y TRANSPORTE</v>
          </cell>
          <cell r="G3429" t="str">
            <v>N</v>
          </cell>
        </row>
        <row r="3430">
          <cell r="A3430">
            <v>901030001012</v>
          </cell>
          <cell r="B3430" t="str">
            <v>Iyección mortero celular</v>
          </cell>
          <cell r="C3430" t="str">
            <v>GLB</v>
          </cell>
          <cell r="D3430">
            <v>501800</v>
          </cell>
          <cell r="E3430">
            <v>0</v>
          </cell>
          <cell r="F3430" t="str">
            <v>INCLUYE IVA Y TRANSPORTE</v>
          </cell>
          <cell r="G3430" t="str">
            <v>N</v>
          </cell>
        </row>
        <row r="3431">
          <cell r="A3431">
            <v>901030001013</v>
          </cell>
          <cell r="B3431" t="str">
            <v>"Element ventilac cámara accesorios HG 4</v>
          </cell>
          <cell r="C3431" t="str">
            <v>UN</v>
          </cell>
          <cell r="D3431">
            <v>332534</v>
          </cell>
          <cell r="E3431">
            <v>0</v>
          </cell>
          <cell r="F3431" t="str">
            <v>INCLUYE IVA Y TRANSPORTE</v>
          </cell>
          <cell r="G3431" t="str">
            <v>P</v>
          </cell>
        </row>
        <row r="3432">
          <cell r="A3432">
            <v>901030001014</v>
          </cell>
          <cell r="B3432" t="str">
            <v>Sum codo bisel SCH40 ASTMa234 ANSIb16.9,</v>
          </cell>
          <cell r="C3432" t="str">
            <v>UN</v>
          </cell>
          <cell r="D3432">
            <v>49430</v>
          </cell>
          <cell r="E3432">
            <v>0</v>
          </cell>
          <cell r="F3432" t="str">
            <v>INCLUYE IVA Y TRANSPORTE</v>
          </cell>
          <cell r="G3432" t="str">
            <v>P</v>
          </cell>
        </row>
        <row r="3433">
          <cell r="A3433">
            <v>901030001016</v>
          </cell>
          <cell r="B3433" t="str">
            <v>Sum perno SAE grado 5-?X3¼" doble tuerca</v>
          </cell>
          <cell r="C3433" t="str">
            <v>UN</v>
          </cell>
          <cell r="D3433">
            <v>8686</v>
          </cell>
          <cell r="E3433">
            <v>0</v>
          </cell>
          <cell r="F3433" t="str">
            <v>INCLUYE IVA Y TRANSPORTE</v>
          </cell>
          <cell r="G3433" t="str">
            <v>P</v>
          </cell>
        </row>
        <row r="3434">
          <cell r="A3434">
            <v>901030001017</v>
          </cell>
          <cell r="B3434" t="str">
            <v>Sum perno SAE grado 5-?X3¾" doble tuerca</v>
          </cell>
          <cell r="C3434" t="str">
            <v>UN</v>
          </cell>
          <cell r="D3434">
            <v>9285</v>
          </cell>
          <cell r="E3434">
            <v>0</v>
          </cell>
          <cell r="F3434" t="str">
            <v>INCLUYE IVA Y TRANSPORTE</v>
          </cell>
          <cell r="G3434" t="str">
            <v>P</v>
          </cell>
        </row>
        <row r="3435">
          <cell r="A3435">
            <v>901030001020</v>
          </cell>
          <cell r="B3435" t="str">
            <v>Sum perno SAE grado 5-1¼X7" doble tuerca</v>
          </cell>
          <cell r="C3435" t="str">
            <v>UN</v>
          </cell>
          <cell r="D3435">
            <v>26552</v>
          </cell>
          <cell r="E3435">
            <v>0</v>
          </cell>
          <cell r="F3435" t="str">
            <v>INCLUYE IVA Y TRANSPORTE</v>
          </cell>
          <cell r="G3435" t="str">
            <v>P</v>
          </cell>
        </row>
        <row r="3436">
          <cell r="A3436">
            <v>901031</v>
          </cell>
          <cell r="B3436" t="str">
            <v>SUMINISTRO ELEMENT VARIOS ABASTECIMIENTO</v>
          </cell>
          <cell r="D3436">
            <v>0</v>
          </cell>
          <cell r="E3436">
            <v>0</v>
          </cell>
        </row>
        <row r="3437">
          <cell r="A3437">
            <v>901031001</v>
          </cell>
          <cell r="B3437" t="str">
            <v>Sumin elementos Sistema Abastecimiento</v>
          </cell>
          <cell r="D3437">
            <v>0</v>
          </cell>
          <cell r="E3437">
            <v>0</v>
          </cell>
        </row>
        <row r="3438">
          <cell r="A3438">
            <v>901031001001</v>
          </cell>
          <cell r="B3438" t="str">
            <v>Compuerta rectangular HA 1,50x1,00x0,1m</v>
          </cell>
          <cell r="C3438" t="str">
            <v>UN</v>
          </cell>
          <cell r="D3438">
            <v>75433439</v>
          </cell>
          <cell r="E3438">
            <v>0</v>
          </cell>
          <cell r="F3438" t="str">
            <v>INCLUYE IVA Y TRANSPORTE</v>
          </cell>
          <cell r="G3438" t="str">
            <v>P</v>
          </cell>
        </row>
        <row r="3439">
          <cell r="A3439">
            <v>901031001002</v>
          </cell>
          <cell r="B3439" t="str">
            <v>Compuerta rectangular HA 1,70x1,65x0,10m</v>
          </cell>
          <cell r="C3439" t="str">
            <v>UN</v>
          </cell>
          <cell r="D3439">
            <v>82291023</v>
          </cell>
          <cell r="E3439">
            <v>0</v>
          </cell>
          <cell r="F3439" t="str">
            <v>INCLUYE IVA Y TRANSPORTE</v>
          </cell>
          <cell r="G3439" t="str">
            <v>P</v>
          </cell>
        </row>
        <row r="3440">
          <cell r="A3440">
            <v>901032</v>
          </cell>
          <cell r="B3440" t="str">
            <v>Sum Macromedidor Electromag Tipo Carrete</v>
          </cell>
          <cell r="D3440">
            <v>0</v>
          </cell>
          <cell r="E3440">
            <v>0</v>
          </cell>
        </row>
        <row r="3441">
          <cell r="A3441">
            <v>901032001</v>
          </cell>
          <cell r="B3441" t="str">
            <v>"macromedidor 3"" electromagn tipo carre</v>
          </cell>
          <cell r="C3441" t="str">
            <v>UN</v>
          </cell>
          <cell r="D3441">
            <v>9701372</v>
          </cell>
          <cell r="E3441">
            <v>0</v>
          </cell>
          <cell r="F3441" t="str">
            <v>INCLUYE IVA Y TRANSPORTE</v>
          </cell>
          <cell r="G3441" t="str">
            <v>P</v>
          </cell>
        </row>
        <row r="3442">
          <cell r="A3442">
            <v>901032002</v>
          </cell>
          <cell r="B3442" t="str">
            <v>"macromedidor 4"" electromagn tipo carre</v>
          </cell>
          <cell r="C3442" t="str">
            <v>UN</v>
          </cell>
          <cell r="D3442">
            <v>9879344</v>
          </cell>
          <cell r="E3442">
            <v>0</v>
          </cell>
          <cell r="F3442" t="str">
            <v>INCLUYE IVA Y TRANSPORTE</v>
          </cell>
          <cell r="G3442" t="str">
            <v>P</v>
          </cell>
        </row>
        <row r="3443">
          <cell r="A3443">
            <v>901032003</v>
          </cell>
          <cell r="B3443" t="str">
            <v>"macromedidor 6""electromagn tipo carret</v>
          </cell>
          <cell r="C3443" t="str">
            <v>UN</v>
          </cell>
          <cell r="D3443">
            <v>11184475</v>
          </cell>
          <cell r="E3443">
            <v>0</v>
          </cell>
          <cell r="F3443" t="str">
            <v>INCLUYE IVA Y TRANSPORTE</v>
          </cell>
          <cell r="G3443" t="str">
            <v>P</v>
          </cell>
        </row>
        <row r="3444">
          <cell r="A3444">
            <v>901032006</v>
          </cell>
          <cell r="B3444" t="str">
            <v>"macromedidor 12""electromagn tipo carre</v>
          </cell>
          <cell r="C3444" t="str">
            <v>UN</v>
          </cell>
          <cell r="D3444">
            <v>15952363</v>
          </cell>
          <cell r="E3444">
            <v>0</v>
          </cell>
          <cell r="F3444" t="str">
            <v>INCLUYE IVA Y TRANSPORTE</v>
          </cell>
          <cell r="G3444" t="str">
            <v>P</v>
          </cell>
        </row>
        <row r="3445">
          <cell r="A3445">
            <v>901033</v>
          </cell>
          <cell r="B3445" t="str">
            <v>Suministo de Tee HG</v>
          </cell>
          <cell r="D3445">
            <v>0</v>
          </cell>
          <cell r="E3445">
            <v>0</v>
          </cell>
        </row>
        <row r="3446">
          <cell r="A3446">
            <v>901033001</v>
          </cell>
          <cell r="B3446" t="str">
            <v>Tee HG</v>
          </cell>
          <cell r="D3446">
            <v>0</v>
          </cell>
          <cell r="E3446">
            <v>0</v>
          </cell>
        </row>
        <row r="3447">
          <cell r="A3447">
            <v>901033001001</v>
          </cell>
          <cell r="B3447" t="str">
            <v>"Tee HG de 1 1/2"" x 1 1/2"""</v>
          </cell>
          <cell r="C3447" t="str">
            <v>UN</v>
          </cell>
          <cell r="D3447">
            <v>7175</v>
          </cell>
          <cell r="E3447">
            <v>0</v>
          </cell>
          <cell r="F3447" t="str">
            <v>INCLUYE IVA Y TRANSPORTE</v>
          </cell>
          <cell r="G3447" t="str">
            <v>N</v>
          </cell>
        </row>
        <row r="3448">
          <cell r="A3448">
            <v>901033001002</v>
          </cell>
          <cell r="B3448" t="str">
            <v>"Tee HG de 2"" x 2"""</v>
          </cell>
          <cell r="C3448" t="str">
            <v>UN</v>
          </cell>
          <cell r="D3448">
            <v>10250</v>
          </cell>
          <cell r="E3448">
            <v>0</v>
          </cell>
          <cell r="F3448" t="str">
            <v>INCLUYE IVA Y TRANSPORTE</v>
          </cell>
          <cell r="G3448" t="str">
            <v>N</v>
          </cell>
        </row>
        <row r="3449">
          <cell r="A3449">
            <v>901033001003</v>
          </cell>
          <cell r="B3449" t="str">
            <v>"Tee HG de 3"" x 3"""</v>
          </cell>
          <cell r="C3449" t="str">
            <v>UN</v>
          </cell>
          <cell r="D3449">
            <v>31685</v>
          </cell>
          <cell r="E3449">
            <v>0</v>
          </cell>
          <cell r="F3449" t="str">
            <v>INCLUYE IVA Y TRANSPORTE</v>
          </cell>
          <cell r="G3449" t="str">
            <v>N</v>
          </cell>
        </row>
        <row r="3450">
          <cell r="A3450">
            <v>901033001004</v>
          </cell>
          <cell r="B3450" t="str">
            <v>"Tee HG de 4"" x 4"""</v>
          </cell>
          <cell r="C3450" t="str">
            <v>UN</v>
          </cell>
          <cell r="D3450">
            <v>58711</v>
          </cell>
          <cell r="E3450">
            <v>0</v>
          </cell>
          <cell r="F3450" t="str">
            <v>INCLUYE IVA Y TRANSPORTE</v>
          </cell>
          <cell r="G3450" t="str">
            <v>N</v>
          </cell>
        </row>
        <row r="3451">
          <cell r="A3451">
            <v>901033002</v>
          </cell>
          <cell r="B3451" t="str">
            <v>Tee HG  con reduccion</v>
          </cell>
          <cell r="D3451">
            <v>0</v>
          </cell>
          <cell r="E3451">
            <v>0</v>
          </cell>
        </row>
        <row r="3452">
          <cell r="A3452">
            <v>901033002001</v>
          </cell>
          <cell r="B3452" t="str">
            <v>"Tee HG de 3"" x 2"""</v>
          </cell>
          <cell r="C3452" t="str">
            <v>UN</v>
          </cell>
          <cell r="D3452">
            <v>31685</v>
          </cell>
          <cell r="E3452">
            <v>0</v>
          </cell>
          <cell r="F3452" t="str">
            <v>INCLUYE IVA Y TRANSPORTE</v>
          </cell>
          <cell r="G3452" t="str">
            <v>N</v>
          </cell>
        </row>
        <row r="3453">
          <cell r="A3453">
            <v>901033002002</v>
          </cell>
          <cell r="B3453" t="str">
            <v>"Tee HG de 4"" x 2"""</v>
          </cell>
          <cell r="C3453" t="str">
            <v>UN</v>
          </cell>
          <cell r="D3453">
            <v>58711</v>
          </cell>
          <cell r="E3453">
            <v>0</v>
          </cell>
          <cell r="F3453" t="str">
            <v>INCLUYE IVA Y TRANSPORTE</v>
          </cell>
          <cell r="G3453" t="str">
            <v>N</v>
          </cell>
        </row>
        <row r="3454">
          <cell r="A3454">
            <v>901033002004</v>
          </cell>
          <cell r="B3454" t="str">
            <v>"Tee HG de 6"" x 2"""</v>
          </cell>
          <cell r="C3454" t="str">
            <v>UN</v>
          </cell>
          <cell r="D3454">
            <v>88067</v>
          </cell>
          <cell r="E3454">
            <v>0</v>
          </cell>
          <cell r="F3454" t="str">
            <v>INCLUYE IVA Y TRANSPORTE</v>
          </cell>
          <cell r="G3454" t="str">
            <v>N</v>
          </cell>
        </row>
        <row r="3455">
          <cell r="A3455">
            <v>901034</v>
          </cell>
          <cell r="B3455" t="str">
            <v>Flitro macromedidor</v>
          </cell>
          <cell r="D3455">
            <v>0</v>
          </cell>
          <cell r="E3455">
            <v>0</v>
          </cell>
        </row>
        <row r="3456">
          <cell r="A3456">
            <v>901034001</v>
          </cell>
          <cell r="B3456" t="str">
            <v>"flitro macromedidor 2"""</v>
          </cell>
          <cell r="C3456" t="str">
            <v>UN</v>
          </cell>
          <cell r="D3456">
            <v>300658</v>
          </cell>
          <cell r="E3456">
            <v>0</v>
          </cell>
          <cell r="F3456" t="str">
            <v>INCLUYE IVA Y TRANSPORTE</v>
          </cell>
          <cell r="G3456" t="str">
            <v>N</v>
          </cell>
        </row>
        <row r="3457">
          <cell r="A3457">
            <v>901034002</v>
          </cell>
          <cell r="B3457" t="str">
            <v>"flitro macromedidor 3"""</v>
          </cell>
          <cell r="C3457" t="str">
            <v>UN</v>
          </cell>
          <cell r="D3457">
            <v>439131</v>
          </cell>
          <cell r="E3457">
            <v>0</v>
          </cell>
          <cell r="F3457" t="str">
            <v>INCLUYE IVA Y TRANSPORTE</v>
          </cell>
          <cell r="G3457" t="str">
            <v>N</v>
          </cell>
        </row>
        <row r="3458">
          <cell r="A3458">
            <v>901034003</v>
          </cell>
          <cell r="B3458" t="str">
            <v>"flitro macromedidor 4"""</v>
          </cell>
          <cell r="C3458" t="str">
            <v>UN</v>
          </cell>
          <cell r="D3458">
            <v>576194</v>
          </cell>
          <cell r="E3458">
            <v>0</v>
          </cell>
          <cell r="F3458" t="str">
            <v>INCLUYE IVA Y TRANSPORTE</v>
          </cell>
          <cell r="G3458" t="str">
            <v>N</v>
          </cell>
        </row>
        <row r="3459">
          <cell r="A3459">
            <v>901034004</v>
          </cell>
          <cell r="B3459" t="str">
            <v>"flitro macromedidor 6"""</v>
          </cell>
          <cell r="C3459" t="str">
            <v>UN</v>
          </cell>
          <cell r="D3459">
            <v>1639194</v>
          </cell>
          <cell r="E3459">
            <v>0</v>
          </cell>
          <cell r="F3459" t="str">
            <v>INCLUYE IVA Y TRANSPORTE</v>
          </cell>
          <cell r="G3459" t="str">
            <v>N</v>
          </cell>
        </row>
        <row r="3460">
          <cell r="A3460">
            <v>901034005</v>
          </cell>
          <cell r="B3460" t="str">
            <v>"flitro macromedidor 12"""</v>
          </cell>
          <cell r="C3460" t="str">
            <v>UN</v>
          </cell>
          <cell r="D3460">
            <v>2102380</v>
          </cell>
          <cell r="E3460">
            <v>0</v>
          </cell>
          <cell r="F3460" t="str">
            <v>INCLUYE IVA Y TRANSPORTE</v>
          </cell>
          <cell r="G3460" t="str">
            <v>N</v>
          </cell>
        </row>
        <row r="3461">
          <cell r="A3461">
            <v>902</v>
          </cell>
          <cell r="B3461" t="str">
            <v>SUMINISTRO CONCRETOS</v>
          </cell>
          <cell r="D3461">
            <v>0</v>
          </cell>
          <cell r="E3461">
            <v>0</v>
          </cell>
        </row>
        <row r="3462">
          <cell r="A3462">
            <v>902001</v>
          </cell>
          <cell r="B3462" t="str">
            <v>SUMINISTRO DE CONCRETO</v>
          </cell>
          <cell r="D3462">
            <v>0</v>
          </cell>
          <cell r="E3462">
            <v>0</v>
          </cell>
        </row>
        <row r="3463">
          <cell r="A3463">
            <v>902001001</v>
          </cell>
          <cell r="B3463" t="str">
            <v>Concreto resist. 7,0 MPa (70 kg/cm2)</v>
          </cell>
          <cell r="C3463" t="str">
            <v>M3</v>
          </cell>
          <cell r="D3463">
            <v>277022</v>
          </cell>
          <cell r="E3463">
            <v>0</v>
          </cell>
          <cell r="F3463" t="str">
            <v>INCLUYE IVA Y TRANSPORTE</v>
          </cell>
          <cell r="G3463" t="str">
            <v>N</v>
          </cell>
        </row>
        <row r="3464">
          <cell r="A3464">
            <v>902001002</v>
          </cell>
          <cell r="B3464" t="str">
            <v>Concreto resist. 10,5 MPa (105 kg/cm2)</v>
          </cell>
          <cell r="C3464" t="str">
            <v>M3</v>
          </cell>
          <cell r="D3464">
            <v>294387</v>
          </cell>
          <cell r="E3464">
            <v>0</v>
          </cell>
          <cell r="F3464" t="str">
            <v>INCLUYE IVA Y TRANSPORTE</v>
          </cell>
          <cell r="G3464" t="str">
            <v>N</v>
          </cell>
        </row>
        <row r="3465">
          <cell r="A3465">
            <v>902001003</v>
          </cell>
          <cell r="B3465" t="str">
            <v>Concreto resist. 14,0 MPa (140 kg/cm2)</v>
          </cell>
          <cell r="C3465" t="str">
            <v>M3</v>
          </cell>
          <cell r="D3465">
            <v>366826</v>
          </cell>
          <cell r="E3465">
            <v>0</v>
          </cell>
          <cell r="F3465" t="str">
            <v>INCLUYE IVA Y TRANSPORTE</v>
          </cell>
          <cell r="G3465" t="str">
            <v>N</v>
          </cell>
        </row>
        <row r="3466">
          <cell r="A3466">
            <v>902001004</v>
          </cell>
          <cell r="B3466" t="str">
            <v>Concreto resist. 17,5 MPa (175 kg/cm2)</v>
          </cell>
          <cell r="C3466" t="str">
            <v>M3</v>
          </cell>
          <cell r="D3466">
            <v>383384</v>
          </cell>
          <cell r="E3466">
            <v>0</v>
          </cell>
          <cell r="F3466" t="str">
            <v>INCLUYE IVA Y TRANSPORTE</v>
          </cell>
          <cell r="G3466" t="str">
            <v>N</v>
          </cell>
        </row>
        <row r="3467">
          <cell r="A3467">
            <v>902001005</v>
          </cell>
          <cell r="B3467" t="str">
            <v>Concreto resist. 21,0 MPa (210 kg/cm2)</v>
          </cell>
          <cell r="C3467" t="str">
            <v>M3</v>
          </cell>
          <cell r="D3467">
            <v>394847</v>
          </cell>
          <cell r="E3467">
            <v>0</v>
          </cell>
          <cell r="F3467" t="str">
            <v>INCLUYE IVA Y TRANSPORTE</v>
          </cell>
          <cell r="G3467" t="str">
            <v>N</v>
          </cell>
        </row>
        <row r="3468">
          <cell r="A3468">
            <v>902001006</v>
          </cell>
          <cell r="B3468" t="str">
            <v>Concreto resist. 24,5 MPa (245 kg/cm2)</v>
          </cell>
          <cell r="C3468" t="str">
            <v>M3</v>
          </cell>
          <cell r="D3468">
            <v>404949</v>
          </cell>
          <cell r="E3468">
            <v>0</v>
          </cell>
          <cell r="F3468" t="str">
            <v>INCLUYE IVA Y TRANSPORTE</v>
          </cell>
          <cell r="G3468" t="str">
            <v>N</v>
          </cell>
        </row>
        <row r="3469">
          <cell r="A3469">
            <v>902001007</v>
          </cell>
          <cell r="B3469" t="str">
            <v>Concreto resist. 28,0 MPa (280 kg/cm2)</v>
          </cell>
          <cell r="C3469" t="str">
            <v>M3</v>
          </cell>
          <cell r="D3469">
            <v>416500</v>
          </cell>
          <cell r="E3469">
            <v>0</v>
          </cell>
          <cell r="F3469" t="str">
            <v>INCLUYE IVA Y TRANSPORTE</v>
          </cell>
          <cell r="G3469" t="str">
            <v>N</v>
          </cell>
        </row>
        <row r="3470">
          <cell r="A3470">
            <v>902001008</v>
          </cell>
          <cell r="B3470" t="str">
            <v>Concreto resist. 31,5 MPa (315 kg/cm2)</v>
          </cell>
          <cell r="C3470" t="str">
            <v>M3</v>
          </cell>
          <cell r="D3470">
            <v>417708</v>
          </cell>
          <cell r="E3470">
            <v>0</v>
          </cell>
          <cell r="F3470" t="str">
            <v>INCLUYE IVA Y TRANSPORTE</v>
          </cell>
          <cell r="G3470" t="str">
            <v>N</v>
          </cell>
        </row>
        <row r="3471">
          <cell r="A3471">
            <v>902001009</v>
          </cell>
          <cell r="B3471" t="str">
            <v>Concreto resist. 35,0 MPa (350 kg/cm2)</v>
          </cell>
          <cell r="C3471" t="str">
            <v>M3</v>
          </cell>
          <cell r="D3471">
            <v>445795</v>
          </cell>
          <cell r="E3471">
            <v>0</v>
          </cell>
          <cell r="F3471" t="str">
            <v>INCLUYE IVA Y TRANSPORTE</v>
          </cell>
          <cell r="G3471" t="str">
            <v>N</v>
          </cell>
        </row>
        <row r="3472">
          <cell r="A3472">
            <v>902002</v>
          </cell>
          <cell r="B3472" t="str">
            <v>SUMIN. DE CONCRETO PARA PAVIMENTO RIGIDO</v>
          </cell>
          <cell r="D3472">
            <v>0</v>
          </cell>
          <cell r="E3472">
            <v>0</v>
          </cell>
        </row>
        <row r="3473">
          <cell r="A3473">
            <v>902002001</v>
          </cell>
          <cell r="B3473" t="str">
            <v>Concreto Pavimento Rigido MR 39 Kg/cm2</v>
          </cell>
          <cell r="C3473" t="str">
            <v>M3</v>
          </cell>
          <cell r="D3473">
            <v>367530</v>
          </cell>
          <cell r="E3473">
            <v>0</v>
          </cell>
          <cell r="F3473" t="str">
            <v>INCLUYE IVA Y TRANSPORTE</v>
          </cell>
          <cell r="G3473" t="str">
            <v>N</v>
          </cell>
        </row>
        <row r="3474">
          <cell r="A3474">
            <v>902002002</v>
          </cell>
          <cell r="B3474" t="str">
            <v>Concreto Pavimento Rigido MR 41 Kg/cm2</v>
          </cell>
          <cell r="C3474" t="str">
            <v>M3</v>
          </cell>
          <cell r="D3474">
            <v>384758</v>
          </cell>
          <cell r="E3474">
            <v>0</v>
          </cell>
          <cell r="F3474" t="str">
            <v>INCLUYE IVA Y TRANSPORTE</v>
          </cell>
          <cell r="G3474" t="str">
            <v>N</v>
          </cell>
        </row>
        <row r="3475">
          <cell r="A3475">
            <v>902002003</v>
          </cell>
          <cell r="B3475" t="str">
            <v>Concreto Pavimento Rigido MR 43 Kg/cm2</v>
          </cell>
          <cell r="C3475" t="str">
            <v>M3</v>
          </cell>
          <cell r="D3475">
            <v>398158</v>
          </cell>
          <cell r="E3475">
            <v>0</v>
          </cell>
          <cell r="F3475" t="str">
            <v>INCLUYE IVA Y TRANSPORTE</v>
          </cell>
          <cell r="G3475" t="str">
            <v>N</v>
          </cell>
        </row>
        <row r="3476">
          <cell r="A3476">
            <v>902003</v>
          </cell>
          <cell r="B3476" t="str">
            <v>SUMINISTRO DE RELLENO FLUIDO</v>
          </cell>
          <cell r="D3476">
            <v>0</v>
          </cell>
          <cell r="E3476">
            <v>0</v>
          </cell>
        </row>
        <row r="3477">
          <cell r="A3477">
            <v>902003001</v>
          </cell>
          <cell r="B3477" t="str">
            <v>Suministro relleno fluido 5 Kg/cm2</v>
          </cell>
          <cell r="C3477" t="str">
            <v>M3</v>
          </cell>
          <cell r="D3477">
            <v>264319</v>
          </cell>
          <cell r="E3477">
            <v>0</v>
          </cell>
          <cell r="F3477" t="str">
            <v>CONSULTORÍA UN</v>
          </cell>
          <cell r="G3477" t="str">
            <v>P</v>
          </cell>
        </row>
        <row r="3478">
          <cell r="A3478">
            <v>902003002</v>
          </cell>
          <cell r="B3478" t="str">
            <v>Suministro relleno fluido 15 Kg/cm2</v>
          </cell>
          <cell r="C3478" t="str">
            <v>M3</v>
          </cell>
          <cell r="D3478">
            <v>304390</v>
          </cell>
          <cell r="E3478">
            <v>0</v>
          </cell>
          <cell r="F3478" t="str">
            <v>CONSULTORÍA UN</v>
          </cell>
          <cell r="G3478" t="str">
            <v>P</v>
          </cell>
        </row>
        <row r="3479">
          <cell r="A3479">
            <v>902003003</v>
          </cell>
          <cell r="B3479" t="str">
            <v>Suministro relleno fluido 60 Kg/cm2</v>
          </cell>
          <cell r="C3479" t="str">
            <v>M3</v>
          </cell>
          <cell r="D3479">
            <v>348536</v>
          </cell>
          <cell r="E3479">
            <v>0</v>
          </cell>
          <cell r="F3479" t="str">
            <v>CONSULTORÍA UN</v>
          </cell>
          <cell r="G3479" t="str">
            <v>P</v>
          </cell>
        </row>
        <row r="3480">
          <cell r="A3480">
            <v>902004</v>
          </cell>
          <cell r="B3480" t="str">
            <v>SUMINISTRO DE CONCRETOS ASFALTICOS</v>
          </cell>
          <cell r="D3480">
            <v>0</v>
          </cell>
          <cell r="E3480">
            <v>0</v>
          </cell>
        </row>
        <row r="3481">
          <cell r="A3481">
            <v>902004004</v>
          </cell>
          <cell r="B3481" t="str">
            <v>Rodadura Asfáltica MDC-1</v>
          </cell>
          <cell r="C3481" t="str">
            <v>M3</v>
          </cell>
          <cell r="D3481">
            <v>618266</v>
          </cell>
          <cell r="E3481">
            <v>0</v>
          </cell>
          <cell r="F3481" t="str">
            <v>INCLUYE IVA Y TRANSPORTE</v>
          </cell>
          <cell r="G3481" t="str">
            <v>N</v>
          </cell>
        </row>
        <row r="3482">
          <cell r="A3482">
            <v>902004005</v>
          </cell>
          <cell r="B3482" t="str">
            <v>Rodadura Asfáltica MDC-2</v>
          </cell>
          <cell r="C3482" t="str">
            <v>M3</v>
          </cell>
          <cell r="D3482">
            <v>586323</v>
          </cell>
          <cell r="E3482">
            <v>0</v>
          </cell>
          <cell r="F3482" t="str">
            <v>INCLUYE IVA Y TRANSPORTE</v>
          </cell>
          <cell r="G3482" t="str">
            <v>N</v>
          </cell>
        </row>
        <row r="3483">
          <cell r="A3483">
            <v>902004006</v>
          </cell>
          <cell r="B3483" t="str">
            <v>Rodadura Asfáltica MDC-3</v>
          </cell>
          <cell r="C3483" t="str">
            <v>M3</v>
          </cell>
          <cell r="D3483">
            <v>585019</v>
          </cell>
          <cell r="E3483">
            <v>0</v>
          </cell>
          <cell r="F3483" t="str">
            <v>INCLUYE IVA Y TRANSPORTE</v>
          </cell>
          <cell r="G3483" t="str">
            <v>N</v>
          </cell>
        </row>
        <row r="3484">
          <cell r="A3484">
            <v>902004007</v>
          </cell>
          <cell r="B3484" t="str">
            <v>Imprimación</v>
          </cell>
          <cell r="C3484" t="str">
            <v>M2</v>
          </cell>
          <cell r="D3484">
            <v>869</v>
          </cell>
          <cell r="E3484">
            <v>0</v>
          </cell>
          <cell r="F3484" t="str">
            <v>INCLUYE IVA Y TRANSPORTE</v>
          </cell>
          <cell r="G3484" t="str">
            <v>N</v>
          </cell>
        </row>
        <row r="3485">
          <cell r="A3485">
            <v>902004008</v>
          </cell>
          <cell r="B3485" t="str">
            <v>Suministro de emulsión asfática</v>
          </cell>
          <cell r="C3485" t="str">
            <v>GAL</v>
          </cell>
          <cell r="D3485">
            <v>4724</v>
          </cell>
          <cell r="E3485">
            <v>0</v>
          </cell>
          <cell r="F3485" t="str">
            <v>INCLUYE IVA Y TRANSPORTE</v>
          </cell>
          <cell r="G3485" t="str">
            <v>N</v>
          </cell>
        </row>
        <row r="3486">
          <cell r="A3486">
            <v>902005</v>
          </cell>
          <cell r="B3486" t="str">
            <v>SUMINISTRO DE MORTERO</v>
          </cell>
          <cell r="D3486">
            <v>0</v>
          </cell>
          <cell r="E3486">
            <v>0</v>
          </cell>
        </row>
        <row r="3487">
          <cell r="A3487">
            <v>902005001</v>
          </cell>
          <cell r="B3487" t="str">
            <v>Mortero resist. 10.5 MPa (105 kg/cm2)</v>
          </cell>
          <cell r="C3487" t="str">
            <v>M3</v>
          </cell>
          <cell r="D3487">
            <v>303604</v>
          </cell>
          <cell r="E3487">
            <v>0</v>
          </cell>
          <cell r="F3487" t="str">
            <v>INCLUYE IVA Y TRANSPORTE</v>
          </cell>
          <cell r="G3487" t="str">
            <v>N</v>
          </cell>
        </row>
        <row r="3488">
          <cell r="A3488">
            <v>902005002</v>
          </cell>
          <cell r="B3488" t="str">
            <v>Mortero resist. 14 MPa (140 kg/cm2)</v>
          </cell>
          <cell r="C3488" t="str">
            <v>M3</v>
          </cell>
          <cell r="D3488">
            <v>320257</v>
          </cell>
          <cell r="E3488">
            <v>0</v>
          </cell>
          <cell r="F3488" t="str">
            <v>INCLUYE IVA Y TRANSPORTE</v>
          </cell>
          <cell r="G3488" t="str">
            <v>N</v>
          </cell>
        </row>
        <row r="3489">
          <cell r="A3489">
            <v>902005003</v>
          </cell>
          <cell r="B3489" t="str">
            <v>Mortero resist. 17.5 MPa (175 kg/cm2)</v>
          </cell>
          <cell r="C3489" t="str">
            <v>M3</v>
          </cell>
          <cell r="D3489">
            <v>370217</v>
          </cell>
          <cell r="E3489">
            <v>0</v>
          </cell>
          <cell r="F3489" t="str">
            <v>INCLUYE IVA Y TRANSPORTE</v>
          </cell>
          <cell r="G3489" t="str">
            <v>N</v>
          </cell>
        </row>
        <row r="3490">
          <cell r="A3490">
            <v>902005004</v>
          </cell>
          <cell r="B3490" t="str">
            <v>Mortero resist. 21 MPa (210 kg/cm2)</v>
          </cell>
          <cell r="C3490" t="str">
            <v>M3</v>
          </cell>
          <cell r="D3490">
            <v>362499</v>
          </cell>
          <cell r="E3490">
            <v>0</v>
          </cell>
          <cell r="F3490" t="str">
            <v>INCLUYE IVA Y TRANSPORTE</v>
          </cell>
          <cell r="G3490" t="str">
            <v>P</v>
          </cell>
        </row>
        <row r="3491">
          <cell r="A3491">
            <v>902005005</v>
          </cell>
          <cell r="B3491" t="str">
            <v>Mortero resist. 24.5 MPa (245 kg/cm2)</v>
          </cell>
          <cell r="C3491" t="str">
            <v>M3</v>
          </cell>
          <cell r="D3491">
            <v>378370</v>
          </cell>
          <cell r="E3491">
            <v>0</v>
          </cell>
          <cell r="F3491" t="str">
            <v>INCLUYE IVA Y TRANSPORTE</v>
          </cell>
          <cell r="G3491" t="str">
            <v>N</v>
          </cell>
        </row>
        <row r="3492">
          <cell r="A3492">
            <v>903</v>
          </cell>
          <cell r="B3492" t="str">
            <v>SUMIN TUBERÍA ACUEDUCTO Y ALCANTARILLADO</v>
          </cell>
          <cell r="D3492">
            <v>0</v>
          </cell>
          <cell r="E3492">
            <v>0</v>
          </cell>
        </row>
        <row r="3493">
          <cell r="A3493">
            <v>903001</v>
          </cell>
          <cell r="B3493" t="str">
            <v>SUMINISTRO DE TUBERIA PARA ACUEDUCTO</v>
          </cell>
          <cell r="D3493">
            <v>0</v>
          </cell>
          <cell r="E3493">
            <v>0</v>
          </cell>
        </row>
        <row r="3494">
          <cell r="A3494">
            <v>903001001</v>
          </cell>
          <cell r="B3494" t="str">
            <v>Suministro de Tubería en HA, acueducto</v>
          </cell>
          <cell r="D3494">
            <v>0</v>
          </cell>
          <cell r="E3494">
            <v>0</v>
          </cell>
        </row>
        <row r="3495">
          <cell r="A3495">
            <v>903001001001</v>
          </cell>
          <cell r="B3495" t="str">
            <v>Sum tub HA acued 150psi, D3"(100mm)</v>
          </cell>
          <cell r="C3495" t="str">
            <v>M</v>
          </cell>
          <cell r="D3495">
            <v>74575</v>
          </cell>
          <cell r="E3495">
            <v>0</v>
          </cell>
          <cell r="F3495" t="str">
            <v>INCLUYE IVA Y TRANSPORTE</v>
          </cell>
          <cell r="G3495" t="str">
            <v>N</v>
          </cell>
        </row>
        <row r="3496">
          <cell r="A3496">
            <v>903001001002</v>
          </cell>
          <cell r="B3496" t="str">
            <v>"Tubería HA,acued.150psi,D 4""(100 mm)"</v>
          </cell>
          <cell r="C3496" t="str">
            <v>M</v>
          </cell>
          <cell r="D3496">
            <v>102568</v>
          </cell>
          <cell r="E3496">
            <v>0</v>
          </cell>
          <cell r="F3496" t="str">
            <v>INCLUYE IVA Y TRANSPORTE</v>
          </cell>
          <cell r="G3496" t="str">
            <v>N</v>
          </cell>
        </row>
        <row r="3497">
          <cell r="A3497">
            <v>903001001003</v>
          </cell>
          <cell r="B3497" t="str">
            <v>"Tubería HA,acued.150psi,D 6""(150 mm)"</v>
          </cell>
          <cell r="C3497" t="str">
            <v>M</v>
          </cell>
          <cell r="D3497">
            <v>219599</v>
          </cell>
          <cell r="E3497">
            <v>0</v>
          </cell>
          <cell r="F3497" t="str">
            <v>INCLUYE IVA Y TRANSPORTE</v>
          </cell>
          <cell r="G3497" t="str">
            <v>N</v>
          </cell>
        </row>
        <row r="3498">
          <cell r="A3498">
            <v>903001001004</v>
          </cell>
          <cell r="B3498" t="str">
            <v>"Tubería HA,acued.150psi,D 8""(200 mm)"</v>
          </cell>
          <cell r="C3498" t="str">
            <v>M</v>
          </cell>
          <cell r="D3498">
            <v>358740</v>
          </cell>
          <cell r="E3498">
            <v>0</v>
          </cell>
          <cell r="F3498" t="str">
            <v>INCLUYE IVA Y TRANSPORTE</v>
          </cell>
          <cell r="G3498" t="str">
            <v>N</v>
          </cell>
        </row>
        <row r="3499">
          <cell r="A3499">
            <v>903001001005</v>
          </cell>
          <cell r="B3499" t="str">
            <v>"Tubería HA,acued.150psi,D 10""(250 mm)"</v>
          </cell>
          <cell r="C3499" t="str">
            <v>M</v>
          </cell>
          <cell r="D3499">
            <v>505096</v>
          </cell>
          <cell r="E3499">
            <v>0</v>
          </cell>
          <cell r="F3499" t="str">
            <v>INCLUYE IVA Y TRANSPORTE</v>
          </cell>
          <cell r="G3499" t="str">
            <v>N</v>
          </cell>
        </row>
        <row r="3500">
          <cell r="A3500">
            <v>903001001006</v>
          </cell>
          <cell r="B3500" t="str">
            <v>"Tubería HA,acued.150psi,D 12""(300 mm)"</v>
          </cell>
          <cell r="C3500" t="str">
            <v>M</v>
          </cell>
          <cell r="D3500">
            <v>644201</v>
          </cell>
          <cell r="E3500">
            <v>0</v>
          </cell>
          <cell r="F3500" t="str">
            <v>INCLUYE IVA Y TRANSPORTE</v>
          </cell>
          <cell r="G3500" t="str">
            <v>N</v>
          </cell>
        </row>
        <row r="3501">
          <cell r="A3501">
            <v>903001001007</v>
          </cell>
          <cell r="B3501" t="str">
            <v>"Tubería HA,acued.150psi,D 16""(400 mm)"</v>
          </cell>
          <cell r="C3501" t="str">
            <v>M</v>
          </cell>
          <cell r="D3501">
            <v>870299</v>
          </cell>
          <cell r="E3501">
            <v>0</v>
          </cell>
          <cell r="F3501" t="str">
            <v>INCLUYE IVA Y TRANSPORTE</v>
          </cell>
          <cell r="G3501" t="str">
            <v>N</v>
          </cell>
        </row>
        <row r="3502">
          <cell r="A3502">
            <v>903001001008</v>
          </cell>
          <cell r="B3502" t="str">
            <v>"Tubería HA,acued.150psi,D 18""(450 mm)"</v>
          </cell>
          <cell r="C3502" t="str">
            <v>M</v>
          </cell>
          <cell r="D3502">
            <v>1083119</v>
          </cell>
          <cell r="E3502">
            <v>0</v>
          </cell>
          <cell r="F3502" t="str">
            <v>INCLUYE IVA Y TRANSPORTE</v>
          </cell>
          <cell r="G3502" t="str">
            <v>N</v>
          </cell>
        </row>
        <row r="3503">
          <cell r="A3503">
            <v>903001001009</v>
          </cell>
          <cell r="B3503" t="str">
            <v>"Tubería HA,acued.150psi,D 20""(500 mm)"</v>
          </cell>
          <cell r="C3503" t="str">
            <v>M</v>
          </cell>
          <cell r="D3503">
            <v>1138389</v>
          </cell>
          <cell r="E3503">
            <v>0</v>
          </cell>
          <cell r="F3503" t="str">
            <v>INCLUYE IVA Y TRANSPORTE</v>
          </cell>
          <cell r="G3503" t="str">
            <v>N</v>
          </cell>
        </row>
        <row r="3504">
          <cell r="A3504">
            <v>903001001010</v>
          </cell>
          <cell r="B3504" t="str">
            <v>"Tubería HA,acued.150psi,D 24""(610 mm)"</v>
          </cell>
          <cell r="C3504" t="str">
            <v>M</v>
          </cell>
          <cell r="D3504">
            <v>1383867</v>
          </cell>
          <cell r="E3504">
            <v>0</v>
          </cell>
          <cell r="F3504" t="str">
            <v>INCLUYE IVA Y TRANSPORTE</v>
          </cell>
          <cell r="G3504" t="str">
            <v>N</v>
          </cell>
        </row>
        <row r="3505">
          <cell r="A3505">
            <v>903001001011</v>
          </cell>
          <cell r="B3505" t="str">
            <v>"Tubería HA,acued.150psi,D 30""(760 mm)"</v>
          </cell>
          <cell r="C3505" t="str">
            <v>M</v>
          </cell>
          <cell r="D3505">
            <v>1959523</v>
          </cell>
          <cell r="E3505">
            <v>0</v>
          </cell>
          <cell r="F3505" t="str">
            <v>INCLUYE IVA Y TRANSPORTE</v>
          </cell>
          <cell r="G3505" t="str">
            <v>N</v>
          </cell>
        </row>
        <row r="3506">
          <cell r="A3506">
            <v>903001001012</v>
          </cell>
          <cell r="B3506" t="str">
            <v>"Tubería HA,acued.150psi,D 36""(910 mm)"</v>
          </cell>
          <cell r="C3506" t="str">
            <v>M</v>
          </cell>
          <cell r="D3506">
            <v>2296877</v>
          </cell>
          <cell r="E3506">
            <v>0</v>
          </cell>
          <cell r="F3506" t="str">
            <v>INCLUYE IVA Y TRANSPORTE</v>
          </cell>
          <cell r="G3506" t="str">
            <v>N</v>
          </cell>
        </row>
        <row r="3507">
          <cell r="A3507">
            <v>903001001013</v>
          </cell>
          <cell r="B3507" t="str">
            <v>"Tubería HA,acued.200psi,D 3""(100 mm)"</v>
          </cell>
          <cell r="C3507" t="str">
            <v>M</v>
          </cell>
          <cell r="D3507">
            <v>82032</v>
          </cell>
          <cell r="E3507">
            <v>0</v>
          </cell>
          <cell r="F3507" t="str">
            <v>INCLUYE IVA Y TRANSPORTE</v>
          </cell>
          <cell r="G3507" t="str">
            <v>N</v>
          </cell>
        </row>
        <row r="3508">
          <cell r="A3508">
            <v>903001001014</v>
          </cell>
          <cell r="B3508" t="str">
            <v>"Tubería HA,acued.200psi,D 4""(100 mm)"</v>
          </cell>
          <cell r="C3508" t="str">
            <v>M</v>
          </cell>
          <cell r="D3508">
            <v>112824</v>
          </cell>
          <cell r="E3508">
            <v>0</v>
          </cell>
          <cell r="F3508" t="str">
            <v>INCLUYE IVA Y TRANSPORTE</v>
          </cell>
          <cell r="G3508" t="str">
            <v>N</v>
          </cell>
        </row>
        <row r="3509">
          <cell r="A3509">
            <v>903001001015</v>
          </cell>
          <cell r="B3509" t="str">
            <v>"Tubería HA,acued.200psi,D 6""(150 mm)"</v>
          </cell>
          <cell r="C3509" t="str">
            <v>M</v>
          </cell>
          <cell r="D3509">
            <v>241559</v>
          </cell>
          <cell r="E3509">
            <v>0</v>
          </cell>
          <cell r="F3509" t="str">
            <v>INCLUYE IVA Y TRANSPORTE</v>
          </cell>
          <cell r="G3509" t="str">
            <v>N</v>
          </cell>
        </row>
        <row r="3510">
          <cell r="A3510">
            <v>903001001016</v>
          </cell>
          <cell r="B3510" t="str">
            <v>"Tubería HA,acued.200psi,D 8""(200 mm)"</v>
          </cell>
          <cell r="C3510" t="str">
            <v>M</v>
          </cell>
          <cell r="D3510">
            <v>394614</v>
          </cell>
          <cell r="E3510">
            <v>0</v>
          </cell>
          <cell r="F3510" t="str">
            <v>INCLUYE IVA Y TRANSPORTE</v>
          </cell>
          <cell r="G3510" t="str">
            <v>N</v>
          </cell>
        </row>
        <row r="3511">
          <cell r="A3511">
            <v>903001001017</v>
          </cell>
          <cell r="B3511" t="str">
            <v>"Tubería HA,acued.200psi,D 10""(250 mm)"</v>
          </cell>
          <cell r="C3511" t="str">
            <v>M</v>
          </cell>
          <cell r="D3511">
            <v>555605</v>
          </cell>
          <cell r="E3511">
            <v>0</v>
          </cell>
          <cell r="F3511" t="str">
            <v>INCLUYE IVA Y TRANSPORTE</v>
          </cell>
          <cell r="G3511" t="str">
            <v>N</v>
          </cell>
        </row>
        <row r="3512">
          <cell r="A3512">
            <v>903001001018</v>
          </cell>
          <cell r="B3512" t="str">
            <v>"Tubería HA,acued.200psi,D 12""(300 mm)"</v>
          </cell>
          <cell r="C3512" t="str">
            <v>M</v>
          </cell>
          <cell r="D3512">
            <v>708621</v>
          </cell>
          <cell r="E3512">
            <v>0</v>
          </cell>
          <cell r="F3512" t="str">
            <v>INCLUYE IVA Y TRANSPORTE</v>
          </cell>
          <cell r="G3512" t="str">
            <v>N</v>
          </cell>
        </row>
        <row r="3513">
          <cell r="A3513">
            <v>903001001019</v>
          </cell>
          <cell r="B3513" t="str">
            <v>"Tubería HA,acued.200psi,D 16""(400 mm)"</v>
          </cell>
          <cell r="C3513" t="str">
            <v>M</v>
          </cell>
          <cell r="D3513">
            <v>957329</v>
          </cell>
          <cell r="E3513">
            <v>0</v>
          </cell>
          <cell r="F3513" t="str">
            <v>INCLUYE IVA Y TRANSPORTE</v>
          </cell>
          <cell r="G3513" t="str">
            <v>N</v>
          </cell>
        </row>
        <row r="3514">
          <cell r="A3514">
            <v>903001001020</v>
          </cell>
          <cell r="B3514" t="str">
            <v>"Tubería HA,acued.200psi,D 18""(450 mm)"</v>
          </cell>
          <cell r="C3514" t="str">
            <v>M</v>
          </cell>
          <cell r="D3514">
            <v>1191430</v>
          </cell>
          <cell r="E3514">
            <v>0</v>
          </cell>
          <cell r="F3514" t="str">
            <v>INCLUYE IVA Y TRANSPORTE</v>
          </cell>
          <cell r="G3514" t="str">
            <v>N</v>
          </cell>
        </row>
        <row r="3515">
          <cell r="A3515">
            <v>903001001021</v>
          </cell>
          <cell r="B3515" t="str">
            <v>"Tubería HA,acued.200psi,D 20""(500 mm)"</v>
          </cell>
          <cell r="C3515" t="str">
            <v>M</v>
          </cell>
          <cell r="D3515">
            <v>1252227</v>
          </cell>
          <cell r="E3515">
            <v>0</v>
          </cell>
          <cell r="F3515" t="str">
            <v>INCLUYE IVA Y TRANSPORTE</v>
          </cell>
          <cell r="G3515" t="str">
            <v>N</v>
          </cell>
        </row>
        <row r="3516">
          <cell r="A3516">
            <v>903001001022</v>
          </cell>
          <cell r="B3516" t="str">
            <v>"Tubería HA,acued.200psi,D 24""(610 mm)"</v>
          </cell>
          <cell r="C3516" t="str">
            <v>M</v>
          </cell>
          <cell r="D3516">
            <v>1522254</v>
          </cell>
          <cell r="E3516">
            <v>0</v>
          </cell>
          <cell r="F3516" t="str">
            <v>INCLUYE IVA Y TRANSPORTE</v>
          </cell>
          <cell r="G3516" t="str">
            <v>N</v>
          </cell>
        </row>
        <row r="3517">
          <cell r="A3517">
            <v>903001001023</v>
          </cell>
          <cell r="B3517" t="str">
            <v>"Tubería HA,acued.200psi,D 30""(760 mm)"</v>
          </cell>
          <cell r="C3517" t="str">
            <v>M</v>
          </cell>
          <cell r="D3517">
            <v>2155476</v>
          </cell>
          <cell r="E3517">
            <v>0</v>
          </cell>
          <cell r="F3517" t="str">
            <v>INCLUYE IVA Y TRANSPORTE</v>
          </cell>
          <cell r="G3517" t="str">
            <v>N</v>
          </cell>
        </row>
        <row r="3518">
          <cell r="A3518">
            <v>903001001024</v>
          </cell>
          <cell r="B3518" t="str">
            <v>"Tubería HA,acued.200psi,D 36""(910 mm)"</v>
          </cell>
          <cell r="C3518" t="str">
            <v>M</v>
          </cell>
          <cell r="D3518">
            <v>2526565</v>
          </cell>
          <cell r="E3518">
            <v>0</v>
          </cell>
          <cell r="F3518" t="str">
            <v>INCLUYE IVA Y TRANSPORTE</v>
          </cell>
          <cell r="G3518" t="str">
            <v>N</v>
          </cell>
        </row>
        <row r="3519">
          <cell r="A3519">
            <v>903001001025</v>
          </cell>
          <cell r="B3519" t="str">
            <v>"Tubería HA,acued.250psi,D 3""(100 mm)"</v>
          </cell>
          <cell r="C3519" t="str">
            <v>M</v>
          </cell>
          <cell r="D3519">
            <v>85761</v>
          </cell>
          <cell r="E3519">
            <v>0</v>
          </cell>
          <cell r="F3519" t="str">
            <v>INCLUYE IVA Y TRANSPORTE</v>
          </cell>
          <cell r="G3519" t="str">
            <v>N</v>
          </cell>
        </row>
        <row r="3520">
          <cell r="A3520">
            <v>903001001026</v>
          </cell>
          <cell r="B3520" t="str">
            <v>"Tubería HA,acued.250psi,D 4""(100 mm)"</v>
          </cell>
          <cell r="C3520" t="str">
            <v>M</v>
          </cell>
          <cell r="D3520">
            <v>117953</v>
          </cell>
          <cell r="E3520">
            <v>0</v>
          </cell>
          <cell r="F3520" t="str">
            <v>INCLUYE IVA Y TRANSPORTE</v>
          </cell>
          <cell r="G3520" t="str">
            <v>N</v>
          </cell>
        </row>
        <row r="3521">
          <cell r="A3521">
            <v>903001001027</v>
          </cell>
          <cell r="B3521" t="str">
            <v>"Tubería HA,acued.250psi,D 6""(150 mm)"</v>
          </cell>
          <cell r="C3521" t="str">
            <v>M</v>
          </cell>
          <cell r="D3521">
            <v>252539</v>
          </cell>
          <cell r="E3521">
            <v>0</v>
          </cell>
          <cell r="F3521" t="str">
            <v>INCLUYE IVA Y TRANSPORTE</v>
          </cell>
          <cell r="G3521" t="str">
            <v>N</v>
          </cell>
        </row>
        <row r="3522">
          <cell r="A3522">
            <v>903001001028</v>
          </cell>
          <cell r="B3522" t="str">
            <v>"Tubería HA,acued.250psi,D 8""(200 mm)"</v>
          </cell>
          <cell r="C3522" t="str">
            <v>M</v>
          </cell>
          <cell r="D3522">
            <v>412551</v>
          </cell>
          <cell r="E3522">
            <v>0</v>
          </cell>
          <cell r="F3522" t="str">
            <v>INCLUYE IVA Y TRANSPORTE</v>
          </cell>
          <cell r="G3522" t="str">
            <v>N</v>
          </cell>
        </row>
        <row r="3523">
          <cell r="A3523">
            <v>903001001029</v>
          </cell>
          <cell r="B3523" t="str">
            <v>"Tubería HA,acued.250psi,D 10""(250 mm)"</v>
          </cell>
          <cell r="C3523" t="str">
            <v>M</v>
          </cell>
          <cell r="D3523">
            <v>580860</v>
          </cell>
          <cell r="E3523">
            <v>0</v>
          </cell>
          <cell r="F3523" t="str">
            <v>INCLUYE IVA Y TRANSPORTE</v>
          </cell>
          <cell r="G3523" t="str">
            <v>N</v>
          </cell>
        </row>
        <row r="3524">
          <cell r="A3524">
            <v>903001001030</v>
          </cell>
          <cell r="B3524" t="str">
            <v>"Tubería HA,acued.250psi,D 12""(300 mm)"</v>
          </cell>
          <cell r="C3524" t="str">
            <v>M</v>
          </cell>
          <cell r="D3524">
            <v>740831</v>
          </cell>
          <cell r="E3524">
            <v>0</v>
          </cell>
          <cell r="F3524" t="str">
            <v>INCLUYE IVA Y TRANSPORTE</v>
          </cell>
          <cell r="G3524" t="str">
            <v>N</v>
          </cell>
        </row>
        <row r="3525">
          <cell r="A3525">
            <v>903001001031</v>
          </cell>
          <cell r="B3525" t="str">
            <v>"Tubería HA,acued.250psi,D 16""(400 mm)"</v>
          </cell>
          <cell r="C3525" t="str">
            <v>M</v>
          </cell>
          <cell r="D3525">
            <v>1000844</v>
          </cell>
          <cell r="E3525">
            <v>0</v>
          </cell>
          <cell r="F3525" t="str">
            <v>INCLUYE IVA Y TRANSPORTE</v>
          </cell>
          <cell r="G3525" t="str">
            <v>N</v>
          </cell>
        </row>
        <row r="3526">
          <cell r="A3526">
            <v>903001001032</v>
          </cell>
          <cell r="B3526" t="str">
            <v>"Tubería HA,acued.250psi,D 18""(450 mm)"</v>
          </cell>
          <cell r="C3526" t="str">
            <v>M</v>
          </cell>
          <cell r="D3526">
            <v>1245586</v>
          </cell>
          <cell r="E3526">
            <v>0</v>
          </cell>
          <cell r="F3526" t="str">
            <v>INCLUYE IVA Y TRANSPORTE</v>
          </cell>
          <cell r="G3526" t="str">
            <v>N</v>
          </cell>
        </row>
        <row r="3527">
          <cell r="A3527">
            <v>903001001033</v>
          </cell>
          <cell r="B3527" t="str">
            <v>"Tubería HA,acued.250psi,D 20""(500 mm)"</v>
          </cell>
          <cell r="C3527" t="str">
            <v>M</v>
          </cell>
          <cell r="D3527">
            <v>1309147</v>
          </cell>
          <cell r="E3527">
            <v>0</v>
          </cell>
          <cell r="F3527" t="str">
            <v>INCLUYE IVA Y TRANSPORTE</v>
          </cell>
          <cell r="G3527" t="str">
            <v>N</v>
          </cell>
        </row>
        <row r="3528">
          <cell r="A3528">
            <v>903001001034</v>
          </cell>
          <cell r="B3528" t="str">
            <v>"Tubería HA,acued.250psi,D 24""(610 mm)"</v>
          </cell>
          <cell r="C3528" t="str">
            <v>M</v>
          </cell>
          <cell r="D3528">
            <v>3188893</v>
          </cell>
          <cell r="E3528">
            <v>0</v>
          </cell>
          <cell r="F3528" t="str">
            <v>INCLUYE IVA Y TRANSPORTE</v>
          </cell>
          <cell r="G3528" t="str">
            <v>N</v>
          </cell>
        </row>
        <row r="3529">
          <cell r="A3529">
            <v>903001001035</v>
          </cell>
          <cell r="B3529" t="str">
            <v>"Tubería HA,acued.250psi,D 30""(760 mm)"</v>
          </cell>
          <cell r="C3529" t="str">
            <v>M</v>
          </cell>
          <cell r="D3529">
            <v>2253452</v>
          </cell>
          <cell r="E3529">
            <v>0</v>
          </cell>
          <cell r="F3529" t="str">
            <v>INCLUYE IVA Y TRANSPORTE</v>
          </cell>
          <cell r="G3529" t="str">
            <v>N</v>
          </cell>
        </row>
        <row r="3530">
          <cell r="A3530">
            <v>903001001036</v>
          </cell>
          <cell r="B3530" t="str">
            <v>"Tubería HA,acued.250psi,D 36""(910 mm)"</v>
          </cell>
          <cell r="C3530" t="str">
            <v>M</v>
          </cell>
          <cell r="D3530">
            <v>2641409</v>
          </cell>
          <cell r="E3530">
            <v>0</v>
          </cell>
          <cell r="F3530" t="str">
            <v>INCLUYE IVA Y TRANSPORTE</v>
          </cell>
          <cell r="G3530" t="str">
            <v>N</v>
          </cell>
        </row>
        <row r="3531">
          <cell r="A3531">
            <v>903001001037</v>
          </cell>
          <cell r="B3531" t="str">
            <v>"Tubería HA,acued.300psi,D 3""(100 mm)"</v>
          </cell>
          <cell r="C3531" t="str">
            <v>M</v>
          </cell>
          <cell r="D3531">
            <v>115859</v>
          </cell>
          <cell r="E3531">
            <v>0</v>
          </cell>
          <cell r="F3531" t="str">
            <v>INCLUYE IVA Y TRANSPORTE</v>
          </cell>
          <cell r="G3531" t="str">
            <v>N</v>
          </cell>
        </row>
        <row r="3532">
          <cell r="A3532">
            <v>903001001038</v>
          </cell>
          <cell r="B3532" t="str">
            <v>"Tubería HA,acued.300psi,D 4""(100 mm)"</v>
          </cell>
          <cell r="C3532" t="str">
            <v>M</v>
          </cell>
          <cell r="D3532">
            <v>167748</v>
          </cell>
          <cell r="E3532">
            <v>0</v>
          </cell>
          <cell r="F3532" t="str">
            <v>INCLUYE IVA Y TRANSPORTE</v>
          </cell>
          <cell r="G3532" t="str">
            <v>N</v>
          </cell>
        </row>
        <row r="3533">
          <cell r="A3533">
            <v>903001001039</v>
          </cell>
          <cell r="B3533" t="str">
            <v>"Tubería HA,acued.300psi,D 6""(150 mm)"</v>
          </cell>
          <cell r="C3533" t="str">
            <v>M</v>
          </cell>
          <cell r="D3533">
            <v>381856</v>
          </cell>
          <cell r="E3533">
            <v>0</v>
          </cell>
          <cell r="F3533" t="str">
            <v>INCLUYE IVA Y TRANSPORTE</v>
          </cell>
          <cell r="G3533" t="str">
            <v>N</v>
          </cell>
        </row>
        <row r="3534">
          <cell r="A3534">
            <v>903001001040</v>
          </cell>
          <cell r="B3534" t="str">
            <v>"Tubería HA,acued.300psi,D 8""(200 mm)"</v>
          </cell>
          <cell r="C3534" t="str">
            <v>M</v>
          </cell>
          <cell r="D3534">
            <v>562065</v>
          </cell>
          <cell r="E3534">
            <v>0</v>
          </cell>
          <cell r="F3534" t="str">
            <v>INCLUYE IVA Y TRANSPORTE</v>
          </cell>
          <cell r="G3534" t="str">
            <v>N</v>
          </cell>
        </row>
        <row r="3535">
          <cell r="A3535">
            <v>903001001041</v>
          </cell>
          <cell r="B3535" t="str">
            <v>"Tubería HA,acued.300psi,D 10""(250 mm)"</v>
          </cell>
          <cell r="C3535" t="str">
            <v>M</v>
          </cell>
          <cell r="D3535">
            <v>890646</v>
          </cell>
          <cell r="E3535">
            <v>0</v>
          </cell>
          <cell r="F3535" t="str">
            <v>INCLUYE IVA Y TRANSPORTE</v>
          </cell>
          <cell r="G3535" t="str">
            <v>N</v>
          </cell>
        </row>
        <row r="3536">
          <cell r="A3536">
            <v>903001001042</v>
          </cell>
          <cell r="B3536" t="str">
            <v>"Tubería HA,acued.300psi,D 12""(300 mm)"</v>
          </cell>
          <cell r="C3536" t="str">
            <v>M</v>
          </cell>
          <cell r="D3536">
            <v>1073385</v>
          </cell>
          <cell r="E3536">
            <v>0</v>
          </cell>
          <cell r="F3536" t="str">
            <v>INCLUYE IVA Y TRANSPORTE</v>
          </cell>
          <cell r="G3536" t="str">
            <v>N</v>
          </cell>
        </row>
        <row r="3537">
          <cell r="A3537">
            <v>903001001043</v>
          </cell>
          <cell r="B3537" t="str">
            <v>"Tubería HA,acued.300psi,D 16""(400 mm)"</v>
          </cell>
          <cell r="C3537" t="str">
            <v>M</v>
          </cell>
          <cell r="D3537">
            <v>1359691</v>
          </cell>
          <cell r="E3537">
            <v>0</v>
          </cell>
          <cell r="F3537" t="str">
            <v>INCLUYE IVA Y TRANSPORTE</v>
          </cell>
          <cell r="G3537" t="str">
            <v>N</v>
          </cell>
        </row>
        <row r="3538">
          <cell r="A3538">
            <v>903001001044</v>
          </cell>
          <cell r="B3538" t="str">
            <v>"Tubería HA,acued.300psi,D 18""(450 mm)"</v>
          </cell>
          <cell r="C3538" t="str">
            <v>M</v>
          </cell>
          <cell r="D3538">
            <v>1679588</v>
          </cell>
          <cell r="E3538">
            <v>0</v>
          </cell>
          <cell r="F3538" t="str">
            <v>INCLUYE IVA Y TRANSPORTE</v>
          </cell>
          <cell r="G3538" t="str">
            <v>N</v>
          </cell>
        </row>
        <row r="3539">
          <cell r="A3539">
            <v>903001001045</v>
          </cell>
          <cell r="B3539" t="str">
            <v>"Tubería HA,acued.300psi,D 20""(500 mm)"</v>
          </cell>
          <cell r="C3539" t="str">
            <v>M</v>
          </cell>
          <cell r="D3539">
            <v>2110599</v>
          </cell>
          <cell r="E3539">
            <v>0</v>
          </cell>
          <cell r="F3539" t="str">
            <v>INCLUYE IVA Y TRANSPORTE</v>
          </cell>
          <cell r="G3539" t="str">
            <v>N</v>
          </cell>
        </row>
        <row r="3540">
          <cell r="A3540">
            <v>903001001046</v>
          </cell>
          <cell r="B3540" t="str">
            <v>"Tubería HA,acued.300psi,D 24""(610 mm)"</v>
          </cell>
          <cell r="C3540" t="str">
            <v>M</v>
          </cell>
          <cell r="D3540">
            <v>2397937</v>
          </cell>
          <cell r="E3540">
            <v>0</v>
          </cell>
          <cell r="F3540" t="str">
            <v>INCLUYE IVA Y TRANSPORTE</v>
          </cell>
          <cell r="G3540" t="str">
            <v>N</v>
          </cell>
        </row>
        <row r="3541">
          <cell r="A3541">
            <v>903001001047</v>
          </cell>
          <cell r="B3541" t="str">
            <v>"Tubería HA,acued.300psi,D 30""(760 mm)"</v>
          </cell>
          <cell r="C3541" t="str">
            <v>M</v>
          </cell>
          <cell r="D3541">
            <v>3297167</v>
          </cell>
          <cell r="E3541">
            <v>0</v>
          </cell>
          <cell r="F3541" t="str">
            <v>INCLUYE IVA Y TRANSPORTE</v>
          </cell>
          <cell r="G3541" t="str">
            <v>N</v>
          </cell>
        </row>
        <row r="3542">
          <cell r="A3542">
            <v>903001001048</v>
          </cell>
          <cell r="B3542" t="str">
            <v>"Tubería HA,acued.300psi,D 36"" (910 mm)</v>
          </cell>
          <cell r="C3542" t="str">
            <v>M</v>
          </cell>
          <cell r="D3542">
            <v>3890448</v>
          </cell>
          <cell r="E3542">
            <v>0</v>
          </cell>
          <cell r="F3542" t="str">
            <v>INCLUYE IVA Y TRANSPORTE</v>
          </cell>
          <cell r="G3542" t="str">
            <v>N</v>
          </cell>
        </row>
        <row r="3543">
          <cell r="A3543">
            <v>903001001049</v>
          </cell>
          <cell r="B3543" t="str">
            <v>"Tubería HA,acued.350psi,D 3""(100 mm)"</v>
          </cell>
          <cell r="C3543" t="str">
            <v>M</v>
          </cell>
          <cell r="D3543">
            <v>80458</v>
          </cell>
          <cell r="E3543">
            <v>0</v>
          </cell>
          <cell r="F3543" t="str">
            <v>INCLUYE IVA Y TRANSPORTE</v>
          </cell>
          <cell r="G3543" t="str">
            <v>N</v>
          </cell>
        </row>
        <row r="3544">
          <cell r="A3544">
            <v>903001001050</v>
          </cell>
          <cell r="B3544" t="str">
            <v>"Tubería HA,acued.350psi,D 4""(100 mm)"</v>
          </cell>
          <cell r="C3544" t="str">
            <v>M</v>
          </cell>
          <cell r="D3544">
            <v>116491</v>
          </cell>
          <cell r="E3544">
            <v>0</v>
          </cell>
          <cell r="F3544" t="str">
            <v>INCLUYE IVA Y TRANSPORTE</v>
          </cell>
          <cell r="G3544" t="str">
            <v>N</v>
          </cell>
        </row>
        <row r="3545">
          <cell r="A3545">
            <v>903001001051</v>
          </cell>
          <cell r="B3545" t="str">
            <v>"Tubería HA,acued.350psi,D 6""(150 mm)"</v>
          </cell>
          <cell r="C3545" t="str">
            <v>M</v>
          </cell>
          <cell r="D3545">
            <v>265177</v>
          </cell>
          <cell r="E3545">
            <v>0</v>
          </cell>
          <cell r="F3545" t="str">
            <v>INCLUYE IVA Y TRANSPORTE</v>
          </cell>
          <cell r="G3545" t="str">
            <v>N</v>
          </cell>
        </row>
        <row r="3546">
          <cell r="A3546">
            <v>903001001052</v>
          </cell>
          <cell r="B3546" t="str">
            <v>"Tubería HA,acued.350psi,D 8""(200 mm)"</v>
          </cell>
          <cell r="C3546" t="str">
            <v>M</v>
          </cell>
          <cell r="D3546">
            <v>390323</v>
          </cell>
          <cell r="E3546">
            <v>0</v>
          </cell>
          <cell r="F3546" t="str">
            <v>INCLUYE IVA Y TRANSPORTE</v>
          </cell>
          <cell r="G3546" t="str">
            <v>N</v>
          </cell>
        </row>
        <row r="3547">
          <cell r="A3547">
            <v>903001001053</v>
          </cell>
          <cell r="B3547" t="str">
            <v>"Tubería HA,acued.350psi,D 10""(250 mm)"</v>
          </cell>
          <cell r="C3547" t="str">
            <v>M</v>
          </cell>
          <cell r="D3547">
            <v>618504</v>
          </cell>
          <cell r="E3547">
            <v>0</v>
          </cell>
          <cell r="F3547" t="str">
            <v>INCLUYE IVA Y TRANSPORTE</v>
          </cell>
          <cell r="G3547" t="str">
            <v>N</v>
          </cell>
        </row>
        <row r="3548">
          <cell r="A3548">
            <v>903001001054</v>
          </cell>
          <cell r="B3548" t="str">
            <v>"Tubería HA,acued.350psi,D 12""(300 mm)"</v>
          </cell>
          <cell r="C3548" t="str">
            <v>M</v>
          </cell>
          <cell r="D3548">
            <v>745406</v>
          </cell>
          <cell r="E3548">
            <v>0</v>
          </cell>
          <cell r="F3548" t="str">
            <v>INCLUYE IVA Y TRANSPORTE</v>
          </cell>
          <cell r="G3548" t="str">
            <v>N</v>
          </cell>
        </row>
        <row r="3549">
          <cell r="A3549">
            <v>903001001055</v>
          </cell>
          <cell r="B3549" t="str">
            <v>"Tubería HA,acued.350psi,D 16""(400 mm)"</v>
          </cell>
          <cell r="C3549" t="str">
            <v>M</v>
          </cell>
          <cell r="D3549">
            <v>944230</v>
          </cell>
          <cell r="E3549">
            <v>0</v>
          </cell>
          <cell r="F3549" t="str">
            <v>INCLUYE IVA Y TRANSPORTE</v>
          </cell>
          <cell r="G3549" t="str">
            <v>N</v>
          </cell>
        </row>
        <row r="3550">
          <cell r="A3550">
            <v>903001001056</v>
          </cell>
          <cell r="B3550" t="str">
            <v>"Tubería HA,acued.350psi,D 18""(450 mm)"</v>
          </cell>
          <cell r="C3550" t="str">
            <v>M</v>
          </cell>
          <cell r="D3550">
            <v>1166380</v>
          </cell>
          <cell r="E3550">
            <v>0</v>
          </cell>
          <cell r="F3550" t="str">
            <v>INCLUYE IVA Y TRANSPORTE</v>
          </cell>
          <cell r="G3550" t="str">
            <v>N</v>
          </cell>
        </row>
        <row r="3551">
          <cell r="A3551">
            <v>903001001057</v>
          </cell>
          <cell r="B3551" t="str">
            <v>"Tubería HA,acued.350psi,D 20""(500 mm)"</v>
          </cell>
          <cell r="C3551" t="str">
            <v>M</v>
          </cell>
          <cell r="D3551">
            <v>1465694</v>
          </cell>
          <cell r="E3551">
            <v>0</v>
          </cell>
          <cell r="F3551" t="str">
            <v>INCLUYE IVA Y TRANSPORTE</v>
          </cell>
          <cell r="G3551" t="str">
            <v>N</v>
          </cell>
        </row>
        <row r="3552">
          <cell r="A3552">
            <v>903001001058</v>
          </cell>
          <cell r="B3552" t="str">
            <v>"Tubería HA,acued.350psi,D 24""(610 mm)"</v>
          </cell>
          <cell r="C3552" t="str">
            <v>M</v>
          </cell>
          <cell r="D3552">
            <v>1665234</v>
          </cell>
          <cell r="E3552">
            <v>0</v>
          </cell>
          <cell r="F3552" t="str">
            <v>INCLUYE IVA Y TRANSPORTE</v>
          </cell>
          <cell r="G3552" t="str">
            <v>N</v>
          </cell>
        </row>
        <row r="3553">
          <cell r="A3553">
            <v>903001001059</v>
          </cell>
          <cell r="B3553" t="str">
            <v>"Tubería HA,acued.350psi,D 30""(760 mm)"</v>
          </cell>
          <cell r="C3553" t="str">
            <v>M</v>
          </cell>
          <cell r="D3553">
            <v>2289699</v>
          </cell>
          <cell r="E3553">
            <v>0</v>
          </cell>
          <cell r="F3553" t="str">
            <v>INCLUYE IVA Y TRANSPORTE</v>
          </cell>
          <cell r="G3553" t="str">
            <v>N</v>
          </cell>
        </row>
        <row r="3554">
          <cell r="A3554">
            <v>903001001060</v>
          </cell>
          <cell r="B3554" t="str">
            <v>"Tubería HA,acued.350psi,D 36""(910 mm)"</v>
          </cell>
          <cell r="C3554" t="str">
            <v>M</v>
          </cell>
          <cell r="D3554">
            <v>2701700</v>
          </cell>
          <cell r="E3554">
            <v>0</v>
          </cell>
          <cell r="F3554" t="str">
            <v>INCLUYE IVA Y TRANSPORTE</v>
          </cell>
          <cell r="G3554" t="str">
            <v>N</v>
          </cell>
        </row>
        <row r="3555">
          <cell r="A3555">
            <v>903001002</v>
          </cell>
          <cell r="B3555" t="str">
            <v>Suministro Tubería en HD, para acueducto</v>
          </cell>
          <cell r="D3555">
            <v>0</v>
          </cell>
          <cell r="E3555">
            <v>0</v>
          </cell>
        </row>
        <row r="3556">
          <cell r="A3556">
            <v>903001002001</v>
          </cell>
          <cell r="B3556" t="str">
            <v>Tubería HD,acued.,PN 16,D 60 mm</v>
          </cell>
          <cell r="C3556" t="str">
            <v>M</v>
          </cell>
          <cell r="D3556">
            <v>55836</v>
          </cell>
          <cell r="E3556">
            <v>0</v>
          </cell>
          <cell r="F3556" t="str">
            <v>INCLUYE IVA Y TRANSPORTE</v>
          </cell>
          <cell r="G3556" t="str">
            <v>N</v>
          </cell>
        </row>
        <row r="3557">
          <cell r="A3557">
            <v>903001002002</v>
          </cell>
          <cell r="B3557" t="str">
            <v>Tubería HD,acued.,PN 16,D 80 mm</v>
          </cell>
          <cell r="C3557" t="str">
            <v>M</v>
          </cell>
          <cell r="D3557">
            <v>84439</v>
          </cell>
          <cell r="E3557">
            <v>0</v>
          </cell>
          <cell r="F3557" t="str">
            <v>INCLUYE IVA Y TRANSPORTE</v>
          </cell>
          <cell r="G3557" t="str">
            <v>N</v>
          </cell>
        </row>
        <row r="3558">
          <cell r="A3558">
            <v>903001002003</v>
          </cell>
          <cell r="B3558" t="str">
            <v>Tubería HD,acued.,PN 16,D 100 mm</v>
          </cell>
          <cell r="C3558" t="str">
            <v>M</v>
          </cell>
          <cell r="D3558">
            <v>113039</v>
          </cell>
          <cell r="E3558">
            <v>0</v>
          </cell>
          <cell r="F3558" t="str">
            <v>INCLUYE IVA Y TRANSPORTE</v>
          </cell>
          <cell r="G3558" t="str">
            <v>N</v>
          </cell>
        </row>
        <row r="3559">
          <cell r="A3559">
            <v>903001002004</v>
          </cell>
          <cell r="B3559" t="str">
            <v>Tubería HD,acued.,PN 16,D 125 mm</v>
          </cell>
          <cell r="C3559" t="str">
            <v>M</v>
          </cell>
          <cell r="D3559">
            <v>141638</v>
          </cell>
          <cell r="E3559">
            <v>0</v>
          </cell>
          <cell r="F3559" t="str">
            <v>INCLUYE IVA Y TRANSPORTE</v>
          </cell>
          <cell r="G3559" t="str">
            <v>N</v>
          </cell>
        </row>
        <row r="3560">
          <cell r="A3560">
            <v>903001002005</v>
          </cell>
          <cell r="B3560" t="str">
            <v>Tubería HD,acued.,PN 16,D 150 mm</v>
          </cell>
          <cell r="C3560" t="str">
            <v>M</v>
          </cell>
          <cell r="D3560">
            <v>155258</v>
          </cell>
          <cell r="E3560">
            <v>0</v>
          </cell>
          <cell r="F3560" t="str">
            <v>INCLUYE IVA Y TRANSPORTE</v>
          </cell>
          <cell r="G3560" t="str">
            <v>N</v>
          </cell>
        </row>
        <row r="3561">
          <cell r="A3561">
            <v>903001002006</v>
          </cell>
          <cell r="B3561" t="str">
            <v>Tubería HD,acued.,PN 16,D 200 mm</v>
          </cell>
          <cell r="C3561" t="str">
            <v>M</v>
          </cell>
          <cell r="D3561">
            <v>183859</v>
          </cell>
          <cell r="E3561">
            <v>0</v>
          </cell>
          <cell r="F3561" t="str">
            <v>INCLUYE IVA Y TRANSPORTE</v>
          </cell>
          <cell r="G3561" t="str">
            <v>N</v>
          </cell>
        </row>
        <row r="3562">
          <cell r="A3562">
            <v>903001002007</v>
          </cell>
          <cell r="B3562" t="str">
            <v>Tubería HD,acued.,PN 16,D 250 mm</v>
          </cell>
          <cell r="C3562" t="str">
            <v>M</v>
          </cell>
          <cell r="D3562">
            <v>247869</v>
          </cell>
          <cell r="E3562">
            <v>0</v>
          </cell>
          <cell r="F3562" t="str">
            <v>INCLUYE IVA Y TRANSPORTE</v>
          </cell>
          <cell r="G3562" t="str">
            <v>N</v>
          </cell>
        </row>
        <row r="3563">
          <cell r="A3563">
            <v>903001002008</v>
          </cell>
          <cell r="B3563" t="str">
            <v>Tubería HD,acued.,PN 16,D 300 mm</v>
          </cell>
          <cell r="C3563" t="str">
            <v>M</v>
          </cell>
          <cell r="D3563">
            <v>276469</v>
          </cell>
          <cell r="E3563">
            <v>0</v>
          </cell>
          <cell r="F3563" t="str">
            <v>INCLUYE IVA Y TRANSPORTE</v>
          </cell>
          <cell r="G3563" t="str">
            <v>N</v>
          </cell>
        </row>
        <row r="3564">
          <cell r="A3564">
            <v>903001002009</v>
          </cell>
          <cell r="B3564" t="str">
            <v>Tubería HD,acued.,PN 16,D 350 mm</v>
          </cell>
          <cell r="C3564" t="str">
            <v>M</v>
          </cell>
          <cell r="D3564">
            <v>322776</v>
          </cell>
          <cell r="E3564">
            <v>0</v>
          </cell>
          <cell r="F3564" t="str">
            <v>INCLUYE IVA Y TRANSPORTE</v>
          </cell>
          <cell r="G3564" t="str">
            <v>N</v>
          </cell>
        </row>
        <row r="3565">
          <cell r="A3565">
            <v>903001002010</v>
          </cell>
          <cell r="B3565" t="str">
            <v>Tubería HD,acued.,PN 16,D 400 mm</v>
          </cell>
          <cell r="C3565" t="str">
            <v>M</v>
          </cell>
          <cell r="D3565">
            <v>384062</v>
          </cell>
          <cell r="E3565">
            <v>0</v>
          </cell>
          <cell r="F3565" t="str">
            <v>INCLUYE IVA Y TRANSPORTE</v>
          </cell>
          <cell r="G3565" t="str">
            <v>N</v>
          </cell>
        </row>
        <row r="3566">
          <cell r="A3566">
            <v>903001002011</v>
          </cell>
          <cell r="B3566" t="str">
            <v>Tubería HD,acued.,PN 16,D 450 mm</v>
          </cell>
          <cell r="C3566" t="str">
            <v>M</v>
          </cell>
          <cell r="D3566">
            <v>469865</v>
          </cell>
          <cell r="E3566">
            <v>0</v>
          </cell>
          <cell r="F3566" t="str">
            <v>INCLUYE IVA Y TRANSPORTE</v>
          </cell>
          <cell r="G3566" t="str">
            <v>N</v>
          </cell>
        </row>
        <row r="3567">
          <cell r="A3567">
            <v>903001002012</v>
          </cell>
          <cell r="B3567" t="str">
            <v>Tubería HD,acued.,PN 16,D 500 mm</v>
          </cell>
          <cell r="C3567" t="str">
            <v>M</v>
          </cell>
          <cell r="D3567">
            <v>516170</v>
          </cell>
          <cell r="E3567">
            <v>0</v>
          </cell>
          <cell r="F3567" t="str">
            <v>INCLUYE IVA Y TRANSPORTE</v>
          </cell>
          <cell r="G3567" t="str">
            <v>N</v>
          </cell>
        </row>
        <row r="3568">
          <cell r="A3568">
            <v>903001002013</v>
          </cell>
          <cell r="B3568" t="str">
            <v>Tubería HD,acued.,PN 16,D 600 mm</v>
          </cell>
          <cell r="C3568" t="str">
            <v>M</v>
          </cell>
          <cell r="D3568">
            <v>544770</v>
          </cell>
          <cell r="E3568">
            <v>0</v>
          </cell>
          <cell r="F3568" t="str">
            <v>INCLUYE IVA Y TRANSPORTE</v>
          </cell>
          <cell r="G3568" t="str">
            <v>N</v>
          </cell>
        </row>
        <row r="3569">
          <cell r="A3569">
            <v>903001002014</v>
          </cell>
          <cell r="B3569" t="str">
            <v>Tubería HD,acued.,PN 16,D 700 mm</v>
          </cell>
          <cell r="C3569" t="str">
            <v>M</v>
          </cell>
          <cell r="D3569">
            <v>919302</v>
          </cell>
          <cell r="E3569">
            <v>0</v>
          </cell>
          <cell r="F3569" t="str">
            <v>INCLUYE IVA Y TRANSPORTE</v>
          </cell>
          <cell r="G3569" t="str">
            <v>N</v>
          </cell>
        </row>
        <row r="3570">
          <cell r="A3570">
            <v>903001002015</v>
          </cell>
          <cell r="B3570" t="str">
            <v>Tubería HD,acued.,PN 16,D 800 mm</v>
          </cell>
          <cell r="C3570" t="str">
            <v>M</v>
          </cell>
          <cell r="D3570">
            <v>1129038</v>
          </cell>
          <cell r="E3570">
            <v>0</v>
          </cell>
          <cell r="F3570" t="str">
            <v>INCLUYE IVA Y TRANSPORTE</v>
          </cell>
          <cell r="G3570" t="str">
            <v>N</v>
          </cell>
        </row>
        <row r="3571">
          <cell r="A3571">
            <v>903001002016</v>
          </cell>
          <cell r="B3571" t="str">
            <v>Tubería HD,acued.,PN 16,D 900 mm</v>
          </cell>
          <cell r="C3571" t="str">
            <v>M</v>
          </cell>
          <cell r="D3571">
            <v>1367378</v>
          </cell>
          <cell r="E3571">
            <v>0</v>
          </cell>
          <cell r="F3571" t="str">
            <v>INCLUYE IVA Y TRANSPORTE</v>
          </cell>
          <cell r="G3571" t="str">
            <v>N</v>
          </cell>
        </row>
        <row r="3572">
          <cell r="A3572">
            <v>903001002017</v>
          </cell>
          <cell r="B3572" t="str">
            <v>Tubería HD,acued.,PN 16,D 1000 mm</v>
          </cell>
          <cell r="C3572" t="str">
            <v>M</v>
          </cell>
          <cell r="D3572">
            <v>1605715</v>
          </cell>
          <cell r="E3572">
            <v>0</v>
          </cell>
          <cell r="F3572" t="str">
            <v>INCLUYE IVA Y TRANSPORTE</v>
          </cell>
          <cell r="G3572" t="str">
            <v>N</v>
          </cell>
        </row>
        <row r="3573">
          <cell r="A3573">
            <v>903001002018</v>
          </cell>
          <cell r="B3573" t="str">
            <v>Sum tubería HD PN16 acued, D1100mm</v>
          </cell>
          <cell r="C3573" t="str">
            <v>M</v>
          </cell>
          <cell r="D3573">
            <v>2172267</v>
          </cell>
          <cell r="E3573">
            <v>0</v>
          </cell>
          <cell r="F3573" t="str">
            <v>CONSULTORÍA UN</v>
          </cell>
          <cell r="G3573" t="str">
            <v>N</v>
          </cell>
        </row>
        <row r="3574">
          <cell r="A3574">
            <v>903001002019</v>
          </cell>
          <cell r="B3574" t="str">
            <v>Sum tubería HD PN16 acued, D1200mm</v>
          </cell>
          <cell r="C3574" t="str">
            <v>M</v>
          </cell>
          <cell r="D3574">
            <v>2540546</v>
          </cell>
          <cell r="E3574">
            <v>0</v>
          </cell>
          <cell r="F3574" t="str">
            <v>CONSULTORÍA UN</v>
          </cell>
          <cell r="G3574" t="str">
            <v>N</v>
          </cell>
        </row>
        <row r="3575">
          <cell r="A3575">
            <v>903001002020</v>
          </cell>
          <cell r="B3575" t="str">
            <v>Sum tubería HD PN16 acued, D1300mm</v>
          </cell>
          <cell r="C3575" t="str">
            <v>M</v>
          </cell>
          <cell r="D3575">
            <v>2938924</v>
          </cell>
          <cell r="E3575">
            <v>0</v>
          </cell>
          <cell r="F3575" t="str">
            <v>CONSULTORÍA UN</v>
          </cell>
          <cell r="G3575" t="str">
            <v>N</v>
          </cell>
        </row>
        <row r="3576">
          <cell r="A3576">
            <v>903001002021</v>
          </cell>
          <cell r="B3576" t="str">
            <v>Sum tubería HD PN16 acued, D1400mm</v>
          </cell>
          <cell r="C3576" t="str">
            <v>M</v>
          </cell>
          <cell r="D3576">
            <v>3367616</v>
          </cell>
          <cell r="E3576">
            <v>0</v>
          </cell>
          <cell r="F3576" t="str">
            <v>CONSULTORÍA UN</v>
          </cell>
          <cell r="G3576" t="str">
            <v>N</v>
          </cell>
        </row>
        <row r="3577">
          <cell r="A3577">
            <v>903001002022</v>
          </cell>
          <cell r="B3577" t="str">
            <v>Sum tubería HD PN16 acued, D1500mm</v>
          </cell>
          <cell r="C3577" t="str">
            <v>M</v>
          </cell>
          <cell r="D3577">
            <v>3826837</v>
          </cell>
          <cell r="E3577">
            <v>0</v>
          </cell>
          <cell r="F3577" t="str">
            <v>CONSULTORÍA UN</v>
          </cell>
          <cell r="G3577" t="str">
            <v>N</v>
          </cell>
        </row>
        <row r="3578">
          <cell r="A3578">
            <v>903001002023</v>
          </cell>
          <cell r="B3578" t="str">
            <v>Sum tubería HD PN16 acued, D1600mm</v>
          </cell>
          <cell r="C3578" t="str">
            <v>M</v>
          </cell>
          <cell r="D3578">
            <v>4315081</v>
          </cell>
          <cell r="E3578">
            <v>0</v>
          </cell>
          <cell r="F3578" t="str">
            <v>CONSULTORÍA UN</v>
          </cell>
          <cell r="G3578" t="str">
            <v>N</v>
          </cell>
        </row>
        <row r="3579">
          <cell r="A3579">
            <v>903001002024</v>
          </cell>
          <cell r="B3579" t="str">
            <v>Sum tubería HD PN16 acued, D1700mm</v>
          </cell>
          <cell r="C3579" t="str">
            <v>M</v>
          </cell>
          <cell r="D3579">
            <v>4834177</v>
          </cell>
          <cell r="E3579">
            <v>0</v>
          </cell>
          <cell r="F3579" t="str">
            <v>CONSULTORÍA UN</v>
          </cell>
          <cell r="G3579" t="str">
            <v>N</v>
          </cell>
        </row>
        <row r="3580">
          <cell r="A3580">
            <v>903001002025</v>
          </cell>
          <cell r="B3580" t="str">
            <v>Sum tubería HD PN16 acued, D1800mm</v>
          </cell>
          <cell r="C3580" t="str">
            <v>M</v>
          </cell>
          <cell r="D3580">
            <v>5383371</v>
          </cell>
          <cell r="E3580">
            <v>0</v>
          </cell>
          <cell r="F3580" t="str">
            <v>CONSULTORÍA UN</v>
          </cell>
          <cell r="G3580" t="str">
            <v>N</v>
          </cell>
        </row>
        <row r="3581">
          <cell r="A3581">
            <v>903001002026</v>
          </cell>
          <cell r="B3581" t="str">
            <v>Sum tubería HD PN16 acued, D1900mm</v>
          </cell>
          <cell r="C3581" t="str">
            <v>M</v>
          </cell>
          <cell r="D3581">
            <v>5962556</v>
          </cell>
          <cell r="E3581">
            <v>0</v>
          </cell>
          <cell r="F3581" t="str">
            <v>CONSULTORÍA UN</v>
          </cell>
          <cell r="G3581" t="str">
            <v>N</v>
          </cell>
        </row>
        <row r="3582">
          <cell r="A3582">
            <v>903001002027</v>
          </cell>
          <cell r="B3582" t="str">
            <v>Sum tubería HD PN16 acued, D2000mm</v>
          </cell>
          <cell r="C3582" t="str">
            <v>M</v>
          </cell>
          <cell r="D3582">
            <v>6571947</v>
          </cell>
          <cell r="E3582">
            <v>0</v>
          </cell>
          <cell r="F3582" t="str">
            <v>CONSULTORÍA UN</v>
          </cell>
          <cell r="G3582" t="str">
            <v>N</v>
          </cell>
        </row>
        <row r="3583">
          <cell r="A3583">
            <v>903001002029</v>
          </cell>
          <cell r="B3583" t="str">
            <v>Sum tubería HD PN25 acued, D80mm</v>
          </cell>
          <cell r="C3583" t="str">
            <v>M</v>
          </cell>
          <cell r="D3583">
            <v>129640</v>
          </cell>
          <cell r="E3583">
            <v>0</v>
          </cell>
          <cell r="F3583" t="str">
            <v>CONSULTORÍA UN</v>
          </cell>
          <cell r="G3583" t="str">
            <v>N</v>
          </cell>
        </row>
        <row r="3584">
          <cell r="A3584">
            <v>903001002030</v>
          </cell>
          <cell r="B3584" t="str">
            <v>Tubería HD,acued.,PN 25,D 100 mm</v>
          </cell>
          <cell r="C3584" t="str">
            <v>M</v>
          </cell>
          <cell r="D3584">
            <v>113039</v>
          </cell>
          <cell r="E3584">
            <v>0</v>
          </cell>
          <cell r="F3584" t="str">
            <v>INCLUYE IVA Y TRANSPORTE</v>
          </cell>
          <cell r="G3584" t="str">
            <v>N</v>
          </cell>
        </row>
        <row r="3585">
          <cell r="A3585">
            <v>903001002031</v>
          </cell>
          <cell r="B3585" t="str">
            <v>Tubería HD,acued.,PN 25,D 125 mm</v>
          </cell>
          <cell r="C3585" t="str">
            <v>M</v>
          </cell>
          <cell r="D3585">
            <v>126656</v>
          </cell>
          <cell r="E3585">
            <v>0</v>
          </cell>
          <cell r="F3585" t="str">
            <v>INCLUYE IVA Y TRANSPORTE</v>
          </cell>
          <cell r="G3585" t="str">
            <v>N</v>
          </cell>
        </row>
        <row r="3586">
          <cell r="A3586">
            <v>903001002032</v>
          </cell>
          <cell r="B3586" t="str">
            <v>Tubería HD,acued.,PN 25,D 150 mm</v>
          </cell>
          <cell r="C3586" t="str">
            <v>M</v>
          </cell>
          <cell r="D3586">
            <v>140680</v>
          </cell>
          <cell r="E3586">
            <v>0</v>
          </cell>
          <cell r="F3586" t="str">
            <v>INCLUYE IVA Y TRANSPORTE</v>
          </cell>
          <cell r="G3586" t="str">
            <v>N</v>
          </cell>
        </row>
        <row r="3587">
          <cell r="A3587">
            <v>903001002033</v>
          </cell>
          <cell r="B3587" t="str">
            <v>Tubería HD,acued.,PN 25,D 200 mm</v>
          </cell>
          <cell r="C3587" t="str">
            <v>M</v>
          </cell>
          <cell r="D3587">
            <v>184604</v>
          </cell>
          <cell r="E3587">
            <v>0</v>
          </cell>
          <cell r="F3587" t="str">
            <v>INCLUYE IVA Y TRANSPORTE</v>
          </cell>
          <cell r="G3587" t="str">
            <v>N</v>
          </cell>
        </row>
        <row r="3588">
          <cell r="A3588">
            <v>903001002034</v>
          </cell>
          <cell r="B3588" t="str">
            <v>Tubería HD,acued.,PN 25,D 250 mm</v>
          </cell>
          <cell r="C3588" t="str">
            <v>M</v>
          </cell>
          <cell r="D3588">
            <v>227146</v>
          </cell>
          <cell r="E3588">
            <v>0</v>
          </cell>
          <cell r="F3588" t="str">
            <v>INCLUYE IVA Y TRANSPORTE</v>
          </cell>
          <cell r="G3588" t="str">
            <v>N</v>
          </cell>
        </row>
        <row r="3589">
          <cell r="A3589">
            <v>903001002035</v>
          </cell>
          <cell r="B3589" t="str">
            <v>Tubería HD,acued.,PN 25,D 300 mm</v>
          </cell>
          <cell r="C3589" t="str">
            <v>M</v>
          </cell>
          <cell r="D3589">
            <v>269057</v>
          </cell>
          <cell r="E3589">
            <v>0</v>
          </cell>
          <cell r="F3589" t="str">
            <v>INCLUYE IVA Y TRANSPORTE</v>
          </cell>
          <cell r="G3589" t="str">
            <v>N</v>
          </cell>
        </row>
        <row r="3590">
          <cell r="A3590">
            <v>903001002036</v>
          </cell>
          <cell r="B3590" t="str">
            <v>Tubería HD,acued.,PN 25,D 350 mm</v>
          </cell>
          <cell r="C3590" t="str">
            <v>M</v>
          </cell>
          <cell r="D3590">
            <v>356337</v>
          </cell>
          <cell r="E3590">
            <v>0</v>
          </cell>
          <cell r="F3590" t="str">
            <v>INCLUYE IVA Y TRANSPORTE</v>
          </cell>
          <cell r="G3590" t="str">
            <v>N</v>
          </cell>
        </row>
        <row r="3591">
          <cell r="A3591">
            <v>903001002037</v>
          </cell>
          <cell r="B3591" t="str">
            <v>Tubería HD,acued.,PN 25,D 400 mm</v>
          </cell>
          <cell r="C3591" t="str">
            <v>M</v>
          </cell>
          <cell r="D3591">
            <v>420382</v>
          </cell>
          <cell r="E3591">
            <v>0</v>
          </cell>
          <cell r="F3591" t="str">
            <v>INCLUYE IVA Y TRANSPORTE</v>
          </cell>
          <cell r="G3591" t="str">
            <v>N</v>
          </cell>
        </row>
        <row r="3592">
          <cell r="A3592">
            <v>903001002038</v>
          </cell>
          <cell r="B3592" t="str">
            <v>Tubería HD,acued.,PN 25,D 450 mm</v>
          </cell>
          <cell r="C3592" t="str">
            <v>M</v>
          </cell>
          <cell r="D3592">
            <v>489767</v>
          </cell>
          <cell r="E3592">
            <v>0</v>
          </cell>
          <cell r="F3592" t="str">
            <v>INCLUYE IVA Y TRANSPORTE</v>
          </cell>
          <cell r="G3592" t="str">
            <v>N</v>
          </cell>
        </row>
        <row r="3593">
          <cell r="A3593">
            <v>903001002039</v>
          </cell>
          <cell r="B3593" t="str">
            <v>Tubería HD,acued.,PN 25,D 500 mm</v>
          </cell>
          <cell r="C3593" t="str">
            <v>M</v>
          </cell>
          <cell r="D3593">
            <v>564960</v>
          </cell>
          <cell r="E3593">
            <v>0</v>
          </cell>
          <cell r="F3593" t="str">
            <v>INCLUYE IVA Y TRANSPORTE</v>
          </cell>
          <cell r="G3593" t="str">
            <v>N</v>
          </cell>
        </row>
        <row r="3594">
          <cell r="A3594">
            <v>903001002040</v>
          </cell>
          <cell r="B3594" t="str">
            <v>Sum tubería HD PN25 acued, D600mm</v>
          </cell>
          <cell r="C3594" t="str">
            <v>M</v>
          </cell>
          <cell r="D3594">
            <v>736220</v>
          </cell>
          <cell r="E3594">
            <v>0</v>
          </cell>
          <cell r="F3594" t="str">
            <v>CONSULTORÍA UN</v>
          </cell>
          <cell r="G3594" t="str">
            <v>N</v>
          </cell>
        </row>
        <row r="3595">
          <cell r="A3595">
            <v>903001002041</v>
          </cell>
          <cell r="B3595" t="str">
            <v>Sum tubería HD PN25 acued, D700mm</v>
          </cell>
          <cell r="C3595" t="str">
            <v>M</v>
          </cell>
          <cell r="D3595">
            <v>1159446</v>
          </cell>
          <cell r="E3595">
            <v>0</v>
          </cell>
          <cell r="F3595" t="str">
            <v>CONSULTORÍA UN</v>
          </cell>
          <cell r="G3595" t="str">
            <v>N</v>
          </cell>
        </row>
        <row r="3596">
          <cell r="A3596">
            <v>903001002042</v>
          </cell>
          <cell r="B3596" t="str">
            <v>Sum tubería HD PN25 acued, D800mm</v>
          </cell>
          <cell r="C3596" t="str">
            <v>M</v>
          </cell>
          <cell r="D3596">
            <v>1440224</v>
          </cell>
          <cell r="E3596">
            <v>0</v>
          </cell>
          <cell r="F3596" t="str">
            <v>CONSULTORÍA UN</v>
          </cell>
          <cell r="G3596" t="str">
            <v>N</v>
          </cell>
        </row>
        <row r="3597">
          <cell r="A3597">
            <v>903001002043</v>
          </cell>
          <cell r="B3597" t="str">
            <v>Sum tubería HD PN25 acued, D900mm</v>
          </cell>
          <cell r="C3597" t="str">
            <v>M</v>
          </cell>
          <cell r="D3597">
            <v>1750348</v>
          </cell>
          <cell r="E3597">
            <v>0</v>
          </cell>
          <cell r="F3597" t="str">
            <v>CONSULTORÍA UN</v>
          </cell>
          <cell r="G3597" t="str">
            <v>N</v>
          </cell>
        </row>
        <row r="3598">
          <cell r="A3598">
            <v>903001002044</v>
          </cell>
          <cell r="B3598" t="str">
            <v>Sum tubería HD PN25 acued, D1000mm</v>
          </cell>
          <cell r="C3598" t="str">
            <v>M</v>
          </cell>
          <cell r="D3598">
            <v>2094871</v>
          </cell>
          <cell r="E3598">
            <v>0</v>
          </cell>
          <cell r="F3598" t="str">
            <v>CONSULTORÍA UN</v>
          </cell>
          <cell r="G3598" t="str">
            <v>N</v>
          </cell>
        </row>
        <row r="3599">
          <cell r="A3599">
            <v>903001002045</v>
          </cell>
          <cell r="B3599" t="str">
            <v>Sum tubería HD PN25 acued, D1100mm</v>
          </cell>
          <cell r="C3599" t="str">
            <v>M</v>
          </cell>
          <cell r="D3599">
            <v>2464440</v>
          </cell>
          <cell r="E3599">
            <v>0</v>
          </cell>
          <cell r="F3599" t="str">
            <v>CONSULTORÍA UN</v>
          </cell>
          <cell r="G3599" t="str">
            <v>N</v>
          </cell>
        </row>
        <row r="3600">
          <cell r="A3600">
            <v>903001002046</v>
          </cell>
          <cell r="B3600" t="str">
            <v>Sum tubería HD PN25 acued, D1200mm</v>
          </cell>
          <cell r="C3600" t="str">
            <v>M</v>
          </cell>
          <cell r="D3600">
            <v>2889692</v>
          </cell>
          <cell r="E3600">
            <v>0</v>
          </cell>
          <cell r="F3600" t="str">
            <v>CONSULTORÍA UN</v>
          </cell>
          <cell r="G3600" t="str">
            <v>N</v>
          </cell>
        </row>
        <row r="3601">
          <cell r="A3601">
            <v>903001002047</v>
          </cell>
          <cell r="B3601" t="str">
            <v>Sum tubería HD PN25 acued, D1300mm</v>
          </cell>
          <cell r="C3601" t="str">
            <v>M</v>
          </cell>
          <cell r="D3601">
            <v>3302904</v>
          </cell>
          <cell r="E3601">
            <v>0</v>
          </cell>
          <cell r="F3601" t="str">
            <v>CONSULTORÍA UN</v>
          </cell>
          <cell r="G3601" t="str">
            <v>N</v>
          </cell>
        </row>
        <row r="3602">
          <cell r="A3602">
            <v>903001002048</v>
          </cell>
          <cell r="B3602" t="str">
            <v>Sum tubería HD PN25 acued, D1400mm</v>
          </cell>
          <cell r="C3602" t="str">
            <v>M</v>
          </cell>
          <cell r="D3602">
            <v>3768790</v>
          </cell>
          <cell r="E3602">
            <v>0</v>
          </cell>
          <cell r="F3602" t="str">
            <v>CONSULTORÍA UN</v>
          </cell>
          <cell r="G3602" t="str">
            <v>N</v>
          </cell>
        </row>
        <row r="3603">
          <cell r="A3603">
            <v>903001002049</v>
          </cell>
          <cell r="B3603" t="str">
            <v>Sum tubería HD PN25 acued, D1500mm</v>
          </cell>
          <cell r="C3603" t="str">
            <v>M</v>
          </cell>
          <cell r="D3603">
            <v>4265633</v>
          </cell>
          <cell r="E3603">
            <v>0</v>
          </cell>
          <cell r="F3603" t="str">
            <v>CONSULTORÍA UN</v>
          </cell>
          <cell r="G3603" t="str">
            <v>N</v>
          </cell>
        </row>
        <row r="3604">
          <cell r="A3604">
            <v>903001002050</v>
          </cell>
          <cell r="B3604" t="str">
            <v>Sum tubería HD PN25 acued, D1600mm</v>
          </cell>
          <cell r="C3604" t="str">
            <v>M</v>
          </cell>
          <cell r="D3604">
            <v>4793651</v>
          </cell>
          <cell r="E3604">
            <v>0</v>
          </cell>
          <cell r="F3604" t="str">
            <v>CONSULTORÍA UN</v>
          </cell>
          <cell r="G3604" t="str">
            <v>N</v>
          </cell>
        </row>
        <row r="3605">
          <cell r="A3605">
            <v>903001002051</v>
          </cell>
          <cell r="B3605" t="str">
            <v>Sum tubería HD PN25 acued, D1700mm</v>
          </cell>
          <cell r="C3605" t="str">
            <v>M</v>
          </cell>
          <cell r="D3605">
            <v>5353272</v>
          </cell>
          <cell r="E3605">
            <v>0</v>
          </cell>
          <cell r="F3605" t="str">
            <v>CONSULTORÍA UN</v>
          </cell>
          <cell r="G3605" t="str">
            <v>N</v>
          </cell>
        </row>
        <row r="3606">
          <cell r="A3606">
            <v>903001002052</v>
          </cell>
          <cell r="B3606" t="str">
            <v>Sum tubería HD PN25 acued, D1800mm</v>
          </cell>
          <cell r="C3606" t="str">
            <v>M</v>
          </cell>
          <cell r="D3606">
            <v>5942776</v>
          </cell>
          <cell r="E3606">
            <v>0</v>
          </cell>
          <cell r="F3606" t="str">
            <v>CONSULTORÍA UN</v>
          </cell>
          <cell r="G3606" t="str">
            <v>N</v>
          </cell>
        </row>
        <row r="3607">
          <cell r="A3607">
            <v>903001002053</v>
          </cell>
          <cell r="B3607" t="str">
            <v>Sum tubería HD PN25 acued, D1900mm</v>
          </cell>
          <cell r="C3607" t="str">
            <v>M</v>
          </cell>
          <cell r="D3607">
            <v>6563993</v>
          </cell>
          <cell r="E3607">
            <v>0</v>
          </cell>
          <cell r="F3607" t="str">
            <v>CONSULTORÍA UN</v>
          </cell>
          <cell r="G3607" t="str">
            <v>N</v>
          </cell>
        </row>
        <row r="3608">
          <cell r="A3608">
            <v>903001002054</v>
          </cell>
          <cell r="B3608" t="str">
            <v>Sum tubería HD PN25 acued, D2000mm</v>
          </cell>
          <cell r="C3608" t="str">
            <v>M</v>
          </cell>
          <cell r="D3608">
            <v>7216275</v>
          </cell>
          <cell r="E3608">
            <v>0</v>
          </cell>
          <cell r="F3608" t="str">
            <v>CONSULTORÍA UN</v>
          </cell>
          <cell r="G3608" t="str">
            <v>N</v>
          </cell>
        </row>
        <row r="3609">
          <cell r="A3609">
            <v>903001003</v>
          </cell>
          <cell r="B3609" t="str">
            <v>Suministro de Tubería acueducto PVC</v>
          </cell>
          <cell r="D3609">
            <v>0</v>
          </cell>
          <cell r="E3609">
            <v>0</v>
          </cell>
        </row>
        <row r="3610">
          <cell r="A3610">
            <v>903001003001</v>
          </cell>
          <cell r="B3610" t="str">
            <v>"Tub PVC, soldar,acued.,RDE 9,D 1/2"""</v>
          </cell>
          <cell r="C3610" t="str">
            <v>M</v>
          </cell>
          <cell r="D3610">
            <v>1579</v>
          </cell>
          <cell r="E3610">
            <v>0</v>
          </cell>
          <cell r="F3610" t="str">
            <v>INCLUYE IVA Y TRANSPORTE</v>
          </cell>
          <cell r="G3610" t="str">
            <v>N</v>
          </cell>
        </row>
        <row r="3611">
          <cell r="A3611">
            <v>903001003002</v>
          </cell>
          <cell r="B3611" t="str">
            <v>"Tub PVC, soldar,acued.,RDE 11,D 3/4"""</v>
          </cell>
          <cell r="C3611" t="str">
            <v>M</v>
          </cell>
          <cell r="D3611">
            <v>2531</v>
          </cell>
          <cell r="E3611">
            <v>0</v>
          </cell>
          <cell r="F3611" t="str">
            <v>INCLUYE IVA Y TRANSPORTE</v>
          </cell>
          <cell r="G3611" t="str">
            <v>N</v>
          </cell>
        </row>
        <row r="3612">
          <cell r="A3612">
            <v>903001003003</v>
          </cell>
          <cell r="B3612" t="str">
            <v>"Tub PVC,soldar,acued.,RDE 13.5,D 1/2"""</v>
          </cell>
          <cell r="C3612" t="str">
            <v>M</v>
          </cell>
          <cell r="D3612">
            <v>1348</v>
          </cell>
          <cell r="E3612">
            <v>0</v>
          </cell>
          <cell r="F3612" t="str">
            <v>INCLUYE IVA Y TRANSPORTE</v>
          </cell>
          <cell r="G3612" t="str">
            <v>N</v>
          </cell>
        </row>
        <row r="3613">
          <cell r="A3613">
            <v>903001003004</v>
          </cell>
          <cell r="B3613" t="str">
            <v>"Tub PVC,soldar,acued.,RDE 13.5,D 1"""</v>
          </cell>
          <cell r="C3613" t="str">
            <v>M</v>
          </cell>
          <cell r="D3613">
            <v>3927</v>
          </cell>
          <cell r="E3613">
            <v>0</v>
          </cell>
          <cell r="F3613" t="str">
            <v>INCLUYE IVA Y TRANSPORTE</v>
          </cell>
          <cell r="G3613" t="str">
            <v>N</v>
          </cell>
        </row>
        <row r="3614">
          <cell r="A3614">
            <v>903001003005</v>
          </cell>
          <cell r="B3614" t="str">
            <v>"Tub PVC, soldar,acued.,RDE 21,D½"""</v>
          </cell>
          <cell r="C3614" t="str">
            <v>M</v>
          </cell>
          <cell r="D3614">
            <v>788</v>
          </cell>
          <cell r="E3614">
            <v>0</v>
          </cell>
          <cell r="F3614" t="str">
            <v>INCLUYE IVA Y TRANSPORTE</v>
          </cell>
          <cell r="G3614" t="str">
            <v>N</v>
          </cell>
        </row>
        <row r="3615">
          <cell r="A3615">
            <v>903001003006</v>
          </cell>
          <cell r="B3615" t="str">
            <v>"Tub PVC,soldar,acued.,RDE 21,D¾"""</v>
          </cell>
          <cell r="C3615" t="str">
            <v>M</v>
          </cell>
          <cell r="D3615">
            <v>1510</v>
          </cell>
          <cell r="E3615">
            <v>0</v>
          </cell>
          <cell r="F3615" t="str">
            <v>INCLUYE IVA Y TRANSPORTE</v>
          </cell>
          <cell r="G3615" t="str">
            <v>N</v>
          </cell>
        </row>
        <row r="3616">
          <cell r="A3616">
            <v>903001003007</v>
          </cell>
          <cell r="B3616" t="str">
            <v>"Tub PVC,soldar,acued.,RDE 21,D1 """</v>
          </cell>
          <cell r="C3616" t="str">
            <v>M</v>
          </cell>
          <cell r="D3616">
            <v>2150</v>
          </cell>
          <cell r="E3616">
            <v>0</v>
          </cell>
          <cell r="F3616" t="str">
            <v>INCLUYE IVA Y TRANSPORTE</v>
          </cell>
          <cell r="G3616" t="str">
            <v>N</v>
          </cell>
        </row>
        <row r="3617">
          <cell r="A3617">
            <v>903001003008</v>
          </cell>
          <cell r="B3617" t="str">
            <v>"Tub PVC, soldar,acued.,RDE 21,D1¼"""</v>
          </cell>
          <cell r="C3617" t="str">
            <v>M</v>
          </cell>
          <cell r="D3617">
            <v>3869</v>
          </cell>
          <cell r="E3617">
            <v>0</v>
          </cell>
          <cell r="F3617" t="str">
            <v>INCLUYE IVA Y TRANSPORTE</v>
          </cell>
          <cell r="G3617" t="str">
            <v>N</v>
          </cell>
        </row>
        <row r="3618">
          <cell r="A3618">
            <v>903001003009</v>
          </cell>
          <cell r="B3618" t="str">
            <v>"Tub PVC, soldar,acued.,RDE 21,D1½ """</v>
          </cell>
          <cell r="C3618" t="str">
            <v>M</v>
          </cell>
          <cell r="D3618">
            <v>5051</v>
          </cell>
          <cell r="E3618">
            <v>0</v>
          </cell>
          <cell r="F3618" t="str">
            <v>INCLUYE IVA Y TRANSPORTE</v>
          </cell>
          <cell r="G3618" t="str">
            <v>N</v>
          </cell>
        </row>
        <row r="3619">
          <cell r="A3619">
            <v>903001003010</v>
          </cell>
          <cell r="B3619" t="str">
            <v>"Tub PVC, soldar,acued.,RDE 21,D2 """</v>
          </cell>
          <cell r="C3619" t="str">
            <v>M</v>
          </cell>
          <cell r="D3619">
            <v>5970</v>
          </cell>
          <cell r="E3619">
            <v>0</v>
          </cell>
          <cell r="F3619" t="str">
            <v>INCLUYE IVA Y TRANSPORTE</v>
          </cell>
          <cell r="G3619" t="str">
            <v>N</v>
          </cell>
        </row>
        <row r="3620">
          <cell r="A3620">
            <v>903001003011</v>
          </cell>
          <cell r="B3620" t="str">
            <v>"Tub PVC,soldar,acued.,RDE 21,D2½"""</v>
          </cell>
          <cell r="C3620" t="str">
            <v>M</v>
          </cell>
          <cell r="D3620">
            <v>10313</v>
          </cell>
          <cell r="E3620">
            <v>0</v>
          </cell>
          <cell r="F3620" t="str">
            <v>INCLUYE IVA Y TRANSPORTE</v>
          </cell>
          <cell r="G3620" t="str">
            <v>N</v>
          </cell>
        </row>
        <row r="3621">
          <cell r="A3621">
            <v>903001003012</v>
          </cell>
          <cell r="B3621" t="str">
            <v>"Tub PVC, soldar,acued.,RDE 21,D3"""</v>
          </cell>
          <cell r="C3621" t="str">
            <v>M</v>
          </cell>
          <cell r="D3621">
            <v>15002</v>
          </cell>
          <cell r="E3621">
            <v>0</v>
          </cell>
          <cell r="F3621" t="str">
            <v>INCLUYE IVA Y TRANSPORTE</v>
          </cell>
          <cell r="G3621" t="str">
            <v>N</v>
          </cell>
        </row>
        <row r="3622">
          <cell r="A3622">
            <v>903001003013</v>
          </cell>
          <cell r="B3622" t="str">
            <v>"Tub PVC, soldar,acued.,RDE 21,D4"""</v>
          </cell>
          <cell r="C3622" t="str">
            <v>M</v>
          </cell>
          <cell r="D3622">
            <v>24753</v>
          </cell>
          <cell r="E3622">
            <v>0</v>
          </cell>
          <cell r="F3622" t="str">
            <v>INCLUYE IVA Y TRANSPORTE</v>
          </cell>
          <cell r="G3622" t="str">
            <v>N</v>
          </cell>
        </row>
        <row r="3623">
          <cell r="A3623">
            <v>903001003014</v>
          </cell>
          <cell r="B3623" t="str">
            <v>"Tub PVC unión mec.RDE 21 NTC 382,D2 """</v>
          </cell>
          <cell r="C3623" t="str">
            <v>M</v>
          </cell>
          <cell r="D3623">
            <v>4602</v>
          </cell>
          <cell r="E3623">
            <v>0</v>
          </cell>
          <cell r="F3623" t="str">
            <v>INCLUYE IVA Y TRANSPORTE</v>
          </cell>
          <cell r="G3623" t="str">
            <v>N</v>
          </cell>
        </row>
        <row r="3624">
          <cell r="A3624">
            <v>903001003015</v>
          </cell>
          <cell r="B3624" t="str">
            <v>"Tub PVC unión mec.RDE 21 NTC 382,D2½"""</v>
          </cell>
          <cell r="C3624" t="str">
            <v>M</v>
          </cell>
          <cell r="D3624">
            <v>6750</v>
          </cell>
          <cell r="E3624">
            <v>0</v>
          </cell>
          <cell r="F3624" t="str">
            <v>INCLUYE IVA Y TRANSPORTE</v>
          </cell>
          <cell r="G3624" t="str">
            <v>N</v>
          </cell>
        </row>
        <row r="3625">
          <cell r="A3625">
            <v>903001003016</v>
          </cell>
          <cell r="B3625" t="str">
            <v>"Tub PVC unión mec.RDE 21 NTC 382,D3"""</v>
          </cell>
          <cell r="C3625" t="str">
            <v>M</v>
          </cell>
          <cell r="D3625">
            <v>10071</v>
          </cell>
          <cell r="E3625">
            <v>0</v>
          </cell>
          <cell r="F3625" t="str">
            <v>INCLUYE IVA Y TRANSPORTE</v>
          </cell>
          <cell r="G3625" t="str">
            <v>N</v>
          </cell>
        </row>
        <row r="3626">
          <cell r="A3626">
            <v>903001003017</v>
          </cell>
          <cell r="B3626" t="str">
            <v>Tub PVC RDE21 NTC382-200psi ASTM1483D4</v>
          </cell>
          <cell r="C3626" t="str">
            <v>M</v>
          </cell>
          <cell r="D3626">
            <v>16617</v>
          </cell>
          <cell r="E3626">
            <v>0</v>
          </cell>
          <cell r="F3626" t="str">
            <v>INCLUYE IVA Y TRANSPORTE</v>
          </cell>
          <cell r="G3626" t="str">
            <v>N</v>
          </cell>
        </row>
        <row r="3627">
          <cell r="A3627">
            <v>903001003018</v>
          </cell>
          <cell r="B3627" t="str">
            <v>Tub PVC RDE21 NTC382-200psi ASTM1483D6</v>
          </cell>
          <cell r="C3627" t="str">
            <v>M</v>
          </cell>
          <cell r="D3627">
            <v>36283</v>
          </cell>
          <cell r="E3627">
            <v>0</v>
          </cell>
          <cell r="F3627" t="str">
            <v>INCLUYE IVA Y TRANSPORTE</v>
          </cell>
          <cell r="G3627" t="str">
            <v>N</v>
          </cell>
        </row>
        <row r="3628">
          <cell r="A3628">
            <v>903001003019</v>
          </cell>
          <cell r="B3628" t="str">
            <v>Tub PVC RDE21 NTC382-200psi ASTM1483D8</v>
          </cell>
          <cell r="C3628" t="str">
            <v>M</v>
          </cell>
          <cell r="D3628">
            <v>61460</v>
          </cell>
          <cell r="E3628">
            <v>0</v>
          </cell>
          <cell r="F3628" t="str">
            <v>INCLUYE IVA Y TRANSPORTE</v>
          </cell>
          <cell r="G3628" t="str">
            <v>N</v>
          </cell>
        </row>
        <row r="3629">
          <cell r="A3629">
            <v>903001003020</v>
          </cell>
          <cell r="B3629" t="str">
            <v>Tub PVC RDE21 NTC382-200psi ASTM1483D10</v>
          </cell>
          <cell r="C3629" t="str">
            <v>M</v>
          </cell>
          <cell r="D3629">
            <v>96750</v>
          </cell>
          <cell r="E3629">
            <v>0</v>
          </cell>
          <cell r="F3629" t="str">
            <v>INCLUYE IVA Y TRANSPORTE</v>
          </cell>
          <cell r="G3629" t="str">
            <v>N</v>
          </cell>
        </row>
        <row r="3630">
          <cell r="A3630">
            <v>903001003021</v>
          </cell>
          <cell r="B3630" t="str">
            <v>Tub PVC RDE21 NTC382-200psi ASTM1483D12</v>
          </cell>
          <cell r="C3630" t="str">
            <v>M</v>
          </cell>
          <cell r="D3630">
            <v>127709</v>
          </cell>
          <cell r="E3630">
            <v>0</v>
          </cell>
          <cell r="F3630" t="str">
            <v>INCLUYE IVA Y TRANSPORTE</v>
          </cell>
          <cell r="G3630" t="str">
            <v>N</v>
          </cell>
        </row>
        <row r="3631">
          <cell r="A3631">
            <v>903001003022</v>
          </cell>
          <cell r="B3631" t="str">
            <v>"Tub PVC, soldar,acued.,RDE 26,D3/4"""</v>
          </cell>
          <cell r="C3631" t="str">
            <v>M</v>
          </cell>
          <cell r="D3631">
            <v>2146</v>
          </cell>
          <cell r="E3631">
            <v>0</v>
          </cell>
          <cell r="F3631" t="str">
            <v>INCLUYE IVA Y TRANSPORTE</v>
          </cell>
          <cell r="G3631" t="str">
            <v>N</v>
          </cell>
        </row>
        <row r="3632">
          <cell r="A3632">
            <v>903001003023</v>
          </cell>
          <cell r="B3632" t="str">
            <v>"Tub PVC,soldar,acued.RDE 26,D1"""</v>
          </cell>
          <cell r="C3632" t="str">
            <v>M</v>
          </cell>
          <cell r="D3632">
            <v>3355</v>
          </cell>
          <cell r="E3632">
            <v>0</v>
          </cell>
          <cell r="F3632" t="str">
            <v>INCLUYE IVA Y TRANSPORTE</v>
          </cell>
          <cell r="G3632" t="str">
            <v>N</v>
          </cell>
        </row>
        <row r="3633">
          <cell r="A3633">
            <v>903001003024</v>
          </cell>
          <cell r="B3633" t="str">
            <v>"Tub PVC, soldar,acued.,RDE 26,D 1¼"""</v>
          </cell>
          <cell r="C3633" t="str">
            <v>M</v>
          </cell>
          <cell r="D3633">
            <v>5042</v>
          </cell>
          <cell r="E3633">
            <v>0</v>
          </cell>
          <cell r="F3633" t="str">
            <v>INCLUYE IVA Y TRANSPORTE</v>
          </cell>
          <cell r="G3633" t="str">
            <v>N</v>
          </cell>
        </row>
        <row r="3634">
          <cell r="A3634">
            <v>903001003025</v>
          </cell>
          <cell r="B3634" t="str">
            <v>"Tub PVC, soldar,acued.,RDE 26,D 1½ """</v>
          </cell>
          <cell r="C3634" t="str">
            <v>M</v>
          </cell>
          <cell r="D3634">
            <v>6402</v>
          </cell>
          <cell r="E3634">
            <v>0</v>
          </cell>
          <cell r="F3634" t="str">
            <v>INCLUYE IVA Y TRANSPORTE</v>
          </cell>
          <cell r="G3634" t="str">
            <v>N</v>
          </cell>
        </row>
        <row r="3635">
          <cell r="A3635">
            <v>903001003026</v>
          </cell>
          <cell r="B3635" t="str">
            <v>"Tub PVC, soldar,acued.,RDE 26,D 2"""</v>
          </cell>
          <cell r="C3635" t="str">
            <v>M</v>
          </cell>
          <cell r="D3635">
            <v>5031</v>
          </cell>
          <cell r="E3635">
            <v>0</v>
          </cell>
          <cell r="F3635" t="str">
            <v>INCLUYE IVA Y TRANSPORTE</v>
          </cell>
          <cell r="G3635" t="str">
            <v>N</v>
          </cell>
        </row>
        <row r="3636">
          <cell r="A3636">
            <v>903001003027</v>
          </cell>
          <cell r="B3636" t="str">
            <v>"Tub PVC, soldar,acued.,RDE 26,D2½"""</v>
          </cell>
          <cell r="C3636" t="str">
            <v>M</v>
          </cell>
          <cell r="D3636">
            <v>10342</v>
          </cell>
          <cell r="E3636">
            <v>0</v>
          </cell>
          <cell r="F3636" t="str">
            <v>INCLUYE IVA Y TRANSPORTE</v>
          </cell>
          <cell r="G3636" t="str">
            <v>N</v>
          </cell>
        </row>
        <row r="3637">
          <cell r="A3637">
            <v>903001003028</v>
          </cell>
          <cell r="B3637" t="str">
            <v>"Tub PVC, soldar,acued.,RDE 26,D 3"""</v>
          </cell>
          <cell r="C3637" t="str">
            <v>M</v>
          </cell>
          <cell r="D3637">
            <v>10815</v>
          </cell>
          <cell r="E3637">
            <v>0</v>
          </cell>
          <cell r="F3637" t="str">
            <v>INCLUYE IVA Y TRANSPORTE</v>
          </cell>
          <cell r="G3637" t="str">
            <v>N</v>
          </cell>
        </row>
        <row r="3638">
          <cell r="A3638">
            <v>903001003029</v>
          </cell>
          <cell r="B3638" t="str">
            <v>"Tub PVC, soldar,acued.,RDE 26,D 4"""</v>
          </cell>
          <cell r="C3638" t="str">
            <v>M</v>
          </cell>
          <cell r="D3638">
            <v>20729</v>
          </cell>
          <cell r="E3638">
            <v>0</v>
          </cell>
          <cell r="F3638" t="str">
            <v>INCLUYE IVA Y TRANSPORTE</v>
          </cell>
          <cell r="G3638" t="str">
            <v>N</v>
          </cell>
        </row>
        <row r="3639">
          <cell r="A3639">
            <v>903001003032</v>
          </cell>
          <cell r="B3639" t="str">
            <v>Tub PVC U. mec.acued.,RDE 26 NTC382,D 2</v>
          </cell>
          <cell r="C3639" t="str">
            <v>M</v>
          </cell>
          <cell r="D3639">
            <v>5687</v>
          </cell>
          <cell r="E3639">
            <v>0</v>
          </cell>
          <cell r="F3639" t="str">
            <v>INCLUYE IVA Y TRANSPORTE</v>
          </cell>
          <cell r="G3639" t="str">
            <v>N</v>
          </cell>
        </row>
        <row r="3640">
          <cell r="A3640">
            <v>903001003033</v>
          </cell>
          <cell r="B3640" t="str">
            <v>sum tub PVC unión mec,RDE 26, D2½"</v>
          </cell>
          <cell r="C3640" t="str">
            <v>M</v>
          </cell>
          <cell r="D3640">
            <v>8398</v>
          </cell>
          <cell r="E3640">
            <v>0</v>
          </cell>
          <cell r="F3640" t="str">
            <v>INCLUYE IVA Y TRANSPORTE</v>
          </cell>
          <cell r="G3640" t="str">
            <v>N</v>
          </cell>
        </row>
        <row r="3641">
          <cell r="A3641">
            <v>903001003034</v>
          </cell>
          <cell r="B3641" t="str">
            <v>sum tub PVC unión mec,RDE 26, D3"</v>
          </cell>
          <cell r="C3641" t="str">
            <v>M</v>
          </cell>
          <cell r="D3641">
            <v>10813</v>
          </cell>
          <cell r="E3641">
            <v>0</v>
          </cell>
          <cell r="F3641" t="str">
            <v>INCLUYE IVA Y TRANSPORTE</v>
          </cell>
          <cell r="G3641" t="str">
            <v>N</v>
          </cell>
        </row>
        <row r="3642">
          <cell r="A3642">
            <v>903001003035</v>
          </cell>
          <cell r="B3642" t="str">
            <v>Tub PVC RDE26 NTC382-160psi ASTM1483,D4</v>
          </cell>
          <cell r="C3642" t="str">
            <v>M</v>
          </cell>
          <cell r="D3642">
            <v>17858</v>
          </cell>
          <cell r="E3642">
            <v>0</v>
          </cell>
          <cell r="F3642" t="str">
            <v>INCLUYE IVA Y TRANSPORTE</v>
          </cell>
          <cell r="G3642" t="str">
            <v>N</v>
          </cell>
        </row>
        <row r="3643">
          <cell r="A3643">
            <v>903001003036</v>
          </cell>
          <cell r="B3643" t="str">
            <v>Tub PVC RDE26 NTC382-160psi ASTM1483,D6</v>
          </cell>
          <cell r="C3643" t="str">
            <v>M</v>
          </cell>
          <cell r="D3643">
            <v>38389</v>
          </cell>
          <cell r="E3643">
            <v>0</v>
          </cell>
          <cell r="F3643" t="str">
            <v>INCLUYE IVA Y TRANSPORTE</v>
          </cell>
          <cell r="G3643" t="str">
            <v>N</v>
          </cell>
        </row>
        <row r="3644">
          <cell r="A3644">
            <v>903001003037</v>
          </cell>
          <cell r="B3644" t="str">
            <v>Tub PVC RDE26 NTC382-160psi ASTM1483,D8</v>
          </cell>
          <cell r="C3644" t="str">
            <v>M</v>
          </cell>
          <cell r="D3644">
            <v>65342</v>
          </cell>
          <cell r="E3644">
            <v>0</v>
          </cell>
          <cell r="F3644" t="str">
            <v>INCLUYE IVA Y TRANSPORTE</v>
          </cell>
          <cell r="G3644" t="str">
            <v>N</v>
          </cell>
        </row>
        <row r="3645">
          <cell r="A3645">
            <v>903001003038</v>
          </cell>
          <cell r="B3645" t="str">
            <v>Tub PVC RDE26 NTC382-160psi ASTM1483D10</v>
          </cell>
          <cell r="C3645" t="str">
            <v>M</v>
          </cell>
          <cell r="D3645">
            <v>101118</v>
          </cell>
          <cell r="E3645">
            <v>0</v>
          </cell>
          <cell r="F3645" t="str">
            <v>INCLUYE IVA Y TRANSPORTE</v>
          </cell>
          <cell r="G3645" t="str">
            <v>N</v>
          </cell>
        </row>
        <row r="3646">
          <cell r="A3646">
            <v>903001003039</v>
          </cell>
          <cell r="B3646" t="str">
            <v>Tub PVC RDE26 NTC382-160psi ASTM1483D12</v>
          </cell>
          <cell r="C3646" t="str">
            <v>M</v>
          </cell>
          <cell r="D3646">
            <v>142571</v>
          </cell>
          <cell r="E3646">
            <v>0</v>
          </cell>
          <cell r="F3646" t="str">
            <v>INCLUYE IVA Y TRANSPORTE</v>
          </cell>
          <cell r="G3646" t="str">
            <v>N</v>
          </cell>
        </row>
        <row r="3647">
          <cell r="A3647">
            <v>903001003040</v>
          </cell>
          <cell r="B3647" t="str">
            <v>"Tub en PVC para soldar, RDE32.5,D3"""</v>
          </cell>
          <cell r="C3647" t="str">
            <v>M</v>
          </cell>
          <cell r="D3647">
            <v>205599</v>
          </cell>
          <cell r="E3647">
            <v>0</v>
          </cell>
          <cell r="F3647" t="str">
            <v>INCLUYE IVA Y TRANSPORTE</v>
          </cell>
          <cell r="G3647" t="str">
            <v>P</v>
          </cell>
        </row>
        <row r="3648">
          <cell r="A3648">
            <v>903001003041</v>
          </cell>
          <cell r="B3648" t="str">
            <v>"Tub en PVC para soldar, RDE 32.5,D4"""</v>
          </cell>
          <cell r="C3648" t="str">
            <v>M</v>
          </cell>
          <cell r="D3648">
            <v>310004</v>
          </cell>
          <cell r="E3648">
            <v>0</v>
          </cell>
          <cell r="F3648" t="str">
            <v>INCLUYE IVA Y TRANSPORTE</v>
          </cell>
          <cell r="G3648" t="str">
            <v>P</v>
          </cell>
        </row>
        <row r="3649">
          <cell r="A3649">
            <v>903001003042</v>
          </cell>
          <cell r="B3649" t="str">
            <v>"Tub en PVC U. mec, RDE 32.5,D 2"""</v>
          </cell>
          <cell r="C3649" t="str">
            <v>M</v>
          </cell>
          <cell r="D3649">
            <v>392385</v>
          </cell>
          <cell r="E3649">
            <v>0</v>
          </cell>
          <cell r="F3649" t="str">
            <v>INCLUYE IVA Y TRANSPORTE</v>
          </cell>
          <cell r="G3649" t="str">
            <v>P</v>
          </cell>
        </row>
        <row r="3650">
          <cell r="A3650">
            <v>903001003043</v>
          </cell>
          <cell r="B3650" t="str">
            <v>"Tub en PVC U. mec, RDE 32.5,D 3"""</v>
          </cell>
          <cell r="C3650" t="str">
            <v>M</v>
          </cell>
          <cell r="D3650">
            <v>12378</v>
          </cell>
          <cell r="E3650">
            <v>0</v>
          </cell>
          <cell r="F3650" t="str">
            <v>INCLUYE IVA Y TRANSPORTE</v>
          </cell>
          <cell r="G3650" t="str">
            <v>P</v>
          </cell>
        </row>
        <row r="3651">
          <cell r="A3651">
            <v>903001003044</v>
          </cell>
          <cell r="B3651" t="str">
            <v>"Tub en PVC U. mec, RDE 32.5,D 4"""</v>
          </cell>
          <cell r="C3651" t="str">
            <v>M</v>
          </cell>
          <cell r="D3651">
            <v>20406</v>
          </cell>
          <cell r="E3651">
            <v>0</v>
          </cell>
          <cell r="F3651" t="str">
            <v>INCLUYE IVA Y TRANSPORTE</v>
          </cell>
          <cell r="G3651" t="str">
            <v>P</v>
          </cell>
        </row>
        <row r="3652">
          <cell r="A3652">
            <v>903001003045</v>
          </cell>
          <cell r="B3652" t="str">
            <v>"Tub en PVC U. mec, RDE 32.5,D 6"""</v>
          </cell>
          <cell r="C3652" t="str">
            <v>M</v>
          </cell>
          <cell r="D3652">
            <v>5340</v>
          </cell>
          <cell r="E3652">
            <v>0</v>
          </cell>
          <cell r="F3652" t="str">
            <v>INCLUYE IVA Y TRANSPORTE</v>
          </cell>
          <cell r="G3652" t="str">
            <v>P</v>
          </cell>
        </row>
        <row r="3653">
          <cell r="A3653">
            <v>903001003046</v>
          </cell>
          <cell r="B3653" t="str">
            <v>"Tub en PVC U. mec, RDE 32.5,D 8"""</v>
          </cell>
          <cell r="C3653" t="str">
            <v>M</v>
          </cell>
          <cell r="D3653">
            <v>10051</v>
          </cell>
          <cell r="E3653">
            <v>0</v>
          </cell>
          <cell r="F3653" t="str">
            <v>INCLUYE IVA Y TRANSPORTE</v>
          </cell>
          <cell r="G3653" t="str">
            <v>P</v>
          </cell>
        </row>
        <row r="3654">
          <cell r="A3654">
            <v>903001003047</v>
          </cell>
          <cell r="B3654" t="str">
            <v>"Tub en PVC U. mec, RDE 32.5,D 10"""</v>
          </cell>
          <cell r="C3654" t="str">
            <v>M</v>
          </cell>
          <cell r="D3654">
            <v>16570</v>
          </cell>
          <cell r="E3654">
            <v>0</v>
          </cell>
          <cell r="F3654" t="str">
            <v>INCLUYE IVA Y TRANSPORTE</v>
          </cell>
          <cell r="G3654" t="str">
            <v>P</v>
          </cell>
        </row>
        <row r="3655">
          <cell r="A3655">
            <v>903001003048</v>
          </cell>
          <cell r="B3655" t="str">
            <v>"Tub en PVC U. mec, RDE 32.5,D 12"""</v>
          </cell>
          <cell r="C3655" t="str">
            <v>M</v>
          </cell>
          <cell r="D3655">
            <v>36117</v>
          </cell>
          <cell r="E3655">
            <v>0</v>
          </cell>
          <cell r="F3655" t="str">
            <v>INCLUYE IVA Y TRANSPORTE</v>
          </cell>
          <cell r="G3655" t="str">
            <v>P</v>
          </cell>
        </row>
        <row r="3656">
          <cell r="A3656">
            <v>903001003049</v>
          </cell>
          <cell r="B3656" t="str">
            <v>"Tub en PVC para soldar, RDE 41,D 4"""</v>
          </cell>
          <cell r="C3656" t="str">
            <v>M</v>
          </cell>
          <cell r="D3656">
            <v>61456</v>
          </cell>
          <cell r="E3656">
            <v>0</v>
          </cell>
          <cell r="F3656" t="str">
            <v>INCLUYE IVA Y TRANSPORTE</v>
          </cell>
          <cell r="G3656" t="str">
            <v>P</v>
          </cell>
        </row>
        <row r="3657">
          <cell r="A3657">
            <v>903001003050</v>
          </cell>
          <cell r="B3657" t="str">
            <v>"Tub en PVC U. mec, RDE 41,D 2"""</v>
          </cell>
          <cell r="C3657" t="str">
            <v>M</v>
          </cell>
          <cell r="D3657">
            <v>96064</v>
          </cell>
          <cell r="E3657">
            <v>0</v>
          </cell>
          <cell r="F3657" t="str">
            <v>INCLUYE IVA Y TRANSPORTE</v>
          </cell>
          <cell r="G3657" t="str">
            <v>P</v>
          </cell>
        </row>
        <row r="3658">
          <cell r="A3658">
            <v>903001003051</v>
          </cell>
          <cell r="B3658" t="str">
            <v>"Tub en PVC, U. mec RDE 41,D 3"""</v>
          </cell>
          <cell r="C3658" t="str">
            <v>M</v>
          </cell>
          <cell r="D3658">
            <v>135328</v>
          </cell>
          <cell r="E3658">
            <v>0</v>
          </cell>
          <cell r="F3658" t="str">
            <v>INCLUYE IVA Y TRANSPORTE</v>
          </cell>
          <cell r="G3658" t="str">
            <v>P</v>
          </cell>
        </row>
        <row r="3659">
          <cell r="A3659">
            <v>903001003052</v>
          </cell>
          <cell r="B3659" t="str">
            <v>"Tub en PVC U. mec, RDE 41,D 4"""</v>
          </cell>
          <cell r="C3659" t="str">
            <v>M</v>
          </cell>
          <cell r="D3659">
            <v>21161</v>
          </cell>
          <cell r="E3659">
            <v>0</v>
          </cell>
          <cell r="F3659" t="str">
            <v>INCLUYE IVA Y TRANSPORTE</v>
          </cell>
          <cell r="G3659" t="str">
            <v>P</v>
          </cell>
        </row>
        <row r="3660">
          <cell r="A3660">
            <v>903001003053</v>
          </cell>
          <cell r="B3660" t="str">
            <v>"Tub en PVC U. mec, RDE 41,D 6"""</v>
          </cell>
          <cell r="C3660" t="str">
            <v>M</v>
          </cell>
          <cell r="D3660">
            <v>4933</v>
          </cell>
          <cell r="E3660">
            <v>0</v>
          </cell>
          <cell r="F3660" t="str">
            <v>INCLUYE IVA Y TRANSPORTE</v>
          </cell>
          <cell r="G3660" t="str">
            <v>P</v>
          </cell>
        </row>
        <row r="3661">
          <cell r="A3661">
            <v>903001003054</v>
          </cell>
          <cell r="B3661" t="str">
            <v>"Tub en PVC U. mec, RDE 41,D 8"""</v>
          </cell>
          <cell r="C3661" t="str">
            <v>M</v>
          </cell>
          <cell r="D3661">
            <v>10134</v>
          </cell>
          <cell r="E3661">
            <v>0</v>
          </cell>
          <cell r="F3661" t="str">
            <v>INCLUYE IVA Y TRANSPORTE</v>
          </cell>
          <cell r="G3661" t="str">
            <v>P</v>
          </cell>
        </row>
        <row r="3662">
          <cell r="A3662">
            <v>903001003055</v>
          </cell>
          <cell r="B3662" t="str">
            <v>"Tub en PVC U. mec, RDE 41,D 10"""</v>
          </cell>
          <cell r="C3662" t="str">
            <v>M</v>
          </cell>
          <cell r="D3662">
            <v>14714</v>
          </cell>
          <cell r="E3662">
            <v>0</v>
          </cell>
          <cell r="F3662" t="str">
            <v>INCLUYE IVA Y TRANSPORTE</v>
          </cell>
          <cell r="G3662" t="str">
            <v>P</v>
          </cell>
        </row>
        <row r="3663">
          <cell r="A3663">
            <v>903001003056</v>
          </cell>
          <cell r="B3663" t="str">
            <v>"Tub en PVC U. mec, RDE 41,D 12"""</v>
          </cell>
          <cell r="C3663" t="str">
            <v>M</v>
          </cell>
          <cell r="D3663">
            <v>31192</v>
          </cell>
          <cell r="E3663">
            <v>0</v>
          </cell>
          <cell r="F3663" t="str">
            <v>INCLUYE IVA Y TRANSPORTE</v>
          </cell>
          <cell r="G3663" t="str">
            <v>P</v>
          </cell>
        </row>
        <row r="3664">
          <cell r="A3664">
            <v>903001004</v>
          </cell>
          <cell r="B3664" t="str">
            <v>Suministro de Tubería en CCP,acueducto</v>
          </cell>
          <cell r="D3664">
            <v>0</v>
          </cell>
          <cell r="E3664">
            <v>0</v>
          </cell>
        </row>
        <row r="3665">
          <cell r="A3665">
            <v>903001004001</v>
          </cell>
          <cell r="B3665" t="str">
            <v>Sum tub CCP acued 150 psi, D10"(250mm)</v>
          </cell>
          <cell r="C3665" t="str">
            <v>M</v>
          </cell>
          <cell r="D3665">
            <v>170274</v>
          </cell>
          <cell r="E3665">
            <v>0</v>
          </cell>
          <cell r="F3665" t="str">
            <v>INCLUYE IVA Y TRANSPORTE</v>
          </cell>
          <cell r="G3665" t="str">
            <v>N</v>
          </cell>
        </row>
        <row r="3666">
          <cell r="A3666">
            <v>903001004002</v>
          </cell>
          <cell r="B3666" t="str">
            <v>Sum tub CCP acued 150 psi, D12"(300mm)</v>
          </cell>
          <cell r="C3666" t="str">
            <v>M</v>
          </cell>
          <cell r="D3666">
            <v>195669</v>
          </cell>
          <cell r="E3666">
            <v>0</v>
          </cell>
          <cell r="F3666" t="str">
            <v>INCLUYE IVA Y TRANSPORTE</v>
          </cell>
          <cell r="G3666" t="str">
            <v>N</v>
          </cell>
        </row>
        <row r="3667">
          <cell r="A3667">
            <v>903001004003</v>
          </cell>
          <cell r="B3667" t="str">
            <v>Sum tub CCP acued 150 psi, D16"(400mm)</v>
          </cell>
          <cell r="C3667" t="str">
            <v>M</v>
          </cell>
          <cell r="D3667">
            <v>242200</v>
          </cell>
          <cell r="E3667">
            <v>0</v>
          </cell>
          <cell r="F3667" t="str">
            <v>INCLUYE IVA Y TRANSPORTE</v>
          </cell>
          <cell r="G3667" t="str">
            <v>N</v>
          </cell>
        </row>
        <row r="3668">
          <cell r="A3668">
            <v>903001004004</v>
          </cell>
          <cell r="B3668" t="str">
            <v>Sum tub CCP acued 150 psi, D18"(450mm)</v>
          </cell>
          <cell r="C3668" t="str">
            <v>M</v>
          </cell>
          <cell r="D3668">
            <v>271118</v>
          </cell>
          <cell r="E3668">
            <v>0</v>
          </cell>
          <cell r="F3668" t="str">
            <v>INCLUYE IVA Y TRANSPORTE</v>
          </cell>
          <cell r="G3668" t="str">
            <v>N</v>
          </cell>
        </row>
        <row r="3669">
          <cell r="A3669">
            <v>903001004005</v>
          </cell>
          <cell r="B3669" t="str">
            <v>Sum tub CCP acued 150 psi, D20"(500mm)</v>
          </cell>
          <cell r="C3669" t="str">
            <v>M</v>
          </cell>
          <cell r="D3669">
            <v>309576</v>
          </cell>
          <cell r="E3669">
            <v>0</v>
          </cell>
          <cell r="F3669" t="str">
            <v>INCLUYE IVA Y TRANSPORTE</v>
          </cell>
          <cell r="G3669" t="str">
            <v>N</v>
          </cell>
        </row>
        <row r="3670">
          <cell r="A3670">
            <v>903001004006</v>
          </cell>
          <cell r="B3670" t="str">
            <v>Sum tub CCP acued 150 psi, D21"(525mm)</v>
          </cell>
          <cell r="C3670" t="str">
            <v>M</v>
          </cell>
          <cell r="D3670">
            <v>335558</v>
          </cell>
          <cell r="E3670">
            <v>0</v>
          </cell>
          <cell r="F3670" t="str">
            <v>INCLUYE IVA Y TRANSPORTE</v>
          </cell>
          <cell r="G3670" t="str">
            <v>N</v>
          </cell>
        </row>
        <row r="3671">
          <cell r="A3671">
            <v>903001004007</v>
          </cell>
          <cell r="B3671" t="str">
            <v>Sum tub CCP acued 150 psi, D24"(610mm)</v>
          </cell>
          <cell r="C3671" t="str">
            <v>M</v>
          </cell>
          <cell r="D3671">
            <v>398971</v>
          </cell>
          <cell r="E3671">
            <v>0</v>
          </cell>
          <cell r="F3671" t="str">
            <v>INCLUYE IVA Y TRANSPORTE</v>
          </cell>
          <cell r="G3671" t="str">
            <v>N</v>
          </cell>
        </row>
        <row r="3672">
          <cell r="A3672">
            <v>903001004008</v>
          </cell>
          <cell r="B3672" t="str">
            <v>Sum tub CCP acued 150 psi, D27"(675mm)</v>
          </cell>
          <cell r="C3672" t="str">
            <v>M</v>
          </cell>
          <cell r="D3672">
            <v>472072</v>
          </cell>
          <cell r="E3672">
            <v>0</v>
          </cell>
          <cell r="F3672" t="str">
            <v>INCLUYE IVA Y TRANSPORTE</v>
          </cell>
          <cell r="G3672" t="str">
            <v>N</v>
          </cell>
        </row>
        <row r="3673">
          <cell r="A3673">
            <v>903001004009</v>
          </cell>
          <cell r="B3673" t="str">
            <v>Sum tub CCP acued 150 psi, D30"(750mm)</v>
          </cell>
          <cell r="C3673" t="str">
            <v>M</v>
          </cell>
          <cell r="D3673">
            <v>554421</v>
          </cell>
          <cell r="E3673">
            <v>0</v>
          </cell>
          <cell r="F3673" t="str">
            <v>INCLUYE IVA Y TRANSPORTE</v>
          </cell>
          <cell r="G3673" t="str">
            <v>N</v>
          </cell>
        </row>
        <row r="3674">
          <cell r="A3674">
            <v>903001004010</v>
          </cell>
          <cell r="B3674" t="str">
            <v>Sum tub CCP acued 150 psi, D33"(825mm)</v>
          </cell>
          <cell r="C3674" t="str">
            <v>M</v>
          </cell>
          <cell r="D3674">
            <v>649392</v>
          </cell>
          <cell r="E3674">
            <v>0</v>
          </cell>
          <cell r="F3674" t="str">
            <v>INCLUYE IVA Y TRANSPORTE</v>
          </cell>
          <cell r="G3674" t="str">
            <v>N</v>
          </cell>
        </row>
        <row r="3675">
          <cell r="A3675">
            <v>903001004011</v>
          </cell>
          <cell r="B3675" t="str">
            <v>Sum tub CCP acued 150 psi, D36"(900mm)</v>
          </cell>
          <cell r="C3675" t="str">
            <v>M</v>
          </cell>
          <cell r="D3675">
            <v>743778</v>
          </cell>
          <cell r="E3675">
            <v>0</v>
          </cell>
          <cell r="F3675" t="str">
            <v>INCLUYE IVA Y TRANSPORTE</v>
          </cell>
          <cell r="G3675" t="str">
            <v>N</v>
          </cell>
        </row>
        <row r="3676">
          <cell r="A3676">
            <v>903001004012</v>
          </cell>
          <cell r="B3676" t="str">
            <v>Sum tub CCP acued 150 psi, D39"(1000mm)</v>
          </cell>
          <cell r="C3676" t="str">
            <v>M</v>
          </cell>
          <cell r="D3676">
            <v>839189</v>
          </cell>
          <cell r="E3676">
            <v>0</v>
          </cell>
          <cell r="F3676" t="str">
            <v>INCLUYE IVA Y TRANSPORTE</v>
          </cell>
          <cell r="G3676" t="str">
            <v>N</v>
          </cell>
        </row>
        <row r="3677">
          <cell r="A3677">
            <v>903001004013</v>
          </cell>
          <cell r="B3677" t="str">
            <v>Tubería CCP,acued.,150 psi,D1050 mm</v>
          </cell>
          <cell r="C3677" t="str">
            <v>M</v>
          </cell>
          <cell r="D3677">
            <v>937831</v>
          </cell>
          <cell r="E3677">
            <v>0</v>
          </cell>
          <cell r="F3677" t="str">
            <v>INCLUYE IVA Y TRANSPORTE</v>
          </cell>
          <cell r="G3677" t="str">
            <v>N</v>
          </cell>
        </row>
        <row r="3678">
          <cell r="A3678">
            <v>903001004014</v>
          </cell>
          <cell r="B3678" t="str">
            <v>Tubería CCP,acued.,150 psi,D1125 mm</v>
          </cell>
          <cell r="C3678" t="str">
            <v>M</v>
          </cell>
          <cell r="D3678">
            <v>1048657</v>
          </cell>
          <cell r="E3678">
            <v>0</v>
          </cell>
          <cell r="F3678" t="str">
            <v>INCLUYE IVA Y TRANSPORTE</v>
          </cell>
          <cell r="G3678" t="str">
            <v>N</v>
          </cell>
        </row>
        <row r="3679">
          <cell r="A3679">
            <v>903001004015</v>
          </cell>
          <cell r="B3679" t="str">
            <v>Tubería CCP,acued.,150 psi,D1200 mm</v>
          </cell>
          <cell r="C3679" t="str">
            <v>M</v>
          </cell>
          <cell r="D3679">
            <v>1158454</v>
          </cell>
          <cell r="E3679">
            <v>0</v>
          </cell>
          <cell r="F3679" t="str">
            <v>INCLUYE IVA Y TRANSPORTE</v>
          </cell>
          <cell r="G3679" t="str">
            <v>N</v>
          </cell>
        </row>
        <row r="3680">
          <cell r="A3680">
            <v>903001004016</v>
          </cell>
          <cell r="B3680" t="str">
            <v>Tubería CCP,acued.,150 psi,D1275 mm</v>
          </cell>
          <cell r="C3680" t="str">
            <v>M</v>
          </cell>
          <cell r="D3680">
            <v>1365133</v>
          </cell>
          <cell r="E3680">
            <v>0</v>
          </cell>
          <cell r="F3680" t="str">
            <v>INCLUYE IVA Y TRANSPORTE</v>
          </cell>
          <cell r="G3680" t="str">
            <v>N</v>
          </cell>
        </row>
        <row r="3681">
          <cell r="A3681">
            <v>903001004017</v>
          </cell>
          <cell r="B3681" t="str">
            <v>Tubería CCP,acued.,150 psi,D1350 mm</v>
          </cell>
          <cell r="C3681" t="str">
            <v>M</v>
          </cell>
          <cell r="D3681">
            <v>1492251</v>
          </cell>
          <cell r="E3681">
            <v>0</v>
          </cell>
          <cell r="F3681" t="str">
            <v>INCLUYE IVA Y TRANSPORTE</v>
          </cell>
          <cell r="G3681" t="str">
            <v>N</v>
          </cell>
        </row>
        <row r="3682">
          <cell r="A3682">
            <v>903001004018</v>
          </cell>
          <cell r="B3682" t="str">
            <v>Tubería CCP,acued.,150 psi,D1425 mm</v>
          </cell>
          <cell r="C3682" t="str">
            <v>M</v>
          </cell>
          <cell r="D3682">
            <v>1620399</v>
          </cell>
          <cell r="E3682">
            <v>0</v>
          </cell>
          <cell r="F3682" t="str">
            <v>INCLUYE IVA Y TRANSPORTE</v>
          </cell>
          <cell r="G3682" t="str">
            <v>N</v>
          </cell>
        </row>
        <row r="3683">
          <cell r="A3683">
            <v>903001004019</v>
          </cell>
          <cell r="B3683" t="str">
            <v>Tubería CCP,acued.,150 psi,D1500 mm</v>
          </cell>
          <cell r="C3683" t="str">
            <v>M</v>
          </cell>
          <cell r="D3683">
            <v>1768801</v>
          </cell>
          <cell r="E3683">
            <v>0</v>
          </cell>
          <cell r="F3683" t="str">
            <v>INCLUYE IVA Y TRANSPORTE</v>
          </cell>
          <cell r="G3683" t="str">
            <v>N</v>
          </cell>
        </row>
        <row r="3684">
          <cell r="A3684">
            <v>903001004039</v>
          </cell>
          <cell r="B3684" t="str">
            <v>"Sum tub CCP acued 250 psi, D10""(250mm)</v>
          </cell>
          <cell r="C3684" t="str">
            <v>M</v>
          </cell>
          <cell r="D3684">
            <v>287917</v>
          </cell>
          <cell r="E3684">
            <v>0</v>
          </cell>
          <cell r="F3684" t="str">
            <v>CONSULTORÍA UN</v>
          </cell>
          <cell r="G3684" t="str">
            <v>N</v>
          </cell>
        </row>
        <row r="3685">
          <cell r="A3685">
            <v>903001004040</v>
          </cell>
          <cell r="B3685" t="str">
            <v>"Sum tub CCP acued 250 psi, D12""(300mm)</v>
          </cell>
          <cell r="C3685" t="str">
            <v>M</v>
          </cell>
          <cell r="D3685">
            <v>316591</v>
          </cell>
          <cell r="E3685">
            <v>0</v>
          </cell>
          <cell r="F3685" t="str">
            <v>CONSULTORÍA UN</v>
          </cell>
          <cell r="G3685" t="str">
            <v>N</v>
          </cell>
        </row>
        <row r="3686">
          <cell r="A3686">
            <v>903001004041</v>
          </cell>
          <cell r="B3686" t="str">
            <v>Sum tub CCP acued 250 psi, D16"(400mm)</v>
          </cell>
          <cell r="C3686" t="str">
            <v>M</v>
          </cell>
          <cell r="D3686">
            <v>265649</v>
          </cell>
          <cell r="E3686">
            <v>0</v>
          </cell>
          <cell r="F3686" t="str">
            <v>INCLUYE IVA Y TRANSPORTE</v>
          </cell>
          <cell r="G3686" t="str">
            <v>N</v>
          </cell>
        </row>
        <row r="3687">
          <cell r="A3687">
            <v>903001004042</v>
          </cell>
          <cell r="B3687" t="str">
            <v>Sum tub CCP acued 250 psi, D18"(450mm)</v>
          </cell>
          <cell r="C3687" t="str">
            <v>M</v>
          </cell>
          <cell r="D3687">
            <v>419921</v>
          </cell>
          <cell r="E3687">
            <v>0</v>
          </cell>
          <cell r="F3687" t="str">
            <v>INCLUYE IVA Y TRANSPORTE</v>
          </cell>
          <cell r="G3687" t="str">
            <v>N</v>
          </cell>
        </row>
        <row r="3688">
          <cell r="A3688">
            <v>903001004043</v>
          </cell>
          <cell r="B3688" t="str">
            <v>Sum tub CCP acued 250 psi, D20"(500mm)</v>
          </cell>
          <cell r="C3688" t="str">
            <v>M</v>
          </cell>
          <cell r="D3688">
            <v>466579</v>
          </cell>
          <cell r="E3688">
            <v>0</v>
          </cell>
          <cell r="F3688" t="str">
            <v>INCLUYE IVA Y TRANSPORTE</v>
          </cell>
          <cell r="G3688" t="str">
            <v>N</v>
          </cell>
        </row>
        <row r="3689">
          <cell r="A3689">
            <v>903001004044</v>
          </cell>
          <cell r="B3689" t="str">
            <v>"Sum tub CCP acued 250 psi, D21""(525mm)</v>
          </cell>
          <cell r="C3689" t="str">
            <v>M</v>
          </cell>
          <cell r="D3689">
            <v>667332</v>
          </cell>
          <cell r="E3689">
            <v>0</v>
          </cell>
          <cell r="F3689" t="str">
            <v>CONSULTORÍA UN</v>
          </cell>
          <cell r="G3689" t="str">
            <v>N</v>
          </cell>
        </row>
        <row r="3690">
          <cell r="A3690">
            <v>903001004045</v>
          </cell>
          <cell r="B3690" t="str">
            <v>Sum tub CCP acued 250 psi, D24"(610mm)</v>
          </cell>
          <cell r="C3690" t="str">
            <v>M</v>
          </cell>
          <cell r="D3690">
            <v>633089</v>
          </cell>
          <cell r="E3690">
            <v>0</v>
          </cell>
          <cell r="F3690" t="str">
            <v>INCLUYE IVA Y TRANSPORTE</v>
          </cell>
          <cell r="G3690" t="str">
            <v>N</v>
          </cell>
        </row>
        <row r="3691">
          <cell r="A3691">
            <v>903001005</v>
          </cell>
          <cell r="B3691" t="str">
            <v>Suministro Tubería en RCCP, acueducto</v>
          </cell>
          <cell r="D3691">
            <v>0</v>
          </cell>
          <cell r="E3691">
            <v>0</v>
          </cell>
        </row>
        <row r="3692">
          <cell r="A3692">
            <v>903001006</v>
          </cell>
          <cell r="B3692" t="str">
            <v>Suministro de Tubería en RCPP, acueducto</v>
          </cell>
          <cell r="D3692">
            <v>0</v>
          </cell>
          <cell r="E3692">
            <v>0</v>
          </cell>
        </row>
        <row r="3693">
          <cell r="A3693">
            <v>903001007</v>
          </cell>
          <cell r="B3693" t="str">
            <v>Suministro de Tubería en PE</v>
          </cell>
          <cell r="D3693">
            <v>0</v>
          </cell>
          <cell r="E3693">
            <v>0</v>
          </cell>
        </row>
        <row r="3694">
          <cell r="A3694">
            <v>903001007001</v>
          </cell>
          <cell r="B3694" t="str">
            <v>Tubería PE,acud., PN 10,D16mm</v>
          </cell>
          <cell r="C3694" t="str">
            <v>M</v>
          </cell>
          <cell r="D3694">
            <v>1671</v>
          </cell>
          <cell r="E3694">
            <v>0</v>
          </cell>
          <cell r="F3694" t="str">
            <v>INCLUYE IVA Y TRANSPORTE</v>
          </cell>
          <cell r="G3694" t="str">
            <v>N</v>
          </cell>
        </row>
        <row r="3695">
          <cell r="A3695">
            <v>903001007002</v>
          </cell>
          <cell r="B3695" t="str">
            <v>Tubería PE ,acud., PN 10,D20mm</v>
          </cell>
          <cell r="C3695" t="str">
            <v>M</v>
          </cell>
          <cell r="D3695">
            <v>2432</v>
          </cell>
          <cell r="E3695">
            <v>0</v>
          </cell>
          <cell r="F3695" t="str">
            <v>INCLUYE IVA Y TRANSPORTE</v>
          </cell>
          <cell r="G3695" t="str">
            <v>N</v>
          </cell>
        </row>
        <row r="3696">
          <cell r="A3696">
            <v>903001007003</v>
          </cell>
          <cell r="B3696" t="str">
            <v>Tubería PE,acud., PN 10,D25mm</v>
          </cell>
          <cell r="C3696" t="str">
            <v>M</v>
          </cell>
          <cell r="D3696">
            <v>3773</v>
          </cell>
          <cell r="E3696">
            <v>0</v>
          </cell>
          <cell r="F3696" t="str">
            <v>INCLUYE IVA Y TRANSPORTE</v>
          </cell>
          <cell r="G3696" t="str">
            <v>N</v>
          </cell>
        </row>
        <row r="3697">
          <cell r="A3697">
            <v>903001007004</v>
          </cell>
          <cell r="B3697" t="str">
            <v>Tubería PE,acud., PN 10,D32mm</v>
          </cell>
          <cell r="C3697" t="str">
            <v>M</v>
          </cell>
          <cell r="D3697">
            <v>6034</v>
          </cell>
          <cell r="E3697">
            <v>0</v>
          </cell>
          <cell r="F3697" t="str">
            <v>INCLUYE IVA Y TRANSPORTE</v>
          </cell>
          <cell r="G3697" t="str">
            <v>N</v>
          </cell>
        </row>
        <row r="3698">
          <cell r="A3698">
            <v>903001007005</v>
          </cell>
          <cell r="B3698" t="str">
            <v>Tubería PE,acud., PN 10,D63 mm</v>
          </cell>
          <cell r="C3698" t="str">
            <v>M</v>
          </cell>
          <cell r="D3698">
            <v>8098</v>
          </cell>
          <cell r="E3698">
            <v>0</v>
          </cell>
          <cell r="F3698" t="str">
            <v>INCLUYE IVA Y TRANSPORTE</v>
          </cell>
          <cell r="G3698" t="str">
            <v>N</v>
          </cell>
        </row>
        <row r="3699">
          <cell r="A3699">
            <v>903001007006</v>
          </cell>
          <cell r="B3699" t="str">
            <v>Tubería PE,acud., PN 10,D75 mm</v>
          </cell>
          <cell r="C3699" t="str">
            <v>M</v>
          </cell>
          <cell r="D3699">
            <v>12534</v>
          </cell>
          <cell r="E3699">
            <v>0</v>
          </cell>
          <cell r="F3699" t="str">
            <v>INCLUYE IVA Y TRANSPORTE</v>
          </cell>
          <cell r="G3699" t="str">
            <v>N</v>
          </cell>
        </row>
        <row r="3700">
          <cell r="A3700">
            <v>903001007007</v>
          </cell>
          <cell r="B3700" t="str">
            <v>Tubería PE,acud., PN 10,D90 mm</v>
          </cell>
          <cell r="C3700" t="str">
            <v>M</v>
          </cell>
          <cell r="D3700">
            <v>17664</v>
          </cell>
          <cell r="E3700">
            <v>0</v>
          </cell>
          <cell r="F3700" t="str">
            <v>INCLUYE IVA Y TRANSPORTE</v>
          </cell>
          <cell r="G3700" t="str">
            <v>N</v>
          </cell>
        </row>
        <row r="3701">
          <cell r="A3701">
            <v>903001007008</v>
          </cell>
          <cell r="B3701" t="str">
            <v>Tubería PE,acud., PN 10,D110 mm</v>
          </cell>
          <cell r="C3701" t="str">
            <v>M</v>
          </cell>
          <cell r="D3701">
            <v>25746</v>
          </cell>
          <cell r="E3701">
            <v>0</v>
          </cell>
          <cell r="F3701" t="str">
            <v>INCLUYE IVA Y TRANSPORTE</v>
          </cell>
          <cell r="G3701" t="str">
            <v>N</v>
          </cell>
        </row>
        <row r="3702">
          <cell r="A3702">
            <v>903001007009</v>
          </cell>
          <cell r="B3702" t="str">
            <v>Tubería PE,acud., PN 10,D160 mm</v>
          </cell>
          <cell r="C3702" t="str">
            <v>M</v>
          </cell>
          <cell r="D3702">
            <v>53951</v>
          </cell>
          <cell r="E3702">
            <v>0</v>
          </cell>
          <cell r="F3702" t="str">
            <v>INCLUYE IVA Y TRANSPORTE</v>
          </cell>
          <cell r="G3702" t="str">
            <v>N</v>
          </cell>
        </row>
        <row r="3703">
          <cell r="A3703">
            <v>903001007010</v>
          </cell>
          <cell r="B3703" t="str">
            <v>Tubería PE,acud., PN 10,D200 mm</v>
          </cell>
          <cell r="C3703" t="str">
            <v>M</v>
          </cell>
          <cell r="D3703">
            <v>84269</v>
          </cell>
          <cell r="E3703">
            <v>0</v>
          </cell>
          <cell r="F3703" t="str">
            <v>INCLUYE IVA Y TRANSPORTE</v>
          </cell>
          <cell r="G3703" t="str">
            <v>N</v>
          </cell>
        </row>
        <row r="3704">
          <cell r="A3704">
            <v>903001007011</v>
          </cell>
          <cell r="B3704" t="str">
            <v>Tubería PE,acud., PN 10,D250 mm</v>
          </cell>
          <cell r="C3704" t="str">
            <v>M</v>
          </cell>
          <cell r="D3704">
            <v>136008</v>
          </cell>
          <cell r="E3704">
            <v>0</v>
          </cell>
          <cell r="F3704" t="str">
            <v>INCLUYE IVA Y TRANSPORTE</v>
          </cell>
          <cell r="G3704" t="str">
            <v>N</v>
          </cell>
        </row>
        <row r="3705">
          <cell r="A3705">
            <v>903001007012</v>
          </cell>
          <cell r="B3705" t="str">
            <v>Tubería PE,acud., PN 12.5,D63 mm</v>
          </cell>
          <cell r="C3705" t="str">
            <v>M</v>
          </cell>
          <cell r="D3705">
            <v>12598</v>
          </cell>
          <cell r="E3705">
            <v>0</v>
          </cell>
          <cell r="F3705" t="str">
            <v>INCLUYE IVA Y TRANSPORTE</v>
          </cell>
          <cell r="G3705" t="str">
            <v>N</v>
          </cell>
        </row>
        <row r="3706">
          <cell r="A3706">
            <v>903001007013</v>
          </cell>
          <cell r="B3706" t="str">
            <v>Tubería PE,acud., PN 12.5,D75 mm</v>
          </cell>
          <cell r="C3706" t="str">
            <v>M</v>
          </cell>
          <cell r="D3706">
            <v>17908</v>
          </cell>
          <cell r="E3706">
            <v>0</v>
          </cell>
          <cell r="F3706" t="str">
            <v>INCLUYE IVA Y TRANSPORTE</v>
          </cell>
          <cell r="G3706" t="str">
            <v>N</v>
          </cell>
        </row>
        <row r="3707">
          <cell r="A3707">
            <v>903001007014</v>
          </cell>
          <cell r="B3707" t="str">
            <v>Tubería PE,acud., PN 12.5,D90 mm</v>
          </cell>
          <cell r="C3707" t="str">
            <v>M</v>
          </cell>
          <cell r="D3707">
            <v>25353</v>
          </cell>
          <cell r="E3707">
            <v>0</v>
          </cell>
          <cell r="F3707" t="str">
            <v>INCLUYE IVA Y TRANSPORTE</v>
          </cell>
          <cell r="G3707" t="str">
            <v>N</v>
          </cell>
        </row>
        <row r="3708">
          <cell r="A3708">
            <v>903001007015</v>
          </cell>
          <cell r="B3708" t="str">
            <v>Tubería PE,acud., PN 12.5,D110 mm</v>
          </cell>
          <cell r="C3708" t="str">
            <v>M</v>
          </cell>
          <cell r="D3708">
            <v>38445</v>
          </cell>
          <cell r="E3708">
            <v>0</v>
          </cell>
          <cell r="F3708" t="str">
            <v>INCLUYE IVA Y TRANSPORTE</v>
          </cell>
          <cell r="G3708" t="str">
            <v>N</v>
          </cell>
        </row>
        <row r="3709">
          <cell r="A3709">
            <v>903001007016</v>
          </cell>
          <cell r="B3709" t="str">
            <v>Tubería PE,acud., PN 12.5,D160 mm</v>
          </cell>
          <cell r="C3709" t="str">
            <v>M</v>
          </cell>
          <cell r="D3709">
            <v>7572</v>
          </cell>
          <cell r="E3709">
            <v>0</v>
          </cell>
          <cell r="F3709" t="str">
            <v>INCLUYE IVA Y TRANSPORTE</v>
          </cell>
          <cell r="G3709" t="str">
            <v>N</v>
          </cell>
        </row>
        <row r="3710">
          <cell r="A3710">
            <v>903001007017</v>
          </cell>
          <cell r="B3710" t="str">
            <v>Tubería PE,acud., PN 12.5,D200 mm</v>
          </cell>
          <cell r="C3710" t="str">
            <v>M</v>
          </cell>
          <cell r="D3710">
            <v>11069</v>
          </cell>
          <cell r="E3710">
            <v>0</v>
          </cell>
          <cell r="F3710" t="str">
            <v>INCLUYE IVA Y TRANSPORTE</v>
          </cell>
          <cell r="G3710" t="str">
            <v>N</v>
          </cell>
        </row>
        <row r="3711">
          <cell r="A3711">
            <v>903001007018</v>
          </cell>
          <cell r="B3711" t="str">
            <v>Tubería PE,acud., PN 12.5,D250 mm</v>
          </cell>
          <cell r="C3711" t="str">
            <v>M</v>
          </cell>
          <cell r="D3711">
            <v>15563</v>
          </cell>
          <cell r="E3711">
            <v>0</v>
          </cell>
          <cell r="F3711" t="str">
            <v>INCLUYE IVA Y TRANSPORTE</v>
          </cell>
          <cell r="G3711" t="str">
            <v>N</v>
          </cell>
        </row>
        <row r="3712">
          <cell r="A3712">
            <v>903001007019</v>
          </cell>
          <cell r="B3712" t="str">
            <v>Tubería PE,acud., PN 16,,D25 mm</v>
          </cell>
          <cell r="C3712" t="str">
            <v>M</v>
          </cell>
          <cell r="D3712">
            <v>3047</v>
          </cell>
          <cell r="E3712">
            <v>0</v>
          </cell>
          <cell r="F3712" t="str">
            <v>INCLUYE IVA Y TRANSPORTE</v>
          </cell>
          <cell r="G3712" t="str">
            <v>N</v>
          </cell>
        </row>
        <row r="3713">
          <cell r="A3713">
            <v>903001007020</v>
          </cell>
          <cell r="B3713" t="str">
            <v>Tubería PE,acud., PN 16,,D32 mm</v>
          </cell>
          <cell r="C3713" t="str">
            <v>M</v>
          </cell>
          <cell r="D3713">
            <v>5022</v>
          </cell>
          <cell r="E3713">
            <v>0</v>
          </cell>
          <cell r="F3713" t="str">
            <v>INCLUYE IVA Y TRANSPORTE</v>
          </cell>
          <cell r="G3713" t="str">
            <v>N</v>
          </cell>
        </row>
        <row r="3714">
          <cell r="A3714">
            <v>903001007021</v>
          </cell>
          <cell r="B3714" t="str">
            <v>Tubería PE,acud., PN 16,,D40 mm</v>
          </cell>
          <cell r="C3714" t="str">
            <v>M</v>
          </cell>
          <cell r="D3714">
            <v>5999</v>
          </cell>
          <cell r="E3714">
            <v>0</v>
          </cell>
          <cell r="F3714" t="str">
            <v>INCLUYE IVA Y TRANSPORTE</v>
          </cell>
          <cell r="G3714" t="str">
            <v>N</v>
          </cell>
        </row>
        <row r="3715">
          <cell r="A3715">
            <v>903001007022</v>
          </cell>
          <cell r="B3715" t="str">
            <v>Tubería PE,acud., PN 16,,D63 mm</v>
          </cell>
          <cell r="C3715" t="str">
            <v>M</v>
          </cell>
          <cell r="D3715">
            <v>13559</v>
          </cell>
          <cell r="E3715">
            <v>0</v>
          </cell>
          <cell r="F3715" t="str">
            <v>INCLUYE IVA Y TRANSPORTE</v>
          </cell>
          <cell r="G3715" t="str">
            <v>N</v>
          </cell>
        </row>
        <row r="3716">
          <cell r="A3716">
            <v>903001007023</v>
          </cell>
          <cell r="B3716" t="str">
            <v>Tubería PE,acud., PN 16,,D75 mm</v>
          </cell>
          <cell r="C3716" t="str">
            <v>M</v>
          </cell>
          <cell r="D3716">
            <v>15687</v>
          </cell>
          <cell r="E3716">
            <v>0</v>
          </cell>
          <cell r="F3716" t="str">
            <v>INCLUYE IVA Y TRANSPORTE</v>
          </cell>
          <cell r="G3716" t="str">
            <v>N</v>
          </cell>
        </row>
        <row r="3717">
          <cell r="A3717">
            <v>903001007024</v>
          </cell>
          <cell r="B3717" t="str">
            <v>Tubería PE,acud., PN 16,,D90 mm</v>
          </cell>
          <cell r="C3717" t="str">
            <v>M</v>
          </cell>
          <cell r="D3717">
            <v>24813</v>
          </cell>
          <cell r="E3717">
            <v>0</v>
          </cell>
          <cell r="F3717" t="str">
            <v>INCLUYE IVA Y TRANSPORTE</v>
          </cell>
          <cell r="G3717" t="str">
            <v>N</v>
          </cell>
        </row>
        <row r="3718">
          <cell r="A3718">
            <v>903001007025</v>
          </cell>
          <cell r="B3718" t="str">
            <v>Tubería PE,acud., PN 16,,D110 mm</v>
          </cell>
          <cell r="C3718" t="str">
            <v>M</v>
          </cell>
          <cell r="D3718">
            <v>38271</v>
          </cell>
          <cell r="E3718">
            <v>0</v>
          </cell>
          <cell r="F3718" t="str">
            <v>INCLUYE IVA Y TRANSPORTE</v>
          </cell>
          <cell r="G3718" t="str">
            <v>N</v>
          </cell>
        </row>
        <row r="3719">
          <cell r="A3719">
            <v>903001007026</v>
          </cell>
          <cell r="B3719" t="str">
            <v>Tubería PE,acud., PN 16,,D160 mm</v>
          </cell>
          <cell r="C3719" t="str">
            <v>M</v>
          </cell>
          <cell r="D3719">
            <v>80937</v>
          </cell>
          <cell r="E3719">
            <v>0</v>
          </cell>
          <cell r="F3719" t="str">
            <v>INCLUYE IVA Y TRANSPORTE</v>
          </cell>
          <cell r="G3719" t="str">
            <v>N</v>
          </cell>
        </row>
        <row r="3720">
          <cell r="A3720">
            <v>903001007027</v>
          </cell>
          <cell r="B3720" t="str">
            <v>Tubería PE,acud., PN 16,,D200 mm</v>
          </cell>
          <cell r="C3720" t="str">
            <v>M</v>
          </cell>
          <cell r="D3720">
            <v>12678</v>
          </cell>
          <cell r="E3720">
            <v>0</v>
          </cell>
          <cell r="F3720" t="str">
            <v>INCLUYE IVA Y TRANSPORTE</v>
          </cell>
          <cell r="G3720" t="str">
            <v>N</v>
          </cell>
        </row>
        <row r="3721">
          <cell r="A3721">
            <v>903001007028</v>
          </cell>
          <cell r="B3721" t="str">
            <v>Tubería PE,acud., PN 16,,D250 mm</v>
          </cell>
          <cell r="C3721" t="str">
            <v>M</v>
          </cell>
          <cell r="D3721">
            <v>202648</v>
          </cell>
          <cell r="E3721">
            <v>0</v>
          </cell>
          <cell r="F3721" t="str">
            <v>INCLUYE IVA Y TRANSPORTE</v>
          </cell>
          <cell r="G3721" t="str">
            <v>N</v>
          </cell>
        </row>
        <row r="3722">
          <cell r="A3722">
            <v>903001008</v>
          </cell>
          <cell r="B3722" t="str">
            <v>Tubería en GRP, para acueducto,</v>
          </cell>
          <cell r="D3722">
            <v>0</v>
          </cell>
          <cell r="E3722">
            <v>0</v>
          </cell>
        </row>
        <row r="3723">
          <cell r="A3723">
            <v>903001008018</v>
          </cell>
          <cell r="B3723" t="str">
            <v>Tubería GRP, PS 18psi, para acueducto,</v>
          </cell>
          <cell r="D3723">
            <v>0</v>
          </cell>
          <cell r="E3723">
            <v>0</v>
          </cell>
        </row>
        <row r="3724">
          <cell r="A3724">
            <v>903001008018001</v>
          </cell>
          <cell r="B3724" t="str">
            <v>Tubería GRP D12" (300 mm)</v>
          </cell>
          <cell r="C3724" t="str">
            <v>M</v>
          </cell>
          <cell r="D3724">
            <v>119407</v>
          </cell>
          <cell r="E3724">
            <v>0</v>
          </cell>
          <cell r="F3724" t="str">
            <v>INCLUYE IVA Y TRANSPORTE</v>
          </cell>
          <cell r="G3724" t="str">
            <v>P</v>
          </cell>
        </row>
        <row r="3725">
          <cell r="A3725">
            <v>903001008018003</v>
          </cell>
          <cell r="B3725" t="str">
            <v>Tubería GRP D16" (400 mm)</v>
          </cell>
          <cell r="C3725" t="str">
            <v>M</v>
          </cell>
          <cell r="D3725">
            <v>183307</v>
          </cell>
          <cell r="E3725">
            <v>0</v>
          </cell>
          <cell r="F3725" t="str">
            <v>INCLUYE IVA Y TRANSPORTE</v>
          </cell>
          <cell r="G3725" t="str">
            <v>P</v>
          </cell>
        </row>
        <row r="3726">
          <cell r="A3726">
            <v>903001008018005</v>
          </cell>
          <cell r="B3726" t="str">
            <v>Tubería GRP D20" (500 mm)</v>
          </cell>
          <cell r="C3726" t="str">
            <v>M</v>
          </cell>
          <cell r="D3726">
            <v>262052</v>
          </cell>
          <cell r="E3726">
            <v>0</v>
          </cell>
          <cell r="F3726" t="str">
            <v>INCLUYE IVA Y TRANSPORTE</v>
          </cell>
          <cell r="G3726" t="str">
            <v>P</v>
          </cell>
        </row>
        <row r="3727">
          <cell r="A3727">
            <v>903001008018006</v>
          </cell>
          <cell r="B3727" t="str">
            <v>Tubería GRP D24" (600 mm)</v>
          </cell>
          <cell r="C3727" t="str">
            <v>M</v>
          </cell>
          <cell r="D3727">
            <v>340800</v>
          </cell>
          <cell r="E3727">
            <v>0</v>
          </cell>
          <cell r="F3727" t="str">
            <v>INCLUYE IVA Y TRANSPORTE</v>
          </cell>
          <cell r="G3727" t="str">
            <v>P</v>
          </cell>
        </row>
        <row r="3728">
          <cell r="A3728">
            <v>903001008018007</v>
          </cell>
          <cell r="B3728" t="str">
            <v>Tubería GRP D28" (700 mm)</v>
          </cell>
          <cell r="C3728" t="str">
            <v>M</v>
          </cell>
          <cell r="D3728">
            <v>431161</v>
          </cell>
          <cell r="E3728">
            <v>0</v>
          </cell>
          <cell r="F3728" t="str">
            <v>INCLUYE IVA Y TRANSPORTE</v>
          </cell>
          <cell r="G3728" t="str">
            <v>P</v>
          </cell>
        </row>
        <row r="3729">
          <cell r="A3729">
            <v>903001008018008</v>
          </cell>
          <cell r="B3729" t="str">
            <v>Tubería GRP D32" (800 mm)</v>
          </cell>
          <cell r="C3729" t="str">
            <v>M</v>
          </cell>
          <cell r="D3729">
            <v>546697</v>
          </cell>
          <cell r="E3729">
            <v>0</v>
          </cell>
          <cell r="F3729" t="str">
            <v>INCLUYE IVA Y TRANSPORTE</v>
          </cell>
          <cell r="G3729" t="str">
            <v>P</v>
          </cell>
        </row>
        <row r="3730">
          <cell r="A3730">
            <v>903001008018009</v>
          </cell>
          <cell r="B3730" t="str">
            <v>Tubería GRP D36" (900 mm)</v>
          </cell>
          <cell r="C3730" t="str">
            <v>M</v>
          </cell>
          <cell r="D3730">
            <v>675788</v>
          </cell>
          <cell r="E3730">
            <v>0</v>
          </cell>
          <cell r="F3730" t="str">
            <v>INCLUYE IVA Y TRANSPORTE</v>
          </cell>
          <cell r="G3730" t="str">
            <v>P</v>
          </cell>
        </row>
        <row r="3731">
          <cell r="A3731">
            <v>903001008018010</v>
          </cell>
          <cell r="B3731" t="str">
            <v>Tubería GRP D1.00m</v>
          </cell>
          <cell r="C3731" t="str">
            <v>M</v>
          </cell>
          <cell r="D3731">
            <v>817787</v>
          </cell>
          <cell r="E3731">
            <v>0</v>
          </cell>
          <cell r="F3731" t="str">
            <v>INCLUYE IVA Y TRANSPORTE</v>
          </cell>
          <cell r="G3731" t="str">
            <v>P</v>
          </cell>
        </row>
        <row r="3732">
          <cell r="A3732">
            <v>903001008018011</v>
          </cell>
          <cell r="B3732" t="str">
            <v>Tubería GRP D1.10m</v>
          </cell>
          <cell r="C3732" t="str">
            <v>M</v>
          </cell>
          <cell r="D3732">
            <v>927514</v>
          </cell>
          <cell r="E3732">
            <v>0</v>
          </cell>
          <cell r="F3732" t="str">
            <v>INCLUYE IVA Y TRANSPORTE</v>
          </cell>
          <cell r="G3732" t="str">
            <v>P</v>
          </cell>
        </row>
        <row r="3733">
          <cell r="A3733">
            <v>903001008018012</v>
          </cell>
          <cell r="B3733" t="str">
            <v>Tubería GRP D1.20m</v>
          </cell>
          <cell r="C3733" t="str">
            <v>M</v>
          </cell>
          <cell r="D3733">
            <v>1088878</v>
          </cell>
          <cell r="E3733">
            <v>0</v>
          </cell>
          <cell r="F3733" t="str">
            <v>INCLUYE IVA Y TRANSPORTE</v>
          </cell>
          <cell r="G3733" t="str">
            <v>P</v>
          </cell>
        </row>
        <row r="3734">
          <cell r="A3734">
            <v>903001008018013</v>
          </cell>
          <cell r="B3734" t="str">
            <v>Tubería GRP D1.00m</v>
          </cell>
          <cell r="C3734" t="str">
            <v>M</v>
          </cell>
          <cell r="D3734">
            <v>1263796</v>
          </cell>
          <cell r="E3734">
            <v>0</v>
          </cell>
          <cell r="F3734" t="str">
            <v>INCLUYE IVA Y TRANSPORTE</v>
          </cell>
          <cell r="G3734" t="str">
            <v>P</v>
          </cell>
        </row>
        <row r="3735">
          <cell r="A3735">
            <v>903001008018014</v>
          </cell>
          <cell r="B3735" t="str">
            <v>Tubería GRP D1.40m</v>
          </cell>
          <cell r="C3735" t="str">
            <v>M</v>
          </cell>
          <cell r="D3735">
            <v>1449685</v>
          </cell>
          <cell r="E3735">
            <v>0</v>
          </cell>
          <cell r="F3735" t="str">
            <v>INCLUYE IVA Y TRANSPORTE</v>
          </cell>
          <cell r="G3735" t="str">
            <v>P</v>
          </cell>
        </row>
        <row r="3736">
          <cell r="A3736">
            <v>903001008018015</v>
          </cell>
          <cell r="B3736" t="str">
            <v>Tubería GRP D1.50m</v>
          </cell>
          <cell r="C3736" t="str">
            <v>M</v>
          </cell>
          <cell r="D3736">
            <v>1649131</v>
          </cell>
          <cell r="E3736">
            <v>0</v>
          </cell>
          <cell r="F3736" t="str">
            <v>INCLUYE IVA Y TRANSPORTE</v>
          </cell>
          <cell r="G3736" t="str">
            <v>P</v>
          </cell>
        </row>
        <row r="3737">
          <cell r="A3737">
            <v>903001008018016</v>
          </cell>
          <cell r="B3737" t="str">
            <v>Tubería GRP D1.60m</v>
          </cell>
          <cell r="C3737" t="str">
            <v>M</v>
          </cell>
          <cell r="D3737">
            <v>1807912</v>
          </cell>
          <cell r="E3737">
            <v>0</v>
          </cell>
          <cell r="F3737" t="str">
            <v>INCLUYE IVA Y TRANSPORTE</v>
          </cell>
          <cell r="G3737" t="str">
            <v>P</v>
          </cell>
        </row>
        <row r="3738">
          <cell r="A3738">
            <v>903001008018017</v>
          </cell>
          <cell r="B3738" t="str">
            <v>Tubería GRP D1.80m</v>
          </cell>
          <cell r="C3738" t="str">
            <v>M</v>
          </cell>
          <cell r="D3738">
            <v>2267472</v>
          </cell>
          <cell r="E3738">
            <v>0</v>
          </cell>
          <cell r="F3738" t="str">
            <v>INCLUYE IVA Y TRANSPORTE</v>
          </cell>
          <cell r="G3738" t="str">
            <v>P</v>
          </cell>
        </row>
        <row r="3739">
          <cell r="A3739">
            <v>903001008018018</v>
          </cell>
          <cell r="B3739" t="str">
            <v>Tubería GRP D2.00m</v>
          </cell>
          <cell r="C3739" t="str">
            <v>M</v>
          </cell>
          <cell r="D3739">
            <v>2766408</v>
          </cell>
          <cell r="E3739">
            <v>0</v>
          </cell>
          <cell r="F3739" t="str">
            <v>INCLUYE IVA Y TRANSPORTE</v>
          </cell>
          <cell r="G3739" t="str">
            <v>P</v>
          </cell>
        </row>
        <row r="3740">
          <cell r="A3740">
            <v>903001008018020</v>
          </cell>
          <cell r="B3740" t="str">
            <v>Tubería GRP D2.40m</v>
          </cell>
          <cell r="C3740" t="str">
            <v>M</v>
          </cell>
          <cell r="D3740">
            <v>4403048</v>
          </cell>
          <cell r="E3740">
            <v>0</v>
          </cell>
          <cell r="F3740" t="str">
            <v>INCLUYE IVA Y TRANSPORTE</v>
          </cell>
          <cell r="G3740" t="str">
            <v>P</v>
          </cell>
        </row>
        <row r="3741">
          <cell r="A3741">
            <v>903001008036</v>
          </cell>
          <cell r="B3741" t="str">
            <v>Tub GRP, PS 36psi, acued.,</v>
          </cell>
          <cell r="D3741">
            <v>0</v>
          </cell>
          <cell r="E3741">
            <v>0</v>
          </cell>
        </row>
        <row r="3742">
          <cell r="A3742">
            <v>903001008036001</v>
          </cell>
          <cell r="B3742" t="str">
            <v>"Sum tubería GRP SN 5000, D12""(300mm)"</v>
          </cell>
          <cell r="C3742" t="str">
            <v>M</v>
          </cell>
          <cell r="D3742">
            <v>198178</v>
          </cell>
          <cell r="E3742">
            <v>0</v>
          </cell>
          <cell r="F3742" t="str">
            <v>CONSULTORÍA UN</v>
          </cell>
          <cell r="G3742" t="str">
            <v>P</v>
          </cell>
        </row>
        <row r="3743">
          <cell r="A3743">
            <v>903001008036002</v>
          </cell>
          <cell r="B3743" t="str">
            <v>"Sum tubería GRP SN 5000, D16""(400mm)"</v>
          </cell>
          <cell r="C3743" t="str">
            <v>M</v>
          </cell>
          <cell r="D3743">
            <v>299394</v>
          </cell>
          <cell r="E3743">
            <v>0</v>
          </cell>
          <cell r="F3743" t="str">
            <v>CONSULTORÍA UN</v>
          </cell>
          <cell r="G3743" t="str">
            <v>P</v>
          </cell>
        </row>
        <row r="3744">
          <cell r="A3744">
            <v>903001008036003</v>
          </cell>
          <cell r="B3744" t="str">
            <v>"Sum tubería GRP SN 5000, D20""(500mm)"</v>
          </cell>
          <cell r="C3744" t="str">
            <v>M</v>
          </cell>
          <cell r="D3744">
            <v>386199</v>
          </cell>
          <cell r="E3744">
            <v>0</v>
          </cell>
          <cell r="F3744" t="str">
            <v>CONSULTORÍA UN</v>
          </cell>
          <cell r="G3744" t="str">
            <v>P</v>
          </cell>
        </row>
        <row r="3745">
          <cell r="A3745">
            <v>903001008036004</v>
          </cell>
          <cell r="B3745" t="str">
            <v>"Sum tubería GRP SN 5000, D24""(600mm)"</v>
          </cell>
          <cell r="C3745" t="str">
            <v>M</v>
          </cell>
          <cell r="D3745">
            <v>491348</v>
          </cell>
          <cell r="E3745">
            <v>0</v>
          </cell>
          <cell r="F3745" t="str">
            <v>CONSULTORÍA UN</v>
          </cell>
          <cell r="G3745" t="str">
            <v>P</v>
          </cell>
        </row>
        <row r="3746">
          <cell r="A3746">
            <v>903001008036005</v>
          </cell>
          <cell r="B3746" t="str">
            <v>"Sum tubería GRP SN 5000, D28""(700mm)"</v>
          </cell>
          <cell r="C3746" t="str">
            <v>M</v>
          </cell>
          <cell r="D3746">
            <v>639571</v>
          </cell>
          <cell r="E3746">
            <v>0</v>
          </cell>
          <cell r="F3746" t="str">
            <v>CONSULTORÍA UN</v>
          </cell>
          <cell r="G3746" t="str">
            <v>P</v>
          </cell>
        </row>
        <row r="3747">
          <cell r="A3747">
            <v>903001008036006</v>
          </cell>
          <cell r="B3747" t="str">
            <v>"Sum tubería GRP SN 5000, D32""(800mm)"</v>
          </cell>
          <cell r="C3747" t="str">
            <v>M</v>
          </cell>
          <cell r="D3747">
            <v>732273</v>
          </cell>
          <cell r="E3747">
            <v>0</v>
          </cell>
          <cell r="F3747" t="str">
            <v>CONSULTORÍA UN</v>
          </cell>
          <cell r="G3747" t="str">
            <v>P</v>
          </cell>
        </row>
        <row r="3748">
          <cell r="A3748">
            <v>903001008036007</v>
          </cell>
          <cell r="B3748" t="str">
            <v>"Sum tubería GRP SN 5000, D36""(900mm)"</v>
          </cell>
          <cell r="C3748" t="str">
            <v>M</v>
          </cell>
          <cell r="D3748">
            <v>858713</v>
          </cell>
          <cell r="E3748">
            <v>0</v>
          </cell>
          <cell r="F3748" t="str">
            <v>CONSULTORÍA UN</v>
          </cell>
          <cell r="G3748" t="str">
            <v>P</v>
          </cell>
        </row>
        <row r="3749">
          <cell r="A3749">
            <v>903001008036008</v>
          </cell>
          <cell r="B3749" t="str">
            <v>Sum tubería GRP SN 5000, D1000mm</v>
          </cell>
          <cell r="C3749" t="str">
            <v>M</v>
          </cell>
          <cell r="D3749">
            <v>994326</v>
          </cell>
          <cell r="E3749">
            <v>0</v>
          </cell>
          <cell r="F3749" t="str">
            <v>CONSULTORÍA UN</v>
          </cell>
          <cell r="G3749" t="str">
            <v>P</v>
          </cell>
        </row>
        <row r="3750">
          <cell r="A3750">
            <v>903001008036009</v>
          </cell>
          <cell r="B3750" t="str">
            <v>Sum tubería GRP SN 5000, D1100mm</v>
          </cell>
          <cell r="C3750" t="str">
            <v>M</v>
          </cell>
          <cell r="D3750">
            <v>1128954</v>
          </cell>
          <cell r="E3750">
            <v>0</v>
          </cell>
          <cell r="F3750" t="str">
            <v>CONSULTORÍA UN</v>
          </cell>
          <cell r="G3750" t="str">
            <v>P</v>
          </cell>
        </row>
        <row r="3751">
          <cell r="A3751">
            <v>903001008036010</v>
          </cell>
          <cell r="B3751" t="str">
            <v>Sum tubería GRP SN 5000, D1200mm</v>
          </cell>
          <cell r="C3751" t="str">
            <v>M</v>
          </cell>
          <cell r="D3751">
            <v>1267516</v>
          </cell>
          <cell r="E3751">
            <v>0</v>
          </cell>
          <cell r="F3751" t="str">
            <v>CONSULTORÍA UN</v>
          </cell>
          <cell r="G3751" t="str">
            <v>P</v>
          </cell>
        </row>
        <row r="3752">
          <cell r="A3752">
            <v>903001008072</v>
          </cell>
          <cell r="B3752" t="str">
            <v>Tub GRP, PS 72psi, acued.,</v>
          </cell>
          <cell r="D3752">
            <v>0</v>
          </cell>
          <cell r="E3752">
            <v>0</v>
          </cell>
        </row>
        <row r="3753">
          <cell r="A3753">
            <v>903001008072001</v>
          </cell>
          <cell r="B3753" t="str">
            <v>"Sum tubería GRP SN 10000, D12""(300mm)"</v>
          </cell>
          <cell r="C3753" t="str">
            <v>M</v>
          </cell>
          <cell r="D3753">
            <v>223891</v>
          </cell>
          <cell r="E3753">
            <v>0</v>
          </cell>
          <cell r="F3753" t="str">
            <v>CONSULTORÍA UN</v>
          </cell>
          <cell r="G3753" t="str">
            <v>P</v>
          </cell>
        </row>
        <row r="3754">
          <cell r="A3754">
            <v>903001008072002</v>
          </cell>
          <cell r="B3754" t="str">
            <v>"Sum tubería GRP SN 10000, D16""(400mm)"</v>
          </cell>
          <cell r="C3754" t="str">
            <v>M</v>
          </cell>
          <cell r="D3754">
            <v>338376</v>
          </cell>
          <cell r="E3754">
            <v>0</v>
          </cell>
          <cell r="F3754" t="str">
            <v>CONSULTORÍA UN</v>
          </cell>
          <cell r="G3754" t="str">
            <v>P</v>
          </cell>
        </row>
        <row r="3755">
          <cell r="A3755">
            <v>903001008072003</v>
          </cell>
          <cell r="B3755" t="str">
            <v>"Sum tubería GRP SN 10000, D20""(500mm)"</v>
          </cell>
          <cell r="C3755" t="str">
            <v>M</v>
          </cell>
          <cell r="D3755">
            <v>436481</v>
          </cell>
          <cell r="E3755">
            <v>0</v>
          </cell>
          <cell r="F3755" t="str">
            <v>CONSULTORÍA UN</v>
          </cell>
          <cell r="G3755" t="str">
            <v>P</v>
          </cell>
        </row>
        <row r="3756">
          <cell r="A3756">
            <v>903001008072004</v>
          </cell>
          <cell r="B3756" t="str">
            <v>"Sum tubería GRP SN 10000, D24""(600mm)"</v>
          </cell>
          <cell r="C3756" t="str">
            <v>M</v>
          </cell>
          <cell r="D3756">
            <v>555223</v>
          </cell>
          <cell r="E3756">
            <v>0</v>
          </cell>
          <cell r="F3756" t="str">
            <v>CONSULTORÍA UN</v>
          </cell>
          <cell r="G3756" t="str">
            <v>P</v>
          </cell>
        </row>
        <row r="3757">
          <cell r="A3757">
            <v>903001008072005</v>
          </cell>
          <cell r="B3757" t="str">
            <v>"Sum tubería GRP SN 10000, D28""(700mm)"</v>
          </cell>
          <cell r="C3757" t="str">
            <v>M</v>
          </cell>
          <cell r="D3757">
            <v>722774</v>
          </cell>
          <cell r="E3757">
            <v>0</v>
          </cell>
          <cell r="F3757" t="str">
            <v>CONSULTORÍA UN</v>
          </cell>
          <cell r="G3757" t="str">
            <v>P</v>
          </cell>
        </row>
        <row r="3758">
          <cell r="A3758">
            <v>903001008072006</v>
          </cell>
          <cell r="B3758" t="str">
            <v>"Sum tubería GRP SN 10000, D32""(800mm)"</v>
          </cell>
          <cell r="C3758" t="str">
            <v>M</v>
          </cell>
          <cell r="D3758">
            <v>827430</v>
          </cell>
          <cell r="E3758">
            <v>0</v>
          </cell>
          <cell r="F3758" t="str">
            <v>CONSULTORÍA UN</v>
          </cell>
          <cell r="G3758" t="str">
            <v>P</v>
          </cell>
        </row>
        <row r="3759">
          <cell r="A3759">
            <v>903001008072007</v>
          </cell>
          <cell r="B3759" t="str">
            <v>"Sum tubería GRP SN 10000, D36""(900mm)"</v>
          </cell>
          <cell r="C3759" t="str">
            <v>M</v>
          </cell>
          <cell r="D3759">
            <v>970346</v>
          </cell>
          <cell r="E3759">
            <v>0</v>
          </cell>
          <cell r="F3759" t="str">
            <v>CONSULTORÍA UN</v>
          </cell>
          <cell r="G3759" t="str">
            <v>P</v>
          </cell>
        </row>
        <row r="3760">
          <cell r="A3760">
            <v>903001008072008</v>
          </cell>
          <cell r="B3760" t="str">
            <v>Sum tubería GRP SN 10000, D1000mm</v>
          </cell>
          <cell r="C3760" t="str">
            <v>M</v>
          </cell>
          <cell r="D3760">
            <v>1123551</v>
          </cell>
          <cell r="E3760">
            <v>0</v>
          </cell>
          <cell r="F3760" t="str">
            <v>CONSULTORÍA UN</v>
          </cell>
          <cell r="G3760" t="str">
            <v>P</v>
          </cell>
        </row>
        <row r="3761">
          <cell r="A3761">
            <v>903001008072009</v>
          </cell>
          <cell r="B3761" t="str">
            <v>Sum tubería GRP SN 10000, D1100mm</v>
          </cell>
          <cell r="C3761" t="str">
            <v>M</v>
          </cell>
          <cell r="D3761">
            <v>1275705</v>
          </cell>
          <cell r="E3761">
            <v>0</v>
          </cell>
          <cell r="F3761" t="str">
            <v>CONSULTORÍA UN</v>
          </cell>
          <cell r="G3761" t="str">
            <v>P</v>
          </cell>
        </row>
        <row r="3762">
          <cell r="A3762">
            <v>903001008072010</v>
          </cell>
          <cell r="B3762" t="str">
            <v>Sum tubería GRP SN 10000, D1200mm</v>
          </cell>
          <cell r="C3762" t="str">
            <v>M</v>
          </cell>
          <cell r="D3762">
            <v>0</v>
          </cell>
          <cell r="E3762">
            <v>0</v>
          </cell>
          <cell r="F3762" t="str">
            <v>CONSULTORÍA UN</v>
          </cell>
          <cell r="G3762" t="str">
            <v>P</v>
          </cell>
        </row>
        <row r="3763">
          <cell r="A3763">
            <v>903002</v>
          </cell>
          <cell r="B3763" t="str">
            <v>SUMIN. TUBERIA ACOMETIDAS DOMICILIARIAS</v>
          </cell>
          <cell r="D3763">
            <v>0</v>
          </cell>
          <cell r="E3763">
            <v>0</v>
          </cell>
        </row>
        <row r="3764">
          <cell r="A3764">
            <v>903002001</v>
          </cell>
          <cell r="B3764" t="str">
            <v>Tub. PF+UAD, acometidas acueducto, RDE 9</v>
          </cell>
          <cell r="D3764">
            <v>0</v>
          </cell>
          <cell r="E3764">
            <v>0</v>
          </cell>
        </row>
        <row r="3765">
          <cell r="A3765">
            <v>903002001001</v>
          </cell>
          <cell r="B3765" t="str">
            <v>"Tubería PF+UAD,acued.,RDE 9,D½"""</v>
          </cell>
          <cell r="C3765" t="str">
            <v>M</v>
          </cell>
          <cell r="D3765">
            <v>1093</v>
          </cell>
          <cell r="E3765">
            <v>0</v>
          </cell>
          <cell r="F3765" t="str">
            <v>INCLUYE IVA Y TRANSPORTE</v>
          </cell>
          <cell r="G3765" t="str">
            <v>N</v>
          </cell>
        </row>
        <row r="3766">
          <cell r="A3766">
            <v>903002001002</v>
          </cell>
          <cell r="B3766" t="str">
            <v>"Tubería PF+UAD,acued.,RDE 9,D¾"""</v>
          </cell>
          <cell r="C3766" t="str">
            <v>M</v>
          </cell>
          <cell r="D3766">
            <v>2149</v>
          </cell>
          <cell r="E3766">
            <v>0</v>
          </cell>
          <cell r="F3766" t="str">
            <v>INCLUYE IVA Y TRANSPORTE</v>
          </cell>
          <cell r="G3766" t="str">
            <v>N</v>
          </cell>
        </row>
        <row r="3767">
          <cell r="A3767">
            <v>903003</v>
          </cell>
          <cell r="B3767" t="str">
            <v>SUMINISTRO TUBERÍA PARA ALCANTARILLADO</v>
          </cell>
          <cell r="D3767">
            <v>0</v>
          </cell>
          <cell r="E3767">
            <v>0</v>
          </cell>
        </row>
        <row r="3768">
          <cell r="A3768">
            <v>903003001</v>
          </cell>
          <cell r="B3768" t="str">
            <v>Suministro Tub. CR, para alcantarillado</v>
          </cell>
          <cell r="D3768">
            <v>0</v>
          </cell>
          <cell r="E3768">
            <v>0</v>
          </cell>
        </row>
        <row r="3769">
          <cell r="A3769">
            <v>903003001002</v>
          </cell>
          <cell r="B3769" t="str">
            <v>"Tubería CR,alcant., clase I,D 24"""</v>
          </cell>
          <cell r="C3769" t="str">
            <v>M</v>
          </cell>
          <cell r="D3769">
            <v>283561</v>
          </cell>
          <cell r="E3769">
            <v>0</v>
          </cell>
          <cell r="F3769" t="str">
            <v>INCLUYE IVA Y TRANSPORTE</v>
          </cell>
          <cell r="G3769" t="str">
            <v>N</v>
          </cell>
        </row>
        <row r="3770">
          <cell r="A3770">
            <v>903003001003</v>
          </cell>
          <cell r="B3770" t="str">
            <v>"Tubería CR,alcant., clase I,D 27"""</v>
          </cell>
          <cell r="C3770" t="str">
            <v>M</v>
          </cell>
          <cell r="D3770">
            <v>323768</v>
          </cell>
          <cell r="E3770">
            <v>0</v>
          </cell>
          <cell r="F3770" t="str">
            <v>INCLUYE IVA Y TRANSPORTE</v>
          </cell>
          <cell r="G3770" t="str">
            <v>N</v>
          </cell>
        </row>
        <row r="3771">
          <cell r="A3771">
            <v>903003001004</v>
          </cell>
          <cell r="B3771" t="str">
            <v>"Tubería CR,alcant., clase I,D 30"""</v>
          </cell>
          <cell r="C3771" t="str">
            <v>M</v>
          </cell>
          <cell r="D3771">
            <v>349414</v>
          </cell>
          <cell r="E3771">
            <v>0</v>
          </cell>
          <cell r="F3771" t="str">
            <v>INCLUYE IVA Y TRANSPORTE</v>
          </cell>
          <cell r="G3771" t="str">
            <v>N</v>
          </cell>
        </row>
        <row r="3772">
          <cell r="A3772">
            <v>903003001006</v>
          </cell>
          <cell r="B3772" t="str">
            <v>"Tubería CR,alcant., clase I,D 36"""</v>
          </cell>
          <cell r="C3772" t="str">
            <v>M</v>
          </cell>
          <cell r="D3772">
            <v>508771</v>
          </cell>
          <cell r="E3772">
            <v>0</v>
          </cell>
          <cell r="F3772" t="str">
            <v>INCLUYE IVA Y TRANSPORTE</v>
          </cell>
          <cell r="G3772" t="str">
            <v>N</v>
          </cell>
        </row>
        <row r="3773">
          <cell r="A3773">
            <v>903003001007</v>
          </cell>
          <cell r="B3773" t="str">
            <v>Tubería CR,alcant., clase I,D 1.00 m</v>
          </cell>
          <cell r="C3773" t="str">
            <v>M</v>
          </cell>
          <cell r="D3773">
            <v>636383</v>
          </cell>
          <cell r="E3773">
            <v>0</v>
          </cell>
          <cell r="F3773" t="str">
            <v>INCLUYE IVA Y TRANSPORTE</v>
          </cell>
          <cell r="G3773" t="str">
            <v>N</v>
          </cell>
        </row>
        <row r="3774">
          <cell r="A3774">
            <v>903003001008</v>
          </cell>
          <cell r="B3774" t="str">
            <v>Tubería CR,alcant., clase I,D 1.10 m</v>
          </cell>
          <cell r="C3774" t="str">
            <v>M</v>
          </cell>
          <cell r="D3774">
            <v>716168</v>
          </cell>
          <cell r="E3774">
            <v>0</v>
          </cell>
          <cell r="F3774" t="str">
            <v>INCLUYE IVA Y TRANSPORTE</v>
          </cell>
          <cell r="G3774" t="str">
            <v>N</v>
          </cell>
        </row>
        <row r="3775">
          <cell r="A3775">
            <v>903003001009</v>
          </cell>
          <cell r="B3775" t="str">
            <v>Tubería CR,alcant., clase I,D 1.20 m</v>
          </cell>
          <cell r="C3775" t="str">
            <v>M</v>
          </cell>
          <cell r="D3775">
            <v>835492</v>
          </cell>
          <cell r="E3775">
            <v>0</v>
          </cell>
          <cell r="F3775" t="str">
            <v>INCLUYE IVA Y TRANSPORTE</v>
          </cell>
          <cell r="G3775" t="str">
            <v>N</v>
          </cell>
        </row>
        <row r="3776">
          <cell r="A3776">
            <v>903003001010</v>
          </cell>
          <cell r="B3776" t="str">
            <v>Tubería CR,alcant., clase I,D 1.30 m</v>
          </cell>
          <cell r="C3776" t="str">
            <v>M</v>
          </cell>
          <cell r="D3776">
            <v>925019</v>
          </cell>
          <cell r="E3776">
            <v>0</v>
          </cell>
          <cell r="F3776" t="str">
            <v>INCLUYE IVA Y TRANSPORTE</v>
          </cell>
          <cell r="G3776" t="str">
            <v>N</v>
          </cell>
        </row>
        <row r="3777">
          <cell r="A3777">
            <v>903003001011</v>
          </cell>
          <cell r="B3777" t="str">
            <v>Tubería CR,alcant., clase I,D 1.40 m</v>
          </cell>
          <cell r="C3777" t="str">
            <v>M</v>
          </cell>
          <cell r="D3777">
            <v>1039891</v>
          </cell>
          <cell r="E3777">
            <v>0</v>
          </cell>
          <cell r="F3777" t="str">
            <v>INCLUYE IVA Y TRANSPORTE</v>
          </cell>
          <cell r="G3777" t="str">
            <v>N</v>
          </cell>
        </row>
        <row r="3778">
          <cell r="A3778">
            <v>903003001012</v>
          </cell>
          <cell r="B3778" t="str">
            <v>Tubería CR,alcant., clase I,D 1.50 m</v>
          </cell>
          <cell r="C3778" t="str">
            <v>M</v>
          </cell>
          <cell r="D3778">
            <v>1154058</v>
          </cell>
          <cell r="E3778">
            <v>0</v>
          </cell>
          <cell r="F3778" t="str">
            <v>INCLUYE IVA Y TRANSPORTE</v>
          </cell>
          <cell r="G3778" t="str">
            <v>N</v>
          </cell>
        </row>
        <row r="3779">
          <cell r="A3779">
            <v>903003001013</v>
          </cell>
          <cell r="B3779" t="str">
            <v>Tubería CR,alcant., clase I,D 1.60 m</v>
          </cell>
          <cell r="C3779" t="str">
            <v>M</v>
          </cell>
          <cell r="D3779">
            <v>1305473</v>
          </cell>
          <cell r="E3779">
            <v>0</v>
          </cell>
          <cell r="F3779" t="str">
            <v>INCLUYE IVA Y TRANSPORTE</v>
          </cell>
          <cell r="G3779" t="str">
            <v>N</v>
          </cell>
        </row>
        <row r="3780">
          <cell r="A3780">
            <v>903003001014</v>
          </cell>
          <cell r="B3780" t="str">
            <v>Tubería CR,alcant., clase I,D 1.70 m</v>
          </cell>
          <cell r="C3780" t="str">
            <v>M</v>
          </cell>
          <cell r="D3780">
            <v>1475666</v>
          </cell>
          <cell r="E3780">
            <v>0</v>
          </cell>
          <cell r="F3780" t="str">
            <v>INCLUYE IVA Y TRANSPORTE</v>
          </cell>
          <cell r="G3780" t="str">
            <v>N</v>
          </cell>
        </row>
        <row r="3781">
          <cell r="A3781">
            <v>903003001015</v>
          </cell>
          <cell r="B3781" t="str">
            <v>Tubería CR,alcant., clase I,D 1.80 m</v>
          </cell>
          <cell r="C3781" t="str">
            <v>M</v>
          </cell>
          <cell r="D3781">
            <v>1665034</v>
          </cell>
          <cell r="E3781">
            <v>0</v>
          </cell>
          <cell r="F3781" t="str">
            <v>INCLUYE IVA Y TRANSPORTE</v>
          </cell>
          <cell r="G3781" t="str">
            <v>N</v>
          </cell>
        </row>
        <row r="3782">
          <cell r="A3782">
            <v>903003001016</v>
          </cell>
          <cell r="B3782" t="str">
            <v>Tubería CR,alcant., clase I,D 2.00 m</v>
          </cell>
          <cell r="C3782" t="str">
            <v>M</v>
          </cell>
          <cell r="D3782">
            <v>2093976</v>
          </cell>
          <cell r="E3782">
            <v>0</v>
          </cell>
          <cell r="F3782" t="str">
            <v>INCLUYE IVA Y TRANSPORTE</v>
          </cell>
          <cell r="G3782" t="str">
            <v>N</v>
          </cell>
        </row>
        <row r="3783">
          <cell r="A3783">
            <v>903003001017</v>
          </cell>
          <cell r="B3783" t="str">
            <v>Tubería CR,alcant., clase I,D 2.15 m</v>
          </cell>
          <cell r="C3783" t="str">
            <v>M</v>
          </cell>
          <cell r="D3783">
            <v>2363261</v>
          </cell>
          <cell r="E3783">
            <v>0</v>
          </cell>
          <cell r="F3783" t="str">
            <v>INCLUYE IVA Y TRANSPORTE</v>
          </cell>
          <cell r="G3783" t="str">
            <v>N</v>
          </cell>
        </row>
        <row r="3784">
          <cell r="A3784">
            <v>903003001018</v>
          </cell>
          <cell r="B3784" t="str">
            <v>Tubería CR,alcant., clase I,D 2.30 m</v>
          </cell>
          <cell r="C3784" t="str">
            <v>M</v>
          </cell>
          <cell r="D3784">
            <v>2660140</v>
          </cell>
          <cell r="E3784">
            <v>0</v>
          </cell>
          <cell r="F3784" t="str">
            <v>INCLUYE IVA Y TRANSPORTE</v>
          </cell>
          <cell r="G3784" t="str">
            <v>N</v>
          </cell>
        </row>
        <row r="3785">
          <cell r="A3785">
            <v>903003001019</v>
          </cell>
          <cell r="B3785" t="str">
            <v>Tubería CR,alcant., clase I,D 2.45 m</v>
          </cell>
          <cell r="C3785" t="str">
            <v>M</v>
          </cell>
          <cell r="D3785">
            <v>3385212</v>
          </cell>
          <cell r="E3785">
            <v>0</v>
          </cell>
          <cell r="F3785" t="str">
            <v>INCLUYE IVA Y TRANSPORTE</v>
          </cell>
          <cell r="G3785" t="str">
            <v>N</v>
          </cell>
        </row>
        <row r="3786">
          <cell r="A3786">
            <v>903003001020</v>
          </cell>
          <cell r="B3786" t="str">
            <v>Tubería CR,alcant., clase I,D 2.75 m</v>
          </cell>
          <cell r="C3786" t="str">
            <v>M</v>
          </cell>
          <cell r="D3786">
            <v>4177462</v>
          </cell>
          <cell r="E3786">
            <v>0</v>
          </cell>
          <cell r="F3786" t="str">
            <v>INCLUYE IVA Y TRANSPORTE</v>
          </cell>
          <cell r="G3786" t="str">
            <v>N</v>
          </cell>
        </row>
        <row r="3787">
          <cell r="A3787">
            <v>903003001022</v>
          </cell>
          <cell r="B3787" t="str">
            <v>"Tubería CR,alcant., clase II,D 24"""</v>
          </cell>
          <cell r="C3787" t="str">
            <v>M</v>
          </cell>
          <cell r="D3787">
            <v>265582</v>
          </cell>
          <cell r="E3787">
            <v>0</v>
          </cell>
          <cell r="F3787" t="str">
            <v>INCLUYE IVA Y TRANSPORTE</v>
          </cell>
          <cell r="G3787" t="str">
            <v>N</v>
          </cell>
        </row>
        <row r="3788">
          <cell r="A3788">
            <v>903003001023</v>
          </cell>
          <cell r="B3788" t="str">
            <v>"Tubería CR,alcant., clase II,D 27"""</v>
          </cell>
          <cell r="C3788" t="str">
            <v>M</v>
          </cell>
          <cell r="D3788">
            <v>333465</v>
          </cell>
          <cell r="E3788">
            <v>0</v>
          </cell>
          <cell r="F3788" t="str">
            <v>INCLUYE IVA Y TRANSPORTE</v>
          </cell>
          <cell r="G3788" t="str">
            <v>N</v>
          </cell>
        </row>
        <row r="3789">
          <cell r="A3789">
            <v>903003001024</v>
          </cell>
          <cell r="B3789" t="str">
            <v>"Tubería CR,alcant., clase II,D 30"""</v>
          </cell>
          <cell r="C3789" t="str">
            <v>M</v>
          </cell>
          <cell r="D3789">
            <v>364863</v>
          </cell>
          <cell r="E3789">
            <v>0</v>
          </cell>
          <cell r="F3789" t="str">
            <v>INCLUYE IVA Y TRANSPORTE</v>
          </cell>
          <cell r="G3789" t="str">
            <v>N</v>
          </cell>
        </row>
        <row r="3790">
          <cell r="A3790">
            <v>903003001026</v>
          </cell>
          <cell r="B3790" t="str">
            <v>"Tubería CR,alcant., clase II,D 36"""</v>
          </cell>
          <cell r="C3790" t="str">
            <v>M</v>
          </cell>
          <cell r="D3790">
            <v>522216</v>
          </cell>
          <cell r="E3790">
            <v>0</v>
          </cell>
          <cell r="F3790" t="str">
            <v>INCLUYE IVA Y TRANSPORTE</v>
          </cell>
          <cell r="G3790" t="str">
            <v>N</v>
          </cell>
        </row>
        <row r="3791">
          <cell r="A3791">
            <v>903003001027</v>
          </cell>
          <cell r="B3791" t="str">
            <v>Tubería CR,alcant., clase II,D 1.00 m</v>
          </cell>
          <cell r="C3791" t="str">
            <v>M</v>
          </cell>
          <cell r="D3791">
            <v>653486</v>
          </cell>
          <cell r="E3791">
            <v>0</v>
          </cell>
          <cell r="F3791" t="str">
            <v>INCLUYE IVA Y TRANSPORTE</v>
          </cell>
          <cell r="G3791" t="str">
            <v>N</v>
          </cell>
        </row>
        <row r="3792">
          <cell r="A3792">
            <v>903003001028</v>
          </cell>
          <cell r="B3792" t="str">
            <v>Tubería CR,alcant., clase II,D 1.10 m</v>
          </cell>
          <cell r="C3792" t="str">
            <v>M</v>
          </cell>
          <cell r="D3792">
            <v>731816</v>
          </cell>
          <cell r="E3792">
            <v>0</v>
          </cell>
          <cell r="F3792" t="str">
            <v>INCLUYE IVA Y TRANSPORTE</v>
          </cell>
          <cell r="G3792" t="str">
            <v>N</v>
          </cell>
        </row>
        <row r="3793">
          <cell r="A3793">
            <v>903003001029</v>
          </cell>
          <cell r="B3793" t="str">
            <v>Tubería CR,alcant., clase II,D 1.20 m</v>
          </cell>
          <cell r="C3793" t="str">
            <v>M</v>
          </cell>
          <cell r="D3793">
            <v>857885</v>
          </cell>
          <cell r="E3793">
            <v>0</v>
          </cell>
          <cell r="F3793" t="str">
            <v>INCLUYE IVA Y TRANSPORTE</v>
          </cell>
          <cell r="G3793" t="str">
            <v>N</v>
          </cell>
        </row>
        <row r="3794">
          <cell r="A3794">
            <v>903003001030</v>
          </cell>
          <cell r="B3794" t="str">
            <v>Tubería CR,alcant., clase II,D 1.30 m</v>
          </cell>
          <cell r="C3794" t="str">
            <v>M</v>
          </cell>
          <cell r="D3794">
            <v>951775</v>
          </cell>
          <cell r="E3794">
            <v>0</v>
          </cell>
          <cell r="F3794" t="str">
            <v>INCLUYE IVA Y TRANSPORTE</v>
          </cell>
          <cell r="G3794" t="str">
            <v>N</v>
          </cell>
        </row>
        <row r="3795">
          <cell r="A3795">
            <v>903003001031</v>
          </cell>
          <cell r="B3795" t="str">
            <v>Tubería CR,alcant., clase II,D 1.40 m</v>
          </cell>
          <cell r="C3795" t="str">
            <v>M</v>
          </cell>
          <cell r="D3795">
            <v>1055584</v>
          </cell>
          <cell r="E3795">
            <v>0</v>
          </cell>
          <cell r="F3795" t="str">
            <v>INCLUYE IVA Y TRANSPORTE</v>
          </cell>
          <cell r="G3795" t="str">
            <v>N</v>
          </cell>
        </row>
        <row r="3796">
          <cell r="A3796">
            <v>903003001032</v>
          </cell>
          <cell r="B3796" t="str">
            <v>Tubería CR,alcant., clase II,D 1.50 m</v>
          </cell>
          <cell r="C3796" t="str">
            <v>M</v>
          </cell>
          <cell r="D3796">
            <v>1178655</v>
          </cell>
          <cell r="E3796">
            <v>0</v>
          </cell>
          <cell r="F3796" t="str">
            <v>INCLUYE IVA Y TRANSPORTE</v>
          </cell>
          <cell r="G3796" t="str">
            <v>N</v>
          </cell>
        </row>
        <row r="3797">
          <cell r="A3797">
            <v>903003001033</v>
          </cell>
          <cell r="B3797" t="str">
            <v>Tubería CR,alcant., clase II,D 1.60 m</v>
          </cell>
          <cell r="C3797" t="str">
            <v>M</v>
          </cell>
          <cell r="D3797">
            <v>1339768</v>
          </cell>
          <cell r="E3797">
            <v>0</v>
          </cell>
          <cell r="F3797" t="str">
            <v>INCLUYE IVA Y TRANSPORTE</v>
          </cell>
          <cell r="G3797" t="str">
            <v>N</v>
          </cell>
        </row>
        <row r="3798">
          <cell r="A3798">
            <v>903003001034</v>
          </cell>
          <cell r="B3798" t="str">
            <v>Tubería CR,alcant., clase II,D 1.70 m</v>
          </cell>
          <cell r="C3798" t="str">
            <v>M</v>
          </cell>
          <cell r="D3798">
            <v>1514324</v>
          </cell>
          <cell r="E3798">
            <v>0</v>
          </cell>
          <cell r="F3798" t="str">
            <v>INCLUYE IVA Y TRANSPORTE</v>
          </cell>
          <cell r="G3798" t="str">
            <v>N</v>
          </cell>
        </row>
        <row r="3799">
          <cell r="A3799">
            <v>903003001035</v>
          </cell>
          <cell r="B3799" t="str">
            <v>Tubería CR,alcant., clase II,D 1.80 m</v>
          </cell>
          <cell r="C3799" t="str">
            <v>M</v>
          </cell>
          <cell r="D3799">
            <v>1673233</v>
          </cell>
          <cell r="E3799">
            <v>0</v>
          </cell>
          <cell r="F3799" t="str">
            <v>INCLUYE IVA Y TRANSPORTE</v>
          </cell>
          <cell r="G3799" t="str">
            <v>N</v>
          </cell>
        </row>
        <row r="3800">
          <cell r="A3800">
            <v>903003001036</v>
          </cell>
          <cell r="B3800" t="str">
            <v>Tubería CR,alcant., clase II,D 2.00 m</v>
          </cell>
          <cell r="C3800" t="str">
            <v>M</v>
          </cell>
          <cell r="D3800">
            <v>2104423</v>
          </cell>
          <cell r="E3800">
            <v>0</v>
          </cell>
          <cell r="F3800" t="str">
            <v>INCLUYE IVA Y TRANSPORTE</v>
          </cell>
          <cell r="G3800" t="str">
            <v>N</v>
          </cell>
        </row>
        <row r="3801">
          <cell r="A3801">
            <v>903003001037</v>
          </cell>
          <cell r="B3801" t="str">
            <v>Tubería CR,alcant., clase II,D 2.15 m</v>
          </cell>
          <cell r="C3801" t="str">
            <v>M</v>
          </cell>
          <cell r="D3801">
            <v>2403550</v>
          </cell>
          <cell r="E3801">
            <v>0</v>
          </cell>
          <cell r="F3801" t="str">
            <v>INCLUYE IVA Y TRANSPORTE</v>
          </cell>
          <cell r="G3801" t="str">
            <v>N</v>
          </cell>
        </row>
        <row r="3802">
          <cell r="A3802">
            <v>903003001038</v>
          </cell>
          <cell r="B3802" t="str">
            <v>Tubería CR,alcant., clase II,D 2.30 m</v>
          </cell>
          <cell r="C3802" t="str">
            <v>M</v>
          </cell>
          <cell r="D3802">
            <v>2704925</v>
          </cell>
          <cell r="E3802">
            <v>0</v>
          </cell>
          <cell r="F3802" t="str">
            <v>INCLUYE IVA Y TRANSPORTE</v>
          </cell>
          <cell r="G3802" t="str">
            <v>N</v>
          </cell>
        </row>
        <row r="3803">
          <cell r="A3803">
            <v>903003001039</v>
          </cell>
          <cell r="B3803" t="str">
            <v>Tubería CR,alcant., clase II,D 2.45 m</v>
          </cell>
          <cell r="C3803" t="str">
            <v>M</v>
          </cell>
          <cell r="D3803">
            <v>3442692</v>
          </cell>
          <cell r="E3803">
            <v>0</v>
          </cell>
          <cell r="F3803" t="str">
            <v>INCLUYE IVA Y TRANSPORTE</v>
          </cell>
          <cell r="G3803" t="str">
            <v>N</v>
          </cell>
        </row>
        <row r="3804">
          <cell r="A3804">
            <v>903003001040</v>
          </cell>
          <cell r="B3804" t="str">
            <v>Tubería CR,alcant., clase II,D 2.75 m</v>
          </cell>
          <cell r="C3804" t="str">
            <v>M</v>
          </cell>
          <cell r="D3804">
            <v>4246844</v>
          </cell>
          <cell r="E3804">
            <v>0</v>
          </cell>
          <cell r="F3804" t="str">
            <v>INCLUYE IVA Y TRANSPORTE</v>
          </cell>
          <cell r="G3804" t="str">
            <v>N</v>
          </cell>
        </row>
        <row r="3805">
          <cell r="A3805">
            <v>903003001042</v>
          </cell>
          <cell r="B3805" t="str">
            <v>"Tubería CR,alcant., clase III,D 24"""</v>
          </cell>
          <cell r="C3805" t="str">
            <v>M</v>
          </cell>
          <cell r="D3805">
            <v>265582</v>
          </cell>
          <cell r="E3805">
            <v>0</v>
          </cell>
          <cell r="F3805" t="str">
            <v>INCLUYE IVA Y TRANSPORTE</v>
          </cell>
          <cell r="G3805" t="str">
            <v>N</v>
          </cell>
        </row>
        <row r="3806">
          <cell r="A3806">
            <v>903003001043</v>
          </cell>
          <cell r="B3806" t="str">
            <v>"Tubería CR,alcant., clase III,D 27"""</v>
          </cell>
          <cell r="C3806" t="str">
            <v>M</v>
          </cell>
          <cell r="D3806">
            <v>353610</v>
          </cell>
          <cell r="E3806">
            <v>0</v>
          </cell>
          <cell r="F3806" t="str">
            <v>INCLUYE IVA Y TRANSPORTE</v>
          </cell>
          <cell r="G3806" t="str">
            <v>N</v>
          </cell>
        </row>
        <row r="3807">
          <cell r="A3807">
            <v>903003001044</v>
          </cell>
          <cell r="B3807" t="str">
            <v>"Tubería CR,alcant., clase III,D 30"""</v>
          </cell>
          <cell r="C3807" t="str">
            <v>M</v>
          </cell>
          <cell r="D3807">
            <v>379189</v>
          </cell>
          <cell r="E3807">
            <v>0</v>
          </cell>
          <cell r="F3807" t="str">
            <v>INCLUYE IVA Y TRANSPORTE</v>
          </cell>
          <cell r="G3807" t="str">
            <v>N</v>
          </cell>
        </row>
        <row r="3808">
          <cell r="A3808">
            <v>903003001046</v>
          </cell>
          <cell r="B3808" t="str">
            <v>"Tubería CR,alcant., clase III,D 36"""</v>
          </cell>
          <cell r="C3808" t="str">
            <v>M</v>
          </cell>
          <cell r="D3808">
            <v>552807</v>
          </cell>
          <cell r="E3808">
            <v>0</v>
          </cell>
          <cell r="F3808" t="str">
            <v>INCLUYE IVA Y TRANSPORTE</v>
          </cell>
          <cell r="G3808" t="str">
            <v>N</v>
          </cell>
        </row>
        <row r="3809">
          <cell r="A3809">
            <v>903003001047</v>
          </cell>
          <cell r="B3809" t="str">
            <v>Tubería CR,alcant., clase III,D 1.00 m</v>
          </cell>
          <cell r="C3809" t="str">
            <v>M</v>
          </cell>
          <cell r="D3809">
            <v>693026</v>
          </cell>
          <cell r="E3809">
            <v>0</v>
          </cell>
          <cell r="F3809" t="str">
            <v>INCLUYE IVA Y TRANSPORTE</v>
          </cell>
          <cell r="G3809" t="str">
            <v>N</v>
          </cell>
        </row>
        <row r="3810">
          <cell r="A3810">
            <v>903003001048</v>
          </cell>
          <cell r="B3810" t="str">
            <v>Tubería CR,alcant., clase III,D 1.10 m</v>
          </cell>
          <cell r="C3810" t="str">
            <v>M</v>
          </cell>
          <cell r="D3810">
            <v>775103</v>
          </cell>
          <cell r="E3810">
            <v>0</v>
          </cell>
          <cell r="F3810" t="str">
            <v>INCLUYE IVA Y TRANSPORTE</v>
          </cell>
          <cell r="G3810" t="str">
            <v>N</v>
          </cell>
        </row>
        <row r="3811">
          <cell r="A3811">
            <v>903003001049</v>
          </cell>
          <cell r="B3811" t="str">
            <v>Tubería CR,alcant., clase III,D 1.20 m</v>
          </cell>
          <cell r="C3811" t="str">
            <v>M</v>
          </cell>
          <cell r="D3811">
            <v>909370</v>
          </cell>
          <cell r="E3811">
            <v>0</v>
          </cell>
          <cell r="F3811" t="str">
            <v>INCLUYE IVA Y TRANSPORTE</v>
          </cell>
          <cell r="G3811" t="str">
            <v>N</v>
          </cell>
        </row>
        <row r="3812">
          <cell r="A3812">
            <v>903003001050</v>
          </cell>
          <cell r="B3812" t="str">
            <v>Tubería CR,alcant., clase III,D 1.30 m</v>
          </cell>
          <cell r="C3812" t="str">
            <v>M</v>
          </cell>
          <cell r="D3812">
            <v>1008594</v>
          </cell>
          <cell r="E3812">
            <v>0</v>
          </cell>
          <cell r="F3812" t="str">
            <v>INCLUYE IVA Y TRANSPORTE</v>
          </cell>
          <cell r="G3812" t="str">
            <v>N</v>
          </cell>
        </row>
        <row r="3813">
          <cell r="A3813">
            <v>903003001051</v>
          </cell>
          <cell r="B3813" t="str">
            <v>Tubería CR,alcant., clase III,D 1.40 m</v>
          </cell>
          <cell r="C3813" t="str">
            <v>M</v>
          </cell>
          <cell r="D3813">
            <v>1116723</v>
          </cell>
          <cell r="E3813">
            <v>0</v>
          </cell>
          <cell r="F3813" t="str">
            <v>INCLUYE IVA Y TRANSPORTE</v>
          </cell>
          <cell r="G3813" t="str">
            <v>N</v>
          </cell>
        </row>
        <row r="3814">
          <cell r="A3814">
            <v>903003001052</v>
          </cell>
          <cell r="B3814" t="str">
            <v>Tubería CR,alcant., clase III,D 1.50 m</v>
          </cell>
          <cell r="C3814" t="str">
            <v>M</v>
          </cell>
          <cell r="D3814">
            <v>1333200</v>
          </cell>
          <cell r="E3814">
            <v>0</v>
          </cell>
          <cell r="F3814" t="str">
            <v>INCLUYE IVA Y TRANSPORTE</v>
          </cell>
          <cell r="G3814" t="str">
            <v>N</v>
          </cell>
        </row>
        <row r="3815">
          <cell r="A3815">
            <v>903003001053</v>
          </cell>
          <cell r="B3815" t="str">
            <v>Tubería CR,alcant., clase III,D 1.60 m</v>
          </cell>
          <cell r="C3815" t="str">
            <v>M</v>
          </cell>
          <cell r="D3815">
            <v>1401700</v>
          </cell>
          <cell r="E3815">
            <v>0</v>
          </cell>
          <cell r="F3815" t="str">
            <v>INCLUYE IVA Y TRANSPORTE</v>
          </cell>
          <cell r="G3815" t="str">
            <v>N</v>
          </cell>
        </row>
        <row r="3816">
          <cell r="A3816">
            <v>903003001054</v>
          </cell>
          <cell r="B3816" t="str">
            <v>Tubería CR,alcant., clase III,D 1.70 m</v>
          </cell>
          <cell r="C3816" t="str">
            <v>M</v>
          </cell>
          <cell r="D3816">
            <v>1585205</v>
          </cell>
          <cell r="E3816">
            <v>0</v>
          </cell>
          <cell r="F3816" t="str">
            <v>INCLUYE IVA Y TRANSPORTE</v>
          </cell>
          <cell r="G3816" t="str">
            <v>N</v>
          </cell>
        </row>
        <row r="3817">
          <cell r="A3817">
            <v>903003001055</v>
          </cell>
          <cell r="B3817" t="str">
            <v>Tubería CR,alcant., clase III,D 1.80 m</v>
          </cell>
          <cell r="C3817" t="str">
            <v>M</v>
          </cell>
          <cell r="D3817">
            <v>1852991</v>
          </cell>
          <cell r="E3817">
            <v>0</v>
          </cell>
          <cell r="F3817" t="str">
            <v>INCLUYE IVA Y TRANSPORTE</v>
          </cell>
          <cell r="G3817" t="str">
            <v>N</v>
          </cell>
        </row>
        <row r="3818">
          <cell r="A3818">
            <v>903003001056</v>
          </cell>
          <cell r="B3818" t="str">
            <v>Tubería CR,alcant., clase III,D 2.00 m</v>
          </cell>
          <cell r="C3818" t="str">
            <v>M</v>
          </cell>
          <cell r="D3818">
            <v>2199151</v>
          </cell>
          <cell r="E3818">
            <v>0</v>
          </cell>
          <cell r="F3818" t="str">
            <v>INCLUYE IVA Y TRANSPORTE</v>
          </cell>
          <cell r="G3818" t="str">
            <v>N</v>
          </cell>
        </row>
        <row r="3819">
          <cell r="A3819">
            <v>903003001057</v>
          </cell>
          <cell r="B3819" t="str">
            <v>Tubería CR,alcant., clase III,D 2.15 m</v>
          </cell>
          <cell r="C3819" t="str">
            <v>M</v>
          </cell>
          <cell r="D3819">
            <v>2468436</v>
          </cell>
          <cell r="E3819">
            <v>0</v>
          </cell>
          <cell r="F3819" t="str">
            <v>INCLUYE IVA Y TRANSPORTE</v>
          </cell>
          <cell r="G3819" t="str">
            <v>N</v>
          </cell>
        </row>
        <row r="3820">
          <cell r="A3820">
            <v>903003001058</v>
          </cell>
          <cell r="B3820" t="str">
            <v>Tubería CR,alcant., clase III,D 2.30 m</v>
          </cell>
          <cell r="C3820" t="str">
            <v>M</v>
          </cell>
          <cell r="D3820">
            <v>2753501</v>
          </cell>
          <cell r="E3820">
            <v>0</v>
          </cell>
          <cell r="F3820" t="str">
            <v>INCLUYE IVA Y TRANSPORTE</v>
          </cell>
          <cell r="G3820" t="str">
            <v>N</v>
          </cell>
        </row>
        <row r="3821">
          <cell r="A3821">
            <v>903003001059</v>
          </cell>
          <cell r="B3821" t="str">
            <v>Tubería CR,alcant., clase III,D 2.45 m</v>
          </cell>
          <cell r="C3821" t="str">
            <v>M</v>
          </cell>
          <cell r="D3821">
            <v>3504580</v>
          </cell>
          <cell r="E3821">
            <v>0</v>
          </cell>
          <cell r="F3821" t="str">
            <v>INCLUYE IVA Y TRANSPORTE</v>
          </cell>
          <cell r="G3821" t="str">
            <v>N</v>
          </cell>
        </row>
        <row r="3822">
          <cell r="A3822">
            <v>903003001060</v>
          </cell>
          <cell r="B3822" t="str">
            <v>Tubería CR,alcant., clase III,D 2.75 m</v>
          </cell>
          <cell r="C3822" t="str">
            <v>M</v>
          </cell>
          <cell r="D3822">
            <v>4324424</v>
          </cell>
          <cell r="E3822">
            <v>0</v>
          </cell>
          <cell r="F3822" t="str">
            <v>INCLUYE IVA Y TRANSPORTE</v>
          </cell>
          <cell r="G3822" t="str">
            <v>N</v>
          </cell>
        </row>
        <row r="3823">
          <cell r="A3823">
            <v>903003001062</v>
          </cell>
          <cell r="B3823" t="str">
            <v>"Tubería CR,alcant., clase IV,D 24"""</v>
          </cell>
          <cell r="C3823" t="str">
            <v>M</v>
          </cell>
          <cell r="D3823">
            <v>302124</v>
          </cell>
          <cell r="E3823">
            <v>0</v>
          </cell>
          <cell r="F3823" t="str">
            <v>INCLUYE IVA Y TRANSPORTE</v>
          </cell>
          <cell r="G3823" t="str">
            <v>N</v>
          </cell>
        </row>
        <row r="3824">
          <cell r="A3824">
            <v>903003001063</v>
          </cell>
          <cell r="B3824" t="str">
            <v>"Tubería CR,alcant., clase IV,D 27"""</v>
          </cell>
          <cell r="C3824" t="str">
            <v>M</v>
          </cell>
          <cell r="D3824">
            <v>403596</v>
          </cell>
          <cell r="E3824">
            <v>0</v>
          </cell>
          <cell r="F3824" t="str">
            <v>INCLUYE IVA Y TRANSPORTE</v>
          </cell>
          <cell r="G3824" t="str">
            <v>N</v>
          </cell>
        </row>
        <row r="3825">
          <cell r="A3825">
            <v>903003001064</v>
          </cell>
          <cell r="B3825" t="str">
            <v>"Tubería CR,alcant., clase IV,D 30"""</v>
          </cell>
          <cell r="C3825" t="str">
            <v>M</v>
          </cell>
          <cell r="D3825">
            <v>438750</v>
          </cell>
          <cell r="E3825">
            <v>0</v>
          </cell>
          <cell r="F3825" t="str">
            <v>INCLUYE IVA Y TRANSPORTE</v>
          </cell>
          <cell r="G3825" t="str">
            <v>N</v>
          </cell>
        </row>
        <row r="3826">
          <cell r="A3826">
            <v>903003001066</v>
          </cell>
          <cell r="B3826" t="str">
            <v>"Tubería CR,alcant., clase IV,D 36"""</v>
          </cell>
          <cell r="C3826" t="str">
            <v>M</v>
          </cell>
          <cell r="D3826">
            <v>634091</v>
          </cell>
          <cell r="E3826">
            <v>0</v>
          </cell>
          <cell r="F3826" t="str">
            <v>INCLUYE IVA Y TRANSPORTE</v>
          </cell>
          <cell r="G3826" t="str">
            <v>N</v>
          </cell>
        </row>
        <row r="3827">
          <cell r="A3827">
            <v>903003001067</v>
          </cell>
          <cell r="B3827" t="str">
            <v>Tubería CR,alcant., clase IV,D 1.00 m</v>
          </cell>
          <cell r="C3827" t="str">
            <v>M</v>
          </cell>
          <cell r="D3827">
            <v>793749</v>
          </cell>
          <cell r="E3827">
            <v>0</v>
          </cell>
          <cell r="F3827" t="str">
            <v>INCLUYE IVA Y TRANSPORTE</v>
          </cell>
          <cell r="G3827" t="str">
            <v>N</v>
          </cell>
        </row>
        <row r="3828">
          <cell r="A3828">
            <v>903003001068</v>
          </cell>
          <cell r="B3828" t="str">
            <v>Tubería CR,alcant., clase IV,D 1.10 m</v>
          </cell>
          <cell r="C3828" t="str">
            <v>M</v>
          </cell>
          <cell r="D3828">
            <v>888476</v>
          </cell>
          <cell r="E3828">
            <v>0</v>
          </cell>
          <cell r="F3828" t="str">
            <v>INCLUYE IVA Y TRANSPORTE</v>
          </cell>
          <cell r="G3828" t="str">
            <v>N</v>
          </cell>
        </row>
        <row r="3829">
          <cell r="A3829">
            <v>903003001069</v>
          </cell>
          <cell r="B3829" t="str">
            <v>Tubería CR,alcant., clase IV,D 1.20 m</v>
          </cell>
          <cell r="C3829" t="str">
            <v>M</v>
          </cell>
          <cell r="D3829">
            <v>1042139</v>
          </cell>
          <cell r="E3829">
            <v>0</v>
          </cell>
          <cell r="F3829" t="str">
            <v>INCLUYE IVA Y TRANSPORTE</v>
          </cell>
          <cell r="G3829" t="str">
            <v>N</v>
          </cell>
        </row>
        <row r="3830">
          <cell r="A3830">
            <v>903003001070</v>
          </cell>
          <cell r="B3830" t="str">
            <v>Tubería CR,alcant., clase IV,D 1.30 m</v>
          </cell>
          <cell r="C3830" t="str">
            <v>M</v>
          </cell>
          <cell r="D3830">
            <v>1165255</v>
          </cell>
          <cell r="E3830">
            <v>0</v>
          </cell>
          <cell r="F3830" t="str">
            <v>INCLUYE IVA Y TRANSPORTE</v>
          </cell>
          <cell r="G3830" t="str">
            <v>N</v>
          </cell>
        </row>
        <row r="3831">
          <cell r="A3831">
            <v>903003001071</v>
          </cell>
          <cell r="B3831" t="str">
            <v>Tubería CR,alcant., clase IV,D 1.40 m</v>
          </cell>
          <cell r="C3831" t="str">
            <v>M</v>
          </cell>
          <cell r="D3831">
            <v>1234593</v>
          </cell>
          <cell r="E3831">
            <v>0</v>
          </cell>
          <cell r="F3831" t="str">
            <v>INCLUYE IVA Y TRANSPORTE</v>
          </cell>
          <cell r="G3831" t="str">
            <v>N</v>
          </cell>
        </row>
        <row r="3832">
          <cell r="A3832">
            <v>903003001072</v>
          </cell>
          <cell r="B3832" t="str">
            <v>Tubería CR,alcant., clase IV,D 1.50 m</v>
          </cell>
          <cell r="C3832" t="str">
            <v>M</v>
          </cell>
          <cell r="D3832">
            <v>1414395</v>
          </cell>
          <cell r="E3832">
            <v>0</v>
          </cell>
          <cell r="F3832" t="str">
            <v>INCLUYE IVA Y TRANSPORTE</v>
          </cell>
          <cell r="G3832" t="str">
            <v>N</v>
          </cell>
        </row>
        <row r="3833">
          <cell r="A3833">
            <v>903003001073</v>
          </cell>
          <cell r="B3833" t="str">
            <v>Tubería CR,alcant., clase IV,D 1.60 m</v>
          </cell>
          <cell r="C3833" t="str">
            <v>M</v>
          </cell>
          <cell r="D3833">
            <v>1608347</v>
          </cell>
          <cell r="E3833">
            <v>0</v>
          </cell>
          <cell r="F3833" t="str">
            <v>INCLUYE IVA Y TRANSPORTE</v>
          </cell>
          <cell r="G3833" t="str">
            <v>N</v>
          </cell>
        </row>
        <row r="3834">
          <cell r="A3834">
            <v>903003001074</v>
          </cell>
          <cell r="B3834" t="str">
            <v>Tubería CR,alcant., clase IV,D 1.70 m</v>
          </cell>
          <cell r="C3834" t="str">
            <v>M</v>
          </cell>
          <cell r="D3834">
            <v>1820195</v>
          </cell>
          <cell r="E3834">
            <v>0</v>
          </cell>
          <cell r="F3834" t="str">
            <v>INCLUYE IVA Y TRANSPORTE</v>
          </cell>
          <cell r="G3834" t="str">
            <v>N</v>
          </cell>
        </row>
        <row r="3835">
          <cell r="A3835">
            <v>903003001075</v>
          </cell>
          <cell r="B3835" t="str">
            <v>Tubería CR,alcant., clase IV,D 1.80 m</v>
          </cell>
          <cell r="C3835" t="str">
            <v>M</v>
          </cell>
          <cell r="D3835">
            <v>2035041</v>
          </cell>
          <cell r="E3835">
            <v>0</v>
          </cell>
          <cell r="F3835" t="str">
            <v>INCLUYE IVA Y TRANSPORTE</v>
          </cell>
          <cell r="G3835" t="str">
            <v>N</v>
          </cell>
        </row>
        <row r="3836">
          <cell r="A3836">
            <v>903003001076</v>
          </cell>
          <cell r="B3836" t="str">
            <v>Tubería CR,alcant., clase IV,D 2.00 m</v>
          </cell>
          <cell r="C3836" t="str">
            <v>M</v>
          </cell>
          <cell r="D3836">
            <v>2523007</v>
          </cell>
          <cell r="E3836">
            <v>0</v>
          </cell>
          <cell r="F3836" t="str">
            <v>INCLUYE IVA Y TRANSPORTE</v>
          </cell>
          <cell r="G3836" t="str">
            <v>N</v>
          </cell>
        </row>
        <row r="3837">
          <cell r="A3837">
            <v>903003001077</v>
          </cell>
          <cell r="B3837" t="str">
            <v>Tubería CR,alcant., clase IV,D 2.15 m</v>
          </cell>
          <cell r="C3837" t="str">
            <v>M</v>
          </cell>
          <cell r="D3837">
            <v>3029398</v>
          </cell>
          <cell r="E3837">
            <v>0</v>
          </cell>
          <cell r="F3837" t="str">
            <v>INCLUYE IVA Y TRANSPORTE</v>
          </cell>
          <cell r="G3837" t="str">
            <v>N</v>
          </cell>
        </row>
        <row r="3838">
          <cell r="A3838">
            <v>903003001078</v>
          </cell>
          <cell r="B3838" t="str">
            <v>Tubería CR,alcant., clase IV,D 2.30 m</v>
          </cell>
          <cell r="C3838" t="str">
            <v>M</v>
          </cell>
          <cell r="D3838">
            <v>3308380</v>
          </cell>
          <cell r="E3838">
            <v>0</v>
          </cell>
          <cell r="F3838" t="str">
            <v>INCLUYE IVA Y TRANSPORTE</v>
          </cell>
          <cell r="G3838" t="str">
            <v>N</v>
          </cell>
        </row>
        <row r="3839">
          <cell r="A3839">
            <v>903003001079</v>
          </cell>
          <cell r="B3839" t="str">
            <v>Tubería CR,alcant., clase IV,D 2.45 m</v>
          </cell>
          <cell r="C3839" t="str">
            <v>M</v>
          </cell>
          <cell r="D3839">
            <v>4211006</v>
          </cell>
          <cell r="E3839">
            <v>0</v>
          </cell>
          <cell r="F3839" t="str">
            <v>INCLUYE IVA Y TRANSPORTE</v>
          </cell>
          <cell r="G3839" t="str">
            <v>N</v>
          </cell>
        </row>
        <row r="3840">
          <cell r="A3840">
            <v>903003001080</v>
          </cell>
          <cell r="B3840" t="str">
            <v>Tubería CR,alcant., clase IV,D 2.75 m</v>
          </cell>
          <cell r="C3840" t="str">
            <v>M</v>
          </cell>
          <cell r="D3840">
            <v>5194211</v>
          </cell>
          <cell r="E3840">
            <v>0</v>
          </cell>
          <cell r="F3840" t="str">
            <v>INCLUYE IVA Y TRANSPORTE</v>
          </cell>
          <cell r="G3840" t="str">
            <v>N</v>
          </cell>
        </row>
        <row r="3841">
          <cell r="A3841">
            <v>903003001082</v>
          </cell>
          <cell r="B3841" t="str">
            <v>"Tubería CR,alcant., clase V,D 24"""</v>
          </cell>
          <cell r="C3841" t="str">
            <v>M</v>
          </cell>
          <cell r="D3841">
            <v>310785</v>
          </cell>
          <cell r="E3841">
            <v>0</v>
          </cell>
          <cell r="F3841" t="str">
            <v>INCLUYE IVA Y TRANSPORTE</v>
          </cell>
          <cell r="G3841" t="str">
            <v>N</v>
          </cell>
        </row>
        <row r="3842">
          <cell r="A3842">
            <v>903003001083</v>
          </cell>
          <cell r="B3842" t="str">
            <v>"Tubería CR,alcant., clase V,D 27"""</v>
          </cell>
          <cell r="C3842" t="str">
            <v>M</v>
          </cell>
          <cell r="D3842">
            <v>414771</v>
          </cell>
          <cell r="E3842">
            <v>0</v>
          </cell>
          <cell r="F3842" t="str">
            <v>INCLUYE IVA Y TRANSPORTE</v>
          </cell>
          <cell r="G3842" t="str">
            <v>N</v>
          </cell>
        </row>
        <row r="3843">
          <cell r="A3843">
            <v>903003001084</v>
          </cell>
          <cell r="B3843" t="str">
            <v>"Tubería CR,alcant., clase V,D 30"""</v>
          </cell>
          <cell r="C3843" t="str">
            <v>M</v>
          </cell>
          <cell r="D3843">
            <v>522844</v>
          </cell>
          <cell r="E3843">
            <v>0</v>
          </cell>
          <cell r="F3843" t="str">
            <v>INCLUYE IVA Y TRANSPORTE</v>
          </cell>
          <cell r="G3843" t="str">
            <v>N</v>
          </cell>
        </row>
        <row r="3844">
          <cell r="A3844">
            <v>903003001086</v>
          </cell>
          <cell r="B3844" t="str">
            <v>"Tubería CR,alcant., clase V,D 36"""</v>
          </cell>
          <cell r="C3844" t="str">
            <v>M</v>
          </cell>
          <cell r="D3844">
            <v>1195845</v>
          </cell>
          <cell r="E3844">
            <v>0</v>
          </cell>
          <cell r="F3844" t="str">
            <v>INCLUYE IVA Y TRANSPORTE</v>
          </cell>
          <cell r="G3844" t="str">
            <v>N</v>
          </cell>
        </row>
        <row r="3845">
          <cell r="A3845">
            <v>903003001087</v>
          </cell>
          <cell r="B3845" t="str">
            <v>Tubería CR,alcant., clase V,D 1.00 m</v>
          </cell>
          <cell r="C3845" t="str">
            <v>M</v>
          </cell>
          <cell r="D3845">
            <v>1497796</v>
          </cell>
          <cell r="E3845">
            <v>0</v>
          </cell>
          <cell r="F3845" t="str">
            <v>INCLUYE IVA Y TRANSPORTE</v>
          </cell>
          <cell r="G3845" t="str">
            <v>N</v>
          </cell>
        </row>
        <row r="3846">
          <cell r="A3846">
            <v>903003001088</v>
          </cell>
          <cell r="B3846" t="str">
            <v>Tubería CR,alcant., clase V,D 1.10 m</v>
          </cell>
          <cell r="C3846" t="str">
            <v>M</v>
          </cell>
          <cell r="D3846">
            <v>1677171</v>
          </cell>
          <cell r="E3846">
            <v>0</v>
          </cell>
          <cell r="F3846" t="str">
            <v>INCLUYE IVA Y TRANSPORTE</v>
          </cell>
          <cell r="G3846" t="str">
            <v>N</v>
          </cell>
        </row>
        <row r="3847">
          <cell r="A3847">
            <v>903003001089</v>
          </cell>
          <cell r="B3847" t="str">
            <v>Tubería CR,alcant., clase V,D 1.20 m</v>
          </cell>
          <cell r="C3847" t="str">
            <v>M</v>
          </cell>
          <cell r="D3847">
            <v>1964175</v>
          </cell>
          <cell r="E3847">
            <v>0</v>
          </cell>
          <cell r="F3847" t="str">
            <v>INCLUYE IVA Y TRANSPORTE</v>
          </cell>
          <cell r="G3847" t="str">
            <v>N</v>
          </cell>
        </row>
        <row r="3848">
          <cell r="A3848">
            <v>903003001090</v>
          </cell>
          <cell r="B3848" t="str">
            <v>Tubería CR,alcant., clase V,D 1.30 m</v>
          </cell>
          <cell r="C3848" t="str">
            <v>M</v>
          </cell>
          <cell r="D3848">
            <v>2234735</v>
          </cell>
          <cell r="E3848">
            <v>0</v>
          </cell>
          <cell r="F3848" t="str">
            <v>INCLUYE IVA Y TRANSPORTE</v>
          </cell>
          <cell r="G3848" t="str">
            <v>N</v>
          </cell>
        </row>
        <row r="3849">
          <cell r="A3849">
            <v>903003001091</v>
          </cell>
          <cell r="B3849" t="str">
            <v>Tubería CR,alcant., clase V,D 1.40 m</v>
          </cell>
          <cell r="C3849" t="str">
            <v>M</v>
          </cell>
          <cell r="D3849">
            <v>2337877</v>
          </cell>
          <cell r="E3849">
            <v>0</v>
          </cell>
          <cell r="F3849" t="str">
            <v>INCLUYE IVA Y TRANSPORTE</v>
          </cell>
          <cell r="G3849" t="str">
            <v>N</v>
          </cell>
        </row>
        <row r="3850">
          <cell r="A3850">
            <v>903003001092</v>
          </cell>
          <cell r="B3850" t="str">
            <v>Tubería CR,alcant., clase V,D 1.50 m</v>
          </cell>
          <cell r="C3850" t="str">
            <v>M</v>
          </cell>
          <cell r="D3850">
            <v>2728021</v>
          </cell>
          <cell r="E3850">
            <v>0</v>
          </cell>
          <cell r="F3850" t="str">
            <v>INCLUYE IVA Y TRANSPORTE</v>
          </cell>
          <cell r="G3850" t="str">
            <v>N</v>
          </cell>
        </row>
        <row r="3851">
          <cell r="A3851">
            <v>903003001093</v>
          </cell>
          <cell r="B3851" t="str">
            <v>Tubería CR,alcant., clase V,D 1.60 m</v>
          </cell>
          <cell r="C3851" t="str">
            <v>M</v>
          </cell>
          <cell r="D3851">
            <v>3079300</v>
          </cell>
          <cell r="E3851">
            <v>0</v>
          </cell>
          <cell r="F3851" t="str">
            <v>INCLUYE IVA Y TRANSPORTE</v>
          </cell>
          <cell r="G3851" t="str">
            <v>N</v>
          </cell>
        </row>
        <row r="3852">
          <cell r="A3852">
            <v>903003001094</v>
          </cell>
          <cell r="B3852" t="str">
            <v>Sum tubería CR alcant clase V, D1.70m</v>
          </cell>
          <cell r="C3852" t="str">
            <v>M</v>
          </cell>
          <cell r="D3852">
            <v>3886497</v>
          </cell>
          <cell r="E3852">
            <v>0</v>
          </cell>
          <cell r="F3852" t="str">
            <v>CONSULTORÍA UN</v>
          </cell>
          <cell r="G3852" t="str">
            <v>N</v>
          </cell>
        </row>
        <row r="3853">
          <cell r="A3853">
            <v>903003001095</v>
          </cell>
          <cell r="B3853" t="str">
            <v>Tubería CR,alcant., clase V,D 1.80 m</v>
          </cell>
          <cell r="C3853" t="str">
            <v>M</v>
          </cell>
          <cell r="D3853">
            <v>4835698</v>
          </cell>
          <cell r="E3853">
            <v>0</v>
          </cell>
          <cell r="F3853" t="str">
            <v>INCLUYE IVA Y TRANSPORTE</v>
          </cell>
          <cell r="G3853" t="str">
            <v>N</v>
          </cell>
        </row>
        <row r="3854">
          <cell r="A3854">
            <v>903003001097</v>
          </cell>
          <cell r="B3854" t="str">
            <v>Tubería CR,alcant., clase V,D 2.00 m</v>
          </cell>
          <cell r="C3854" t="str">
            <v>M</v>
          </cell>
          <cell r="D3854">
            <v>2720212</v>
          </cell>
          <cell r="E3854">
            <v>0</v>
          </cell>
          <cell r="F3854" t="str">
            <v>INCLUYE IVA Y TRANSPORTE</v>
          </cell>
          <cell r="G3854" t="str">
            <v>N</v>
          </cell>
        </row>
        <row r="3855">
          <cell r="A3855">
            <v>903003001098</v>
          </cell>
          <cell r="B3855" t="str">
            <v>Sum tubería CR alcant clase V, D2.15m</v>
          </cell>
          <cell r="C3855" t="str">
            <v>M</v>
          </cell>
          <cell r="D3855">
            <v>4078706</v>
          </cell>
          <cell r="E3855">
            <v>0</v>
          </cell>
          <cell r="F3855" t="str">
            <v>CONSULTORÍA UN</v>
          </cell>
          <cell r="G3855" t="str">
            <v>N</v>
          </cell>
        </row>
        <row r="3856">
          <cell r="A3856">
            <v>903003001099</v>
          </cell>
          <cell r="B3856" t="str">
            <v>Sum tubería CR alcant clase V, D2.30m</v>
          </cell>
          <cell r="C3856" t="str">
            <v>M</v>
          </cell>
          <cell r="D3856">
            <v>4454355</v>
          </cell>
          <cell r="E3856">
            <v>0</v>
          </cell>
          <cell r="F3856" t="str">
            <v>CONSULTORÍA UN</v>
          </cell>
          <cell r="G3856" t="str">
            <v>N</v>
          </cell>
        </row>
        <row r="3857">
          <cell r="A3857">
            <v>903003001100</v>
          </cell>
          <cell r="B3857" t="str">
            <v>Sum tubería CR alcant clase V, D2.45m</v>
          </cell>
          <cell r="C3857" t="str">
            <v>M</v>
          </cell>
          <cell r="D3857">
            <v>5669585</v>
          </cell>
          <cell r="E3857">
            <v>0</v>
          </cell>
          <cell r="F3857" t="str">
            <v>CONSULTORÍA UN</v>
          </cell>
          <cell r="G3857" t="str">
            <v>N</v>
          </cell>
        </row>
        <row r="3858">
          <cell r="A3858">
            <v>903003001101</v>
          </cell>
          <cell r="B3858" t="str">
            <v>Sum tubería CR alcant clase V, D2.75m</v>
          </cell>
          <cell r="C3858" t="str">
            <v>M</v>
          </cell>
          <cell r="D3858">
            <v>6993363</v>
          </cell>
          <cell r="E3858">
            <v>0</v>
          </cell>
          <cell r="F3858" t="str">
            <v>CONSULTORÍA UN</v>
          </cell>
          <cell r="G3858" t="str">
            <v>N</v>
          </cell>
        </row>
        <row r="3859">
          <cell r="A3859">
            <v>903003002</v>
          </cell>
          <cell r="B3859" t="str">
            <v>Suministro Tubería en CS, alcantarillado</v>
          </cell>
          <cell r="D3859">
            <v>0</v>
          </cell>
          <cell r="E3859">
            <v>0</v>
          </cell>
        </row>
        <row r="3860">
          <cell r="A3860">
            <v>903003002001</v>
          </cell>
          <cell r="B3860" t="str">
            <v>"Tubería CS,alcant., clase 1,D 6"""</v>
          </cell>
          <cell r="C3860" t="str">
            <v>M</v>
          </cell>
          <cell r="D3860">
            <v>19043</v>
          </cell>
          <cell r="E3860">
            <v>0</v>
          </cell>
          <cell r="F3860" t="str">
            <v>INCLUYE IVA Y TRANSPORTE</v>
          </cell>
          <cell r="G3860" t="str">
            <v>N</v>
          </cell>
        </row>
        <row r="3861">
          <cell r="A3861">
            <v>903003002002</v>
          </cell>
          <cell r="B3861" t="str">
            <v>"Tubería CS,alcant., clase 1,D 8"""</v>
          </cell>
          <cell r="C3861" t="str">
            <v>M</v>
          </cell>
          <cell r="D3861">
            <v>31914</v>
          </cell>
          <cell r="E3861">
            <v>0</v>
          </cell>
          <cell r="F3861" t="str">
            <v>INCLUYE IVA Y TRANSPORTE</v>
          </cell>
          <cell r="G3861" t="str">
            <v>N</v>
          </cell>
        </row>
        <row r="3862">
          <cell r="A3862">
            <v>903003002003</v>
          </cell>
          <cell r="B3862" t="str">
            <v>"Tubería CS,alcant., clase 1,D10"""</v>
          </cell>
          <cell r="C3862" t="str">
            <v>M</v>
          </cell>
          <cell r="D3862">
            <v>39055</v>
          </cell>
          <cell r="E3862">
            <v>0</v>
          </cell>
          <cell r="F3862" t="str">
            <v>INCLUYE IVA Y TRANSPORTE</v>
          </cell>
          <cell r="G3862" t="str">
            <v>N</v>
          </cell>
        </row>
        <row r="3863">
          <cell r="A3863">
            <v>903003002004</v>
          </cell>
          <cell r="B3863" t="str">
            <v>"Tubería CS,alcant., clase 1,D12"""</v>
          </cell>
          <cell r="C3863" t="str">
            <v>M</v>
          </cell>
          <cell r="D3863">
            <v>46460</v>
          </cell>
          <cell r="E3863">
            <v>0</v>
          </cell>
          <cell r="F3863" t="str">
            <v>INCLUYE IVA Y TRANSPORTE</v>
          </cell>
          <cell r="G3863" t="str">
            <v>N</v>
          </cell>
        </row>
        <row r="3864">
          <cell r="A3864">
            <v>903003002005</v>
          </cell>
          <cell r="B3864" t="str">
            <v>"Tubería CS,alcant., clase 1,D14"""</v>
          </cell>
          <cell r="C3864" t="str">
            <v>M</v>
          </cell>
          <cell r="D3864">
            <v>58626</v>
          </cell>
          <cell r="E3864">
            <v>0</v>
          </cell>
          <cell r="F3864" t="str">
            <v>INCLUYE IVA Y TRANSPORTE</v>
          </cell>
          <cell r="G3864" t="str">
            <v>N</v>
          </cell>
        </row>
        <row r="3865">
          <cell r="A3865">
            <v>903003002006</v>
          </cell>
          <cell r="B3865" t="str">
            <v>"Tubería CS,alcant., clase 1,D16"""</v>
          </cell>
          <cell r="C3865" t="str">
            <v>M</v>
          </cell>
          <cell r="D3865">
            <v>77140</v>
          </cell>
          <cell r="E3865">
            <v>0</v>
          </cell>
          <cell r="F3865" t="str">
            <v>INCLUYE IVA Y TRANSPORTE</v>
          </cell>
          <cell r="G3865" t="str">
            <v>N</v>
          </cell>
        </row>
        <row r="3866">
          <cell r="A3866">
            <v>903003002007</v>
          </cell>
          <cell r="B3866" t="str">
            <v>"Tubería CS,alcant., clase 1,D18"""</v>
          </cell>
          <cell r="C3866" t="str">
            <v>M</v>
          </cell>
          <cell r="D3866">
            <v>100238</v>
          </cell>
          <cell r="E3866">
            <v>0</v>
          </cell>
          <cell r="F3866" t="str">
            <v>INCLUYE IVA Y TRANSPORTE</v>
          </cell>
          <cell r="G3866" t="str">
            <v>N</v>
          </cell>
        </row>
        <row r="3867">
          <cell r="A3867">
            <v>903003002008</v>
          </cell>
          <cell r="B3867" t="str">
            <v>"Tubería CS,alcant., clase 1,D20"""</v>
          </cell>
          <cell r="C3867" t="str">
            <v>M</v>
          </cell>
          <cell r="D3867">
            <v>129683</v>
          </cell>
          <cell r="E3867">
            <v>0</v>
          </cell>
          <cell r="F3867" t="str">
            <v>INCLUYE IVA Y TRANSPORTE</v>
          </cell>
          <cell r="G3867" t="str">
            <v>N</v>
          </cell>
        </row>
        <row r="3868">
          <cell r="A3868">
            <v>903003002010</v>
          </cell>
          <cell r="B3868" t="str">
            <v>"Tubería CS,alcant., clase 1,D24"""</v>
          </cell>
          <cell r="C3868" t="str">
            <v>M</v>
          </cell>
          <cell r="D3868">
            <v>191131</v>
          </cell>
          <cell r="E3868">
            <v>0</v>
          </cell>
          <cell r="F3868" t="str">
            <v>INCLUYE IVA Y TRANSPORTE</v>
          </cell>
          <cell r="G3868" t="str">
            <v>N</v>
          </cell>
        </row>
        <row r="3869">
          <cell r="A3869">
            <v>903003002011</v>
          </cell>
          <cell r="B3869" t="str">
            <v>"Tubería CS,alcant., clase Unica,D27"""</v>
          </cell>
          <cell r="C3869" t="str">
            <v>M</v>
          </cell>
          <cell r="D3869">
            <v>192679</v>
          </cell>
          <cell r="E3869">
            <v>0</v>
          </cell>
          <cell r="F3869" t="str">
            <v>INCLUYE IVA Y TRANSPORTE</v>
          </cell>
          <cell r="G3869" t="str">
            <v>N</v>
          </cell>
        </row>
        <row r="3870">
          <cell r="A3870">
            <v>903003002012</v>
          </cell>
          <cell r="B3870" t="str">
            <v>"Tubería CS,alcant., clase Unica,D30"""</v>
          </cell>
          <cell r="C3870" t="str">
            <v>M</v>
          </cell>
          <cell r="D3870">
            <v>242643</v>
          </cell>
          <cell r="E3870">
            <v>0</v>
          </cell>
          <cell r="F3870" t="str">
            <v>INCLUYE IVA Y TRANSPORTE</v>
          </cell>
          <cell r="G3870" t="str">
            <v>N</v>
          </cell>
        </row>
        <row r="3871">
          <cell r="A3871">
            <v>903003002014</v>
          </cell>
          <cell r="B3871" t="str">
            <v>"Tubería CS,alcant., clase Unica,D36"""</v>
          </cell>
          <cell r="C3871" t="str">
            <v>M</v>
          </cell>
          <cell r="D3871">
            <v>305306</v>
          </cell>
          <cell r="E3871">
            <v>0</v>
          </cell>
          <cell r="F3871" t="str">
            <v>INCLUYE IVA Y TRANSPORTE</v>
          </cell>
          <cell r="G3871" t="str">
            <v>N</v>
          </cell>
        </row>
        <row r="3872">
          <cell r="A3872">
            <v>903003002015</v>
          </cell>
          <cell r="B3872" t="str">
            <v>Tubería CS,alcant.,clase Unica,D1.00m</v>
          </cell>
          <cell r="C3872" t="str">
            <v>M</v>
          </cell>
          <cell r="D3872">
            <v>424836</v>
          </cell>
          <cell r="E3872">
            <v>0</v>
          </cell>
          <cell r="F3872" t="str">
            <v>INCLUYE IVA Y TRANSPORTE</v>
          </cell>
          <cell r="G3872" t="str">
            <v>N</v>
          </cell>
        </row>
        <row r="3873">
          <cell r="A3873">
            <v>903003002016</v>
          </cell>
          <cell r="B3873" t="str">
            <v>"Tubería CS,alcant., clase 2,D 6"""</v>
          </cell>
          <cell r="C3873" t="str">
            <v>M</v>
          </cell>
          <cell r="D3873">
            <v>26191</v>
          </cell>
          <cell r="E3873">
            <v>0</v>
          </cell>
          <cell r="F3873" t="str">
            <v>INCLUYE IVA Y TRANSPORTE</v>
          </cell>
          <cell r="G3873" t="str">
            <v>N</v>
          </cell>
        </row>
        <row r="3874">
          <cell r="A3874">
            <v>903003002017</v>
          </cell>
          <cell r="B3874" t="str">
            <v>"Tubería CS,alcant., clase 2,D 8"""</v>
          </cell>
          <cell r="C3874" t="str">
            <v>M</v>
          </cell>
          <cell r="D3874">
            <v>44180</v>
          </cell>
          <cell r="E3874">
            <v>0</v>
          </cell>
          <cell r="F3874" t="str">
            <v>INCLUYE IVA Y TRANSPORTE</v>
          </cell>
          <cell r="G3874" t="str">
            <v>N</v>
          </cell>
        </row>
        <row r="3875">
          <cell r="A3875">
            <v>903003002018</v>
          </cell>
          <cell r="B3875" t="str">
            <v>"Tubería CS,alcant., clase 2,D10"""</v>
          </cell>
          <cell r="C3875" t="str">
            <v>M</v>
          </cell>
          <cell r="D3875">
            <v>56632</v>
          </cell>
          <cell r="E3875">
            <v>0</v>
          </cell>
          <cell r="F3875" t="str">
            <v>INCLUYE IVA Y TRANSPORTE</v>
          </cell>
          <cell r="G3875" t="str">
            <v>N</v>
          </cell>
        </row>
        <row r="3876">
          <cell r="A3876">
            <v>903003002019</v>
          </cell>
          <cell r="B3876" t="str">
            <v>"Tubería CS,alcant., clase 2,D12"""</v>
          </cell>
          <cell r="C3876" t="str">
            <v>M</v>
          </cell>
          <cell r="D3876">
            <v>72247</v>
          </cell>
          <cell r="E3876">
            <v>0</v>
          </cell>
          <cell r="F3876" t="str">
            <v>INCLUYE IVA Y TRANSPORTE</v>
          </cell>
          <cell r="G3876" t="str">
            <v>N</v>
          </cell>
        </row>
        <row r="3877">
          <cell r="A3877">
            <v>903003002020</v>
          </cell>
          <cell r="B3877" t="str">
            <v>"Tubería CS,alcant., clase 2,D14"""</v>
          </cell>
          <cell r="C3877" t="str">
            <v>M</v>
          </cell>
          <cell r="D3877">
            <v>96067</v>
          </cell>
          <cell r="E3877">
            <v>0</v>
          </cell>
          <cell r="F3877" t="str">
            <v>INCLUYE IVA Y TRANSPORTE</v>
          </cell>
          <cell r="G3877" t="str">
            <v>N</v>
          </cell>
        </row>
        <row r="3878">
          <cell r="A3878">
            <v>903003002021</v>
          </cell>
          <cell r="B3878" t="str">
            <v>"Tubería CS,alcant., clase 2,D16"""</v>
          </cell>
          <cell r="C3878" t="str">
            <v>M</v>
          </cell>
          <cell r="D3878">
            <v>125124</v>
          </cell>
          <cell r="E3878">
            <v>0</v>
          </cell>
          <cell r="F3878" t="str">
            <v>INCLUYE IVA Y TRANSPORTE</v>
          </cell>
          <cell r="G3878" t="str">
            <v>N</v>
          </cell>
        </row>
        <row r="3879">
          <cell r="A3879">
            <v>903003002022</v>
          </cell>
          <cell r="B3879" t="str">
            <v>"Tubería CS,alcant., clase 2,D18"""</v>
          </cell>
          <cell r="C3879" t="str">
            <v>M</v>
          </cell>
          <cell r="D3879">
            <v>168612</v>
          </cell>
          <cell r="E3879">
            <v>0</v>
          </cell>
          <cell r="F3879" t="str">
            <v>INCLUYE IVA Y TRANSPORTE</v>
          </cell>
          <cell r="G3879" t="str">
            <v>N</v>
          </cell>
        </row>
        <row r="3880">
          <cell r="A3880">
            <v>903003002023</v>
          </cell>
          <cell r="B3880" t="str">
            <v>"Tubería CS,alcant., clase 2,D20"""</v>
          </cell>
          <cell r="C3880" t="str">
            <v>M</v>
          </cell>
          <cell r="D3880">
            <v>202216</v>
          </cell>
          <cell r="E3880">
            <v>0</v>
          </cell>
          <cell r="F3880" t="str">
            <v>INCLUYE IVA Y TRANSPORTE</v>
          </cell>
          <cell r="G3880" t="str">
            <v>N</v>
          </cell>
        </row>
        <row r="3881">
          <cell r="A3881">
            <v>903003002025</v>
          </cell>
          <cell r="B3881" t="str">
            <v>"Tubería CS,alcant., clase 2,D24"""</v>
          </cell>
          <cell r="C3881" t="str">
            <v>M</v>
          </cell>
          <cell r="D3881">
            <v>290376</v>
          </cell>
          <cell r="E3881">
            <v>0</v>
          </cell>
          <cell r="F3881" t="str">
            <v>INCLUYE IVA Y TRANSPORTE</v>
          </cell>
          <cell r="G3881" t="str">
            <v>N</v>
          </cell>
        </row>
        <row r="3882">
          <cell r="A3882">
            <v>903003003</v>
          </cell>
          <cell r="B3882" t="str">
            <v>Suministro Tubería GRP, alcantarillado,</v>
          </cell>
          <cell r="D3882">
            <v>0</v>
          </cell>
          <cell r="E3882">
            <v>0</v>
          </cell>
        </row>
        <row r="3883">
          <cell r="A3883">
            <v>903003003001</v>
          </cell>
          <cell r="B3883" t="str">
            <v>"Tubería GRP,alcant,PS18psi,D8"" (200 mm</v>
          </cell>
          <cell r="C3883" t="str">
            <v>M</v>
          </cell>
          <cell r="D3883">
            <v>32397</v>
          </cell>
          <cell r="E3883">
            <v>0</v>
          </cell>
          <cell r="F3883" t="str">
            <v>INCLUYE IVA Y TRANSPORTE</v>
          </cell>
          <cell r="G3883" t="str">
            <v>N</v>
          </cell>
        </row>
        <row r="3884">
          <cell r="A3884">
            <v>903003003003</v>
          </cell>
          <cell r="B3884" t="str">
            <v>"Tubería GRP,alcant,PS18psi,D12"" (300 m</v>
          </cell>
          <cell r="C3884" t="str">
            <v>M</v>
          </cell>
          <cell r="D3884">
            <v>95981</v>
          </cell>
          <cell r="E3884">
            <v>0</v>
          </cell>
          <cell r="F3884" t="str">
            <v>INCLUYE IVA Y TRANSPORTE</v>
          </cell>
          <cell r="G3884" t="str">
            <v>N</v>
          </cell>
        </row>
        <row r="3885">
          <cell r="A3885">
            <v>903003003004</v>
          </cell>
          <cell r="B3885" t="str">
            <v>"Tubería GRP,alcant,PS18psi,D14"" (350 m</v>
          </cell>
          <cell r="C3885" t="str">
            <v>M</v>
          </cell>
          <cell r="D3885">
            <v>119977</v>
          </cell>
          <cell r="E3885">
            <v>0</v>
          </cell>
          <cell r="F3885" t="str">
            <v>INCLUYE IVA Y TRANSPORTE</v>
          </cell>
          <cell r="G3885" t="str">
            <v>N</v>
          </cell>
        </row>
        <row r="3886">
          <cell r="A3886">
            <v>903003003005</v>
          </cell>
          <cell r="B3886" t="str">
            <v>"Tubería GRP,alcant,PS18psi,D16"" (400 m</v>
          </cell>
          <cell r="C3886" t="str">
            <v>M</v>
          </cell>
          <cell r="D3886">
            <v>213349</v>
          </cell>
          <cell r="E3886">
            <v>0</v>
          </cell>
          <cell r="F3886" t="str">
            <v>INCLUYE IVA Y TRANSPORTE</v>
          </cell>
          <cell r="G3886" t="str">
            <v>N</v>
          </cell>
        </row>
        <row r="3887">
          <cell r="A3887">
            <v>903003003006</v>
          </cell>
          <cell r="B3887" t="str">
            <v>"Tubería GRP,alcant,PS18psi,D18"" (450 m</v>
          </cell>
          <cell r="C3887" t="str">
            <v>M</v>
          </cell>
          <cell r="D3887">
            <v>243713</v>
          </cell>
          <cell r="E3887">
            <v>0</v>
          </cell>
          <cell r="F3887" t="str">
            <v>INCLUYE IVA Y TRANSPORTE</v>
          </cell>
          <cell r="G3887" t="str">
            <v>N</v>
          </cell>
        </row>
        <row r="3888">
          <cell r="A3888">
            <v>903003003007</v>
          </cell>
          <cell r="B3888" t="str">
            <v>"Tubería GRP,alcant,PS18psi,D21"" (525 m</v>
          </cell>
          <cell r="C3888" t="str">
            <v>M</v>
          </cell>
          <cell r="D3888">
            <v>279956</v>
          </cell>
          <cell r="E3888">
            <v>0</v>
          </cell>
          <cell r="F3888" t="str">
            <v>INCLUYE IVA Y TRANSPORTE</v>
          </cell>
          <cell r="G3888" t="str">
            <v>N</v>
          </cell>
        </row>
        <row r="3889">
          <cell r="A3889">
            <v>903003003008</v>
          </cell>
          <cell r="B3889" t="str">
            <v>"Tub GRP, alcant, PS 18 psi,D24"" (600mm</v>
          </cell>
          <cell r="C3889" t="str">
            <v>M</v>
          </cell>
          <cell r="D3889">
            <v>295020</v>
          </cell>
          <cell r="E3889">
            <v>0</v>
          </cell>
          <cell r="F3889" t="str">
            <v>INCLUYE IVA Y TRANSPORTE</v>
          </cell>
          <cell r="G3889" t="str">
            <v>N</v>
          </cell>
        </row>
        <row r="3890">
          <cell r="A3890">
            <v>903003003009</v>
          </cell>
          <cell r="B3890" t="str">
            <v>"Tub GRP, alcant, PS 18 psi,D28"" (700mm</v>
          </cell>
          <cell r="C3890" t="str">
            <v>M</v>
          </cell>
          <cell r="D3890">
            <v>376874</v>
          </cell>
          <cell r="E3890">
            <v>0</v>
          </cell>
          <cell r="F3890" t="str">
            <v>INCLUYE IVA Y TRANSPORTE</v>
          </cell>
          <cell r="G3890" t="str">
            <v>N</v>
          </cell>
        </row>
        <row r="3891">
          <cell r="A3891">
            <v>903003003010</v>
          </cell>
          <cell r="B3891" t="str">
            <v>"Tub GRP, alcant, PS 18 psi,D32"" (800mm</v>
          </cell>
          <cell r="C3891" t="str">
            <v>M</v>
          </cell>
          <cell r="D3891">
            <v>422484</v>
          </cell>
          <cell r="E3891">
            <v>0</v>
          </cell>
          <cell r="F3891" t="str">
            <v>INCLUYE IVA Y TRANSPORTE</v>
          </cell>
          <cell r="G3891" t="str">
            <v>N</v>
          </cell>
        </row>
        <row r="3892">
          <cell r="A3892">
            <v>903003003011</v>
          </cell>
          <cell r="B3892" t="str">
            <v>"Tub GRP, alcant, PS 18 psi,D33"" (840mm</v>
          </cell>
          <cell r="C3892" t="str">
            <v>M</v>
          </cell>
          <cell r="D3892">
            <v>479916</v>
          </cell>
          <cell r="E3892">
            <v>0</v>
          </cell>
          <cell r="F3892" t="str">
            <v>INCLUYE IVA Y TRANSPORTE</v>
          </cell>
          <cell r="G3892" t="str">
            <v>N</v>
          </cell>
        </row>
        <row r="3893">
          <cell r="A3893">
            <v>903003003012</v>
          </cell>
          <cell r="B3893" t="str">
            <v>"Tub GRP, alcant, PS 18 psi,D36"" (900mm</v>
          </cell>
          <cell r="C3893" t="str">
            <v>M</v>
          </cell>
          <cell r="D3893">
            <v>535727</v>
          </cell>
          <cell r="E3893">
            <v>0</v>
          </cell>
          <cell r="F3893" t="str">
            <v>INCLUYE IVA Y TRANSPORTE</v>
          </cell>
          <cell r="G3893" t="str">
            <v>N</v>
          </cell>
        </row>
        <row r="3894">
          <cell r="A3894">
            <v>903003003013</v>
          </cell>
          <cell r="B3894" t="str">
            <v>Tub GRP, alcant, PS 18 psi,D1.00 m</v>
          </cell>
          <cell r="C3894" t="str">
            <v>M</v>
          </cell>
          <cell r="D3894">
            <v>619279</v>
          </cell>
          <cell r="E3894">
            <v>0</v>
          </cell>
          <cell r="F3894" t="str">
            <v>INCLUYE IVA Y TRANSPORTE</v>
          </cell>
          <cell r="G3894" t="str">
            <v>N</v>
          </cell>
        </row>
        <row r="3895">
          <cell r="A3895">
            <v>903003003014</v>
          </cell>
          <cell r="B3895" t="str">
            <v>Tub GRP, alcant, PS 18 psi,D1.10 m</v>
          </cell>
          <cell r="C3895" t="str">
            <v>M</v>
          </cell>
          <cell r="D3895">
            <v>686700</v>
          </cell>
          <cell r="E3895">
            <v>0</v>
          </cell>
          <cell r="F3895" t="str">
            <v>INCLUYE IVA Y TRANSPORTE</v>
          </cell>
          <cell r="G3895" t="str">
            <v>N</v>
          </cell>
        </row>
        <row r="3896">
          <cell r="A3896">
            <v>903003003015</v>
          </cell>
          <cell r="B3896" t="str">
            <v>Tub GRP, alcant, PS 18 psi,D1.20 m</v>
          </cell>
          <cell r="C3896" t="str">
            <v>M</v>
          </cell>
          <cell r="D3896">
            <v>801227</v>
          </cell>
          <cell r="E3896">
            <v>0</v>
          </cell>
          <cell r="F3896" t="str">
            <v>INCLUYE IVA Y TRANSPORTE</v>
          </cell>
          <cell r="G3896" t="str">
            <v>N</v>
          </cell>
        </row>
        <row r="3897">
          <cell r="A3897">
            <v>903003003016</v>
          </cell>
          <cell r="B3897" t="str">
            <v>Tub GRP, alcant, PS 18 psi,D1.30 m</v>
          </cell>
          <cell r="C3897" t="str">
            <v>M</v>
          </cell>
          <cell r="D3897">
            <v>915183</v>
          </cell>
          <cell r="E3897">
            <v>0</v>
          </cell>
          <cell r="F3897" t="str">
            <v>INCLUYE IVA Y TRANSPORTE</v>
          </cell>
          <cell r="G3897" t="str">
            <v>N</v>
          </cell>
        </row>
        <row r="3898">
          <cell r="A3898">
            <v>903003003017</v>
          </cell>
          <cell r="B3898" t="str">
            <v>Tub GRP, alcant, PS 18 psi,D1.40 m</v>
          </cell>
          <cell r="C3898" t="str">
            <v>M</v>
          </cell>
          <cell r="D3898">
            <v>1008820</v>
          </cell>
          <cell r="E3898">
            <v>0</v>
          </cell>
          <cell r="F3898" t="str">
            <v>INCLUYE IVA Y TRANSPORTE</v>
          </cell>
          <cell r="G3898" t="str">
            <v>N</v>
          </cell>
        </row>
        <row r="3899">
          <cell r="A3899">
            <v>903003003018</v>
          </cell>
          <cell r="B3899" t="str">
            <v>Tub GRP, alcant, PS 18 psi,D1.50 m</v>
          </cell>
          <cell r="C3899" t="str">
            <v>M</v>
          </cell>
          <cell r="D3899">
            <v>1117618</v>
          </cell>
          <cell r="E3899">
            <v>0</v>
          </cell>
          <cell r="F3899" t="str">
            <v>INCLUYE IVA Y TRANSPORTE</v>
          </cell>
          <cell r="G3899" t="str">
            <v>N</v>
          </cell>
        </row>
        <row r="3900">
          <cell r="A3900">
            <v>903003003019</v>
          </cell>
          <cell r="B3900" t="str">
            <v>Tub GRP, alcant, PS 18 psi,D1.60 m</v>
          </cell>
          <cell r="C3900" t="str">
            <v>M</v>
          </cell>
          <cell r="D3900">
            <v>1252577</v>
          </cell>
          <cell r="E3900">
            <v>0</v>
          </cell>
          <cell r="F3900" t="str">
            <v>INCLUYE IVA Y TRANSPORTE</v>
          </cell>
          <cell r="G3900" t="str">
            <v>N</v>
          </cell>
        </row>
        <row r="3901">
          <cell r="A3901">
            <v>903003003020</v>
          </cell>
          <cell r="B3901" t="str">
            <v>Tub GRP, alcant, PS 18 psi,D1.80 m</v>
          </cell>
          <cell r="C3901" t="str">
            <v>M</v>
          </cell>
          <cell r="D3901">
            <v>1566832</v>
          </cell>
          <cell r="E3901">
            <v>0</v>
          </cell>
          <cell r="F3901" t="str">
            <v>INCLUYE IVA Y TRANSPORTE</v>
          </cell>
          <cell r="G3901" t="str">
            <v>N</v>
          </cell>
        </row>
        <row r="3902">
          <cell r="A3902">
            <v>903003003021</v>
          </cell>
          <cell r="B3902" t="str">
            <v>Tub GRP, alcant, PS 18 psi,D2.00 m</v>
          </cell>
          <cell r="C3902" t="str">
            <v>M</v>
          </cell>
          <cell r="D3902">
            <v>1579856</v>
          </cell>
          <cell r="E3902">
            <v>0</v>
          </cell>
          <cell r="F3902" t="str">
            <v>INCLUYE IVA Y TRANSPORTE</v>
          </cell>
          <cell r="G3902" t="str">
            <v>N</v>
          </cell>
        </row>
        <row r="3903">
          <cell r="A3903">
            <v>903003003022</v>
          </cell>
          <cell r="B3903" t="str">
            <v>Tub GRP, alcant, PS 18 psi,D2.40 m</v>
          </cell>
          <cell r="C3903" t="str">
            <v>M</v>
          </cell>
          <cell r="D3903">
            <v>2789261</v>
          </cell>
          <cell r="E3903">
            <v>0</v>
          </cell>
          <cell r="F3903" t="str">
            <v>INCLUYE IVA Y TRANSPORTE</v>
          </cell>
          <cell r="G3903" t="str">
            <v>N</v>
          </cell>
        </row>
        <row r="3904">
          <cell r="A3904">
            <v>903003003023</v>
          </cell>
          <cell r="B3904" t="str">
            <v>Tub GRP, alcant, PS 18 psi,D2.60 m</v>
          </cell>
          <cell r="C3904" t="str">
            <v>M</v>
          </cell>
          <cell r="D3904">
            <v>3799359</v>
          </cell>
          <cell r="E3904">
            <v>0</v>
          </cell>
          <cell r="F3904" t="str">
            <v>INCLUYE IVA Y TRANSPORTE</v>
          </cell>
          <cell r="G3904" t="str">
            <v>N</v>
          </cell>
        </row>
        <row r="3905">
          <cell r="A3905">
            <v>903003003024</v>
          </cell>
          <cell r="B3905" t="str">
            <v>Tub GRP, alcant, PS 18 psi,D2.80 m</v>
          </cell>
          <cell r="C3905" t="str">
            <v>M</v>
          </cell>
          <cell r="D3905">
            <v>4399259</v>
          </cell>
          <cell r="E3905">
            <v>0</v>
          </cell>
          <cell r="F3905" t="str">
            <v>INCLUYE IVA Y TRANSPORTE</v>
          </cell>
          <cell r="G3905" t="str">
            <v>N</v>
          </cell>
        </row>
        <row r="3906">
          <cell r="A3906">
            <v>903003003025</v>
          </cell>
          <cell r="B3906" t="str">
            <v>Tub GRP, alcant, PS 18 psi,D3.00 m</v>
          </cell>
          <cell r="C3906" t="str">
            <v>M</v>
          </cell>
          <cell r="D3906">
            <v>4959164</v>
          </cell>
          <cell r="E3906">
            <v>0</v>
          </cell>
          <cell r="F3906" t="str">
            <v>INCLUYE IVA Y TRANSPORTE</v>
          </cell>
          <cell r="G3906" t="str">
            <v>N</v>
          </cell>
        </row>
        <row r="3907">
          <cell r="A3907">
            <v>903003003026</v>
          </cell>
          <cell r="B3907" t="str">
            <v>Sum tub GRP alcant PS18PSI, D3.20m</v>
          </cell>
          <cell r="C3907" t="str">
            <v>M</v>
          </cell>
          <cell r="D3907">
            <v>4511662</v>
          </cell>
          <cell r="E3907">
            <v>0</v>
          </cell>
          <cell r="F3907" t="str">
            <v>CONSULTORÍA UN</v>
          </cell>
          <cell r="G3907" t="str">
            <v>N</v>
          </cell>
        </row>
        <row r="3908">
          <cell r="A3908">
            <v>903003003027</v>
          </cell>
          <cell r="B3908" t="str">
            <v>Sum tub GRP alcant PS18PSI, D3.40m</v>
          </cell>
          <cell r="C3908" t="str">
            <v>M</v>
          </cell>
          <cell r="D3908">
            <v>5123251</v>
          </cell>
          <cell r="E3908">
            <v>0</v>
          </cell>
          <cell r="F3908" t="str">
            <v>CONSULTORÍA UN</v>
          </cell>
          <cell r="G3908" t="str">
            <v>N</v>
          </cell>
        </row>
        <row r="3909">
          <cell r="A3909">
            <v>903003003028</v>
          </cell>
          <cell r="B3909" t="str">
            <v>Sum tub GRP alcant PS18PSI, D3.60m</v>
          </cell>
          <cell r="C3909" t="str">
            <v>M</v>
          </cell>
          <cell r="D3909">
            <v>5776538</v>
          </cell>
          <cell r="E3909">
            <v>0</v>
          </cell>
          <cell r="F3909" t="str">
            <v>CONSULTORÍA UN</v>
          </cell>
          <cell r="G3909" t="str">
            <v>N</v>
          </cell>
        </row>
        <row r="3910">
          <cell r="A3910">
            <v>903003004</v>
          </cell>
          <cell r="B3910" t="str">
            <v>Suministro Tubería GRES, alcantarillado</v>
          </cell>
          <cell r="D3910">
            <v>0</v>
          </cell>
          <cell r="E3910">
            <v>0</v>
          </cell>
        </row>
        <row r="3911">
          <cell r="A3911">
            <v>903003004001</v>
          </cell>
          <cell r="B3911" t="str">
            <v>"Tubería GRES,alcant.,D6"" (150 mm)"</v>
          </cell>
          <cell r="C3911" t="str">
            <v>M</v>
          </cell>
          <cell r="D3911">
            <v>15774</v>
          </cell>
          <cell r="E3911">
            <v>0</v>
          </cell>
          <cell r="F3911" t="str">
            <v>INCLUYE IVA Y TRANSPORTE</v>
          </cell>
          <cell r="G3911" t="str">
            <v>N</v>
          </cell>
        </row>
        <row r="3912">
          <cell r="A3912">
            <v>903003004002</v>
          </cell>
          <cell r="B3912" t="str">
            <v>"Tubería GRES,alcant.,D8"" (200 mm)"</v>
          </cell>
          <cell r="C3912" t="str">
            <v>M</v>
          </cell>
          <cell r="D3912">
            <v>22280</v>
          </cell>
          <cell r="E3912">
            <v>0</v>
          </cell>
          <cell r="F3912" t="str">
            <v>INCLUYE IVA Y TRANSPORTE</v>
          </cell>
          <cell r="G3912" t="str">
            <v>N</v>
          </cell>
        </row>
        <row r="3913">
          <cell r="A3913">
            <v>903003004003</v>
          </cell>
          <cell r="B3913" t="str">
            <v>"Tubería GRES,alcant.,D10"" (250 mm)"</v>
          </cell>
          <cell r="C3913" t="str">
            <v>M</v>
          </cell>
          <cell r="D3913">
            <v>33792</v>
          </cell>
          <cell r="E3913">
            <v>0</v>
          </cell>
          <cell r="F3913" t="str">
            <v>INCLUYE IVA Y TRANSPORTE</v>
          </cell>
          <cell r="G3913" t="str">
            <v>N</v>
          </cell>
        </row>
        <row r="3914">
          <cell r="A3914">
            <v>903003004004</v>
          </cell>
          <cell r="B3914" t="str">
            <v>"Tubería GRES,alcant.,D12"" (300 mm)"</v>
          </cell>
          <cell r="C3914" t="str">
            <v>M</v>
          </cell>
          <cell r="D3914">
            <v>41976</v>
          </cell>
          <cell r="E3914">
            <v>0</v>
          </cell>
          <cell r="F3914" t="str">
            <v>INCLUYE IVA Y TRANSPORTE</v>
          </cell>
          <cell r="G3914" t="str">
            <v>N</v>
          </cell>
        </row>
        <row r="3915">
          <cell r="A3915">
            <v>903003004005</v>
          </cell>
          <cell r="B3915" t="str">
            <v>"Tubería GRES,alcant.,D14"" (350 mm)"</v>
          </cell>
          <cell r="C3915" t="str">
            <v>M</v>
          </cell>
          <cell r="D3915">
            <v>52503</v>
          </cell>
          <cell r="E3915">
            <v>0</v>
          </cell>
          <cell r="F3915" t="str">
            <v>INCLUYE IVA Y TRANSPORTE</v>
          </cell>
          <cell r="G3915" t="str">
            <v>N</v>
          </cell>
        </row>
        <row r="3916">
          <cell r="A3916">
            <v>903003004006</v>
          </cell>
          <cell r="B3916" t="str">
            <v>"Tubería GRES,alcant.,D16"" (400 mm)"</v>
          </cell>
          <cell r="C3916" t="str">
            <v>M</v>
          </cell>
          <cell r="D3916">
            <v>81021</v>
          </cell>
          <cell r="E3916">
            <v>0</v>
          </cell>
          <cell r="F3916" t="str">
            <v>INCLUYE IVA Y TRANSPORTE</v>
          </cell>
          <cell r="G3916" t="str">
            <v>N</v>
          </cell>
        </row>
        <row r="3917">
          <cell r="A3917">
            <v>903003005</v>
          </cell>
          <cell r="B3917" t="str">
            <v>Tub. PVC corrugada ext. lisa int-PS57psi</v>
          </cell>
          <cell r="D3917">
            <v>0</v>
          </cell>
          <cell r="E3917">
            <v>0</v>
          </cell>
        </row>
        <row r="3918">
          <cell r="A3918">
            <v>903003005001</v>
          </cell>
          <cell r="B3918" t="str">
            <v>Tub PVCcorru ext,lisa int,PS57psi,D160mm</v>
          </cell>
          <cell r="C3918" t="str">
            <v>M</v>
          </cell>
          <cell r="D3918">
            <v>19751</v>
          </cell>
          <cell r="E3918">
            <v>0</v>
          </cell>
          <cell r="F3918" t="str">
            <v>INCLUYE IVA Y TRANSPORTE</v>
          </cell>
          <cell r="G3918" t="str">
            <v>N</v>
          </cell>
        </row>
        <row r="3919">
          <cell r="A3919">
            <v>903003005002</v>
          </cell>
          <cell r="B3919" t="str">
            <v>Tub PVCcorru ext,lisa int,PS57psi,D200mm</v>
          </cell>
          <cell r="C3919" t="str">
            <v>M</v>
          </cell>
          <cell r="D3919">
            <v>29584</v>
          </cell>
          <cell r="E3919">
            <v>0</v>
          </cell>
          <cell r="F3919" t="str">
            <v>INCLUYE IVA Y TRANSPORTE</v>
          </cell>
          <cell r="G3919" t="str">
            <v>N</v>
          </cell>
        </row>
        <row r="3920">
          <cell r="A3920">
            <v>903003005003</v>
          </cell>
          <cell r="B3920" t="str">
            <v>Tub PVCcorru ext,lisa int,PS57psi,D250mm</v>
          </cell>
          <cell r="C3920" t="str">
            <v>M</v>
          </cell>
          <cell r="D3920">
            <v>42134</v>
          </cell>
          <cell r="E3920">
            <v>0</v>
          </cell>
          <cell r="F3920" t="str">
            <v>INCLUYE IVA Y TRANSPORTE</v>
          </cell>
          <cell r="G3920" t="str">
            <v>N</v>
          </cell>
        </row>
        <row r="3921">
          <cell r="A3921">
            <v>903003005004</v>
          </cell>
          <cell r="B3921" t="str">
            <v>Tub PVCcorru ext,lisa int,PS57psi,D315mm</v>
          </cell>
          <cell r="C3921" t="str">
            <v>M</v>
          </cell>
          <cell r="D3921">
            <v>62039</v>
          </cell>
          <cell r="E3921">
            <v>0</v>
          </cell>
          <cell r="F3921" t="str">
            <v>INCLUYE IVA Y TRANSPORTE</v>
          </cell>
          <cell r="G3921" t="str">
            <v>N</v>
          </cell>
        </row>
        <row r="3922">
          <cell r="A3922">
            <v>903003005005</v>
          </cell>
          <cell r="B3922" t="str">
            <v>Tub PVCcorru ext,lisa int,PS57psi,D400mm</v>
          </cell>
          <cell r="C3922" t="str">
            <v>M</v>
          </cell>
          <cell r="D3922">
            <v>96652</v>
          </cell>
          <cell r="E3922">
            <v>0</v>
          </cell>
          <cell r="F3922" t="str">
            <v>INCLUYE IVA Y TRANSPORTE</v>
          </cell>
          <cell r="G3922" t="str">
            <v>N</v>
          </cell>
        </row>
        <row r="3923">
          <cell r="A3923">
            <v>903003005006</v>
          </cell>
          <cell r="B3923" t="str">
            <v>Tub PVCcorru ext,lisa int,PS57psi,D450mm</v>
          </cell>
          <cell r="C3923" t="str">
            <v>M</v>
          </cell>
          <cell r="D3923">
            <v>127213</v>
          </cell>
          <cell r="E3923">
            <v>0</v>
          </cell>
          <cell r="F3923" t="str">
            <v>INCLUYE IVA Y TRANSPORTE</v>
          </cell>
          <cell r="G3923" t="str">
            <v>N</v>
          </cell>
        </row>
        <row r="3924">
          <cell r="A3924">
            <v>903003005007</v>
          </cell>
          <cell r="B3924" t="str">
            <v>Tub PVCcorru ext,lisa int,PS57psi,D500mm</v>
          </cell>
          <cell r="C3924" t="str">
            <v>M</v>
          </cell>
          <cell r="D3924">
            <v>166659</v>
          </cell>
          <cell r="E3924">
            <v>0</v>
          </cell>
          <cell r="F3924" t="str">
            <v>INCLUYE IVA Y TRANSPORTE</v>
          </cell>
          <cell r="G3924" t="str">
            <v>N</v>
          </cell>
        </row>
        <row r="3925">
          <cell r="A3925">
            <v>903003005008</v>
          </cell>
          <cell r="B3925" t="str">
            <v>Tub PVCcorru ext,lisa int,PS57psi,D355mm</v>
          </cell>
          <cell r="C3925" t="str">
            <v>M</v>
          </cell>
          <cell r="D3925">
            <v>84929</v>
          </cell>
          <cell r="E3925">
            <v>0</v>
          </cell>
          <cell r="G3925" t="str">
            <v>P</v>
          </cell>
        </row>
        <row r="3926">
          <cell r="A3926">
            <v>903003006</v>
          </cell>
          <cell r="B3926" t="str">
            <v>Suministro Tubería PVC Perfil Abierto</v>
          </cell>
          <cell r="D3926">
            <v>0</v>
          </cell>
          <cell r="E3926">
            <v>0</v>
          </cell>
        </row>
        <row r="3927">
          <cell r="A3927">
            <v>903003006001</v>
          </cell>
          <cell r="B3927" t="str">
            <v>Tub PVC Perfil Abierto,PS10,D160 mm</v>
          </cell>
          <cell r="C3927" t="str">
            <v>M</v>
          </cell>
          <cell r="D3927">
            <v>22829</v>
          </cell>
          <cell r="E3927">
            <v>0</v>
          </cell>
          <cell r="F3927" t="str">
            <v>INCLUYE IVA Y TRANSPORTE</v>
          </cell>
          <cell r="G3927" t="str">
            <v>N</v>
          </cell>
        </row>
        <row r="3928">
          <cell r="A3928">
            <v>903003006002</v>
          </cell>
          <cell r="B3928" t="str">
            <v>Tub PVC Perfil Abierto,PS10,D200 mm</v>
          </cell>
          <cell r="C3928" t="str">
            <v>M</v>
          </cell>
          <cell r="D3928">
            <v>31177</v>
          </cell>
          <cell r="E3928">
            <v>0</v>
          </cell>
          <cell r="F3928" t="str">
            <v>INCLUYE IVA Y TRANSPORTE</v>
          </cell>
          <cell r="G3928" t="str">
            <v>N</v>
          </cell>
        </row>
        <row r="3929">
          <cell r="A3929">
            <v>903003006003</v>
          </cell>
          <cell r="B3929" t="str">
            <v>Tub PVC Perfil Abierto,PS10,D250 mm</v>
          </cell>
          <cell r="C3929" t="str">
            <v>M</v>
          </cell>
          <cell r="D3929">
            <v>45536</v>
          </cell>
          <cell r="E3929">
            <v>0</v>
          </cell>
          <cell r="F3929" t="str">
            <v>INCLUYE IVA Y TRANSPORTE</v>
          </cell>
          <cell r="G3929" t="str">
            <v>N</v>
          </cell>
        </row>
        <row r="3930">
          <cell r="A3930">
            <v>903003006004</v>
          </cell>
          <cell r="B3930" t="str">
            <v>Tub PVC Perfil Abierto,PS10,D300 mm</v>
          </cell>
          <cell r="C3930" t="str">
            <v>M</v>
          </cell>
          <cell r="D3930">
            <v>49865</v>
          </cell>
          <cell r="E3930">
            <v>0</v>
          </cell>
          <cell r="F3930" t="str">
            <v>INCLUYE IVA Y TRANSPORTE</v>
          </cell>
          <cell r="G3930" t="str">
            <v>N</v>
          </cell>
        </row>
        <row r="3931">
          <cell r="A3931">
            <v>903003006005</v>
          </cell>
          <cell r="B3931" t="str">
            <v>Tub PVC Perfil Abierto,PS10,D315 mm</v>
          </cell>
          <cell r="C3931" t="str">
            <v>M</v>
          </cell>
          <cell r="D3931">
            <v>67494</v>
          </cell>
          <cell r="E3931">
            <v>0</v>
          </cell>
          <cell r="F3931" t="str">
            <v>INCLUYE IVA Y TRANSPORTE</v>
          </cell>
          <cell r="G3931" t="str">
            <v>N</v>
          </cell>
        </row>
        <row r="3932">
          <cell r="A3932">
            <v>903003006006</v>
          </cell>
          <cell r="B3932" t="str">
            <v>Tub PVC Perfil Abierto,PS10,D350 mm</v>
          </cell>
          <cell r="C3932" t="str">
            <v>M</v>
          </cell>
          <cell r="D3932">
            <v>77811</v>
          </cell>
          <cell r="E3932">
            <v>0</v>
          </cell>
          <cell r="F3932" t="str">
            <v>INCLUYE IVA Y TRANSPORTE</v>
          </cell>
          <cell r="G3932" t="str">
            <v>N</v>
          </cell>
        </row>
        <row r="3933">
          <cell r="A3933">
            <v>903003006007</v>
          </cell>
          <cell r="B3933" t="str">
            <v>Tub PVC Perfil Abierto,PS10,D400 mm</v>
          </cell>
          <cell r="C3933" t="str">
            <v>M</v>
          </cell>
          <cell r="D3933">
            <v>76576</v>
          </cell>
          <cell r="E3933">
            <v>0</v>
          </cell>
          <cell r="F3933" t="str">
            <v>INCLUYE IVA Y TRANSPORTE</v>
          </cell>
          <cell r="G3933" t="str">
            <v>N</v>
          </cell>
        </row>
        <row r="3934">
          <cell r="A3934">
            <v>903003006008</v>
          </cell>
          <cell r="B3934" t="str">
            <v>Tub PVC Perfil Abierto,PS10,D450 mm</v>
          </cell>
          <cell r="C3934" t="str">
            <v>M</v>
          </cell>
          <cell r="D3934">
            <v>100716</v>
          </cell>
          <cell r="E3934">
            <v>0</v>
          </cell>
          <cell r="F3934" t="str">
            <v>INCLUYE IVA Y TRANSPORTE</v>
          </cell>
          <cell r="G3934" t="str">
            <v>N</v>
          </cell>
        </row>
        <row r="3935">
          <cell r="A3935">
            <v>903003006009</v>
          </cell>
          <cell r="B3935" t="str">
            <v>Tub PVC Perfil Abierto,PS10,D500 mm</v>
          </cell>
          <cell r="C3935" t="str">
            <v>M</v>
          </cell>
          <cell r="D3935">
            <v>125014</v>
          </cell>
          <cell r="E3935">
            <v>0</v>
          </cell>
          <cell r="F3935" t="str">
            <v>INCLUYE IVA Y TRANSPORTE</v>
          </cell>
          <cell r="G3935" t="str">
            <v>N</v>
          </cell>
        </row>
        <row r="3936">
          <cell r="A3936">
            <v>903003006010</v>
          </cell>
          <cell r="B3936" t="str">
            <v>Tub PVC Perfil Abierto,PS10,D600 mm</v>
          </cell>
          <cell r="C3936" t="str">
            <v>M</v>
          </cell>
          <cell r="D3936">
            <v>223551</v>
          </cell>
          <cell r="E3936">
            <v>0</v>
          </cell>
          <cell r="F3936" t="str">
            <v>INCLUYE IVA Y TRANSPORTE</v>
          </cell>
          <cell r="G3936" t="str">
            <v>N</v>
          </cell>
        </row>
        <row r="3937">
          <cell r="A3937">
            <v>903003006011</v>
          </cell>
          <cell r="B3937" t="str">
            <v>Tub PVC Perfil Abierto,PS10,D630 mm</v>
          </cell>
          <cell r="C3937" t="str">
            <v>M</v>
          </cell>
          <cell r="D3937">
            <v>239034</v>
          </cell>
          <cell r="E3937">
            <v>0</v>
          </cell>
          <cell r="F3937" t="str">
            <v>INCLUYE IVA Y TRANSPORTE</v>
          </cell>
          <cell r="G3937" t="str">
            <v>N</v>
          </cell>
        </row>
        <row r="3938">
          <cell r="A3938">
            <v>903003006012</v>
          </cell>
          <cell r="B3938" t="str">
            <v>Tub PVC Perfil Abierto,PS10,D700 mm</v>
          </cell>
          <cell r="C3938" t="str">
            <v>M</v>
          </cell>
          <cell r="D3938">
            <v>309093</v>
          </cell>
          <cell r="E3938">
            <v>0</v>
          </cell>
          <cell r="F3938" t="str">
            <v>INCLUYE IVA Y TRANSPORTE</v>
          </cell>
          <cell r="G3938" t="str">
            <v>N</v>
          </cell>
        </row>
        <row r="3939">
          <cell r="A3939">
            <v>903003006013</v>
          </cell>
          <cell r="B3939" t="str">
            <v>Tub PVC Perfil Abierto,PS10,D710 mm</v>
          </cell>
          <cell r="C3939" t="str">
            <v>M</v>
          </cell>
          <cell r="D3939">
            <v>352726</v>
          </cell>
          <cell r="E3939">
            <v>0</v>
          </cell>
          <cell r="F3939" t="str">
            <v>INCLUYE IVA Y TRANSPORTE</v>
          </cell>
          <cell r="G3939" t="str">
            <v>N</v>
          </cell>
        </row>
        <row r="3940">
          <cell r="A3940">
            <v>903003006014</v>
          </cell>
          <cell r="B3940" t="str">
            <v>Tub PVC Perfil Abierto,PS10,D800 mm</v>
          </cell>
          <cell r="C3940" t="str">
            <v>M</v>
          </cell>
          <cell r="D3940">
            <v>372721</v>
          </cell>
          <cell r="E3940">
            <v>0</v>
          </cell>
          <cell r="F3940" t="str">
            <v>INCLUYE IVA Y TRANSPORTE</v>
          </cell>
          <cell r="G3940" t="str">
            <v>N</v>
          </cell>
        </row>
        <row r="3941">
          <cell r="A3941">
            <v>903003006015</v>
          </cell>
          <cell r="B3941" t="str">
            <v>Tub PVC Perfil Abierto,PS10,D900 mm</v>
          </cell>
          <cell r="C3941" t="str">
            <v>M</v>
          </cell>
          <cell r="D3941">
            <v>404534</v>
          </cell>
          <cell r="E3941">
            <v>0</v>
          </cell>
          <cell r="F3941" t="str">
            <v>INCLUYE IVA Y TRANSPORTE</v>
          </cell>
          <cell r="G3941" t="str">
            <v>N</v>
          </cell>
        </row>
        <row r="3942">
          <cell r="A3942">
            <v>903003006016</v>
          </cell>
          <cell r="B3942" t="str">
            <v>Tub PVC Perfil Abierto,PS10,D1000 mm</v>
          </cell>
          <cell r="C3942" t="str">
            <v>M</v>
          </cell>
          <cell r="D3942">
            <v>785629</v>
          </cell>
          <cell r="E3942">
            <v>0</v>
          </cell>
          <cell r="F3942" t="str">
            <v>INCLUYE IVA Y TRANSPORTE</v>
          </cell>
          <cell r="G3942" t="str">
            <v>N</v>
          </cell>
        </row>
        <row r="3943">
          <cell r="A3943">
            <v>903003006017</v>
          </cell>
          <cell r="B3943" t="str">
            <v>Tub PVC Perfil Abierto,PS10,D1200 mm</v>
          </cell>
          <cell r="C3943" t="str">
            <v>M</v>
          </cell>
          <cell r="D3943">
            <v>1060855</v>
          </cell>
          <cell r="E3943">
            <v>0</v>
          </cell>
          <cell r="F3943" t="str">
            <v>INCLUYE IVA Y TRANSPORTE</v>
          </cell>
          <cell r="G3943" t="str">
            <v>N</v>
          </cell>
        </row>
        <row r="3944">
          <cell r="A3944">
            <v>903003006018</v>
          </cell>
          <cell r="B3944" t="str">
            <v>Tub PVC Perfil Abierto,PS10,D1250 mm</v>
          </cell>
          <cell r="C3944" t="str">
            <v>M</v>
          </cell>
          <cell r="D3944">
            <v>499974</v>
          </cell>
          <cell r="E3944">
            <v>0</v>
          </cell>
          <cell r="F3944" t="str">
            <v>INCLUYE IVA Y TRANSPORTE</v>
          </cell>
          <cell r="G3944" t="str">
            <v>N</v>
          </cell>
        </row>
        <row r="3945">
          <cell r="A3945">
            <v>903003006019</v>
          </cell>
          <cell r="B3945" t="str">
            <v>Tub PVC Perfil Abierto,PS10,D1400 mm</v>
          </cell>
          <cell r="C3945" t="str">
            <v>M</v>
          </cell>
          <cell r="D3945">
            <v>531789</v>
          </cell>
          <cell r="E3945">
            <v>0</v>
          </cell>
          <cell r="F3945" t="str">
            <v>INCLUYE IVA Y TRANSPORTE</v>
          </cell>
          <cell r="G3945" t="str">
            <v>N</v>
          </cell>
        </row>
        <row r="3946">
          <cell r="A3946">
            <v>903003006020</v>
          </cell>
          <cell r="B3946" t="str">
            <v>Tub PVC Perfil Abierto,PS10,D1500 mm</v>
          </cell>
          <cell r="C3946" t="str">
            <v>M</v>
          </cell>
          <cell r="D3946">
            <v>563601</v>
          </cell>
          <cell r="E3946">
            <v>0</v>
          </cell>
          <cell r="F3946" t="str">
            <v>INCLUYE IVA Y TRANSPORTE</v>
          </cell>
          <cell r="G3946" t="str">
            <v>N</v>
          </cell>
        </row>
        <row r="3947">
          <cell r="A3947">
            <v>903003006021</v>
          </cell>
          <cell r="B3947" t="str">
            <v>Tub PVC Perfil Abiert alcant.PS10,D110mm</v>
          </cell>
          <cell r="C3947" t="str">
            <v>M</v>
          </cell>
          <cell r="D3947">
            <v>13367</v>
          </cell>
          <cell r="E3947">
            <v>0</v>
          </cell>
          <cell r="F3947" t="str">
            <v>INCLUYE IVA Y TRANSPORTE</v>
          </cell>
          <cell r="G3947" t="str">
            <v>P</v>
          </cell>
        </row>
        <row r="3948">
          <cell r="A3948">
            <v>903003007</v>
          </cell>
          <cell r="B3948" t="str">
            <v>Suministro tubería PVC Perfil Cerrado</v>
          </cell>
          <cell r="D3948">
            <v>0</v>
          </cell>
          <cell r="E3948">
            <v>0</v>
          </cell>
        </row>
        <row r="3949">
          <cell r="A3949">
            <v>903003007001</v>
          </cell>
          <cell r="B3949" t="str">
            <v>Sum tub PVC Perfil Cerrado PS10, D24"</v>
          </cell>
          <cell r="C3949" t="str">
            <v>M</v>
          </cell>
          <cell r="D3949">
            <v>247335</v>
          </cell>
          <cell r="E3949">
            <v>0</v>
          </cell>
          <cell r="F3949" t="str">
            <v>INCLUYE IVA Y TRANSPORTE</v>
          </cell>
          <cell r="G3949" t="str">
            <v>N</v>
          </cell>
        </row>
        <row r="3950">
          <cell r="A3950">
            <v>903003007002</v>
          </cell>
          <cell r="B3950" t="str">
            <v>Sum tub PVC Perfil Cerrado PS10, D27"</v>
          </cell>
          <cell r="C3950" t="str">
            <v>M</v>
          </cell>
          <cell r="D3950">
            <v>268794</v>
          </cell>
          <cell r="E3950">
            <v>0</v>
          </cell>
          <cell r="F3950" t="str">
            <v>INCLUYE IVA Y TRANSPORTE</v>
          </cell>
          <cell r="G3950" t="str">
            <v>N</v>
          </cell>
        </row>
        <row r="3951">
          <cell r="A3951">
            <v>903003007003</v>
          </cell>
          <cell r="B3951" t="str">
            <v>Sum tub PVC Perfil Cerrado PS10, D30"</v>
          </cell>
          <cell r="C3951" t="str">
            <v>M</v>
          </cell>
          <cell r="D3951">
            <v>356371</v>
          </cell>
          <cell r="E3951">
            <v>0</v>
          </cell>
          <cell r="F3951" t="str">
            <v>INCLUYE IVA Y TRANSPORTE</v>
          </cell>
          <cell r="G3951" t="str">
            <v>N</v>
          </cell>
        </row>
        <row r="3952">
          <cell r="A3952">
            <v>903003007004</v>
          </cell>
          <cell r="B3952" t="str">
            <v>Sum tub PVC Perfil Cerrado PS10, D33"</v>
          </cell>
          <cell r="C3952" t="str">
            <v>M</v>
          </cell>
          <cell r="D3952">
            <v>457115</v>
          </cell>
          <cell r="E3952">
            <v>0</v>
          </cell>
          <cell r="F3952" t="str">
            <v>INCLUYE IVA Y TRANSPORTE</v>
          </cell>
          <cell r="G3952" t="str">
            <v>N</v>
          </cell>
        </row>
        <row r="3953">
          <cell r="A3953">
            <v>903003007005</v>
          </cell>
          <cell r="B3953" t="str">
            <v>Sum tub PVC Perfil Cerrado PS10, D36"</v>
          </cell>
          <cell r="C3953" t="str">
            <v>M</v>
          </cell>
          <cell r="D3953">
            <v>666912</v>
          </cell>
          <cell r="E3953">
            <v>0</v>
          </cell>
          <cell r="F3953" t="str">
            <v>INCLUYE IVA Y TRANSPORTE</v>
          </cell>
          <cell r="G3953" t="str">
            <v>N</v>
          </cell>
        </row>
        <row r="3954">
          <cell r="A3954">
            <v>903003007006</v>
          </cell>
          <cell r="B3954" t="str">
            <v>Sum tub PVC Perfil Cerrado PS10, D39"</v>
          </cell>
          <cell r="C3954" t="str">
            <v>M</v>
          </cell>
          <cell r="D3954">
            <v>917795</v>
          </cell>
          <cell r="E3954">
            <v>0</v>
          </cell>
          <cell r="F3954" t="str">
            <v>INCLUYE IVA Y TRANSPORTE</v>
          </cell>
          <cell r="G3954" t="str">
            <v>N</v>
          </cell>
        </row>
        <row r="3955">
          <cell r="A3955">
            <v>903003007007</v>
          </cell>
          <cell r="B3955" t="str">
            <v>Sum tub PVC Perfil Cerrado PS10, D42"</v>
          </cell>
          <cell r="C3955" t="str">
            <v>M</v>
          </cell>
          <cell r="D3955">
            <v>1005370</v>
          </cell>
          <cell r="E3955">
            <v>0</v>
          </cell>
          <cell r="F3955" t="str">
            <v>INCLUYE IVA Y TRANSPORTE</v>
          </cell>
          <cell r="G3955" t="str">
            <v>N</v>
          </cell>
        </row>
        <row r="3956">
          <cell r="A3956">
            <v>903003008</v>
          </cell>
          <cell r="B3956" t="str">
            <v>Tub CR recubr Int. polietil CRR, e=1.5mm</v>
          </cell>
          <cell r="D3956">
            <v>0</v>
          </cell>
          <cell r="E3956">
            <v>0</v>
          </cell>
        </row>
        <row r="3957">
          <cell r="A3957">
            <v>903003009</v>
          </cell>
          <cell r="B3957" t="str">
            <v>Tub sanit agua lluvia ventilac PVC</v>
          </cell>
          <cell r="D3957">
            <v>0</v>
          </cell>
          <cell r="E3957">
            <v>0</v>
          </cell>
        </row>
        <row r="3958">
          <cell r="A3958">
            <v>903003009001</v>
          </cell>
          <cell r="B3958" t="str">
            <v>"Tub sanit agua lluvia ventilac PVC D2""</v>
          </cell>
          <cell r="C3958" t="str">
            <v>ML</v>
          </cell>
          <cell r="D3958">
            <v>4803</v>
          </cell>
          <cell r="E3958">
            <v>0</v>
          </cell>
          <cell r="F3958" t="str">
            <v>INCLUYE IVA Y TRANSPORTE</v>
          </cell>
          <cell r="G3958" t="str">
            <v>N</v>
          </cell>
        </row>
        <row r="3959">
          <cell r="A3959">
            <v>903004</v>
          </cell>
          <cell r="B3959" t="str">
            <v>TUBERIA BAJANTE PVC ALCANTARILLADO</v>
          </cell>
          <cell r="D3959">
            <v>0</v>
          </cell>
          <cell r="E3959">
            <v>0</v>
          </cell>
        </row>
        <row r="3960">
          <cell r="A3960">
            <v>903004001</v>
          </cell>
          <cell r="B3960" t="str">
            <v>"Tuberia Bajante PVC,D8"",alcant."</v>
          </cell>
          <cell r="C3960" t="str">
            <v>M</v>
          </cell>
          <cell r="D3960">
            <v>40454</v>
          </cell>
          <cell r="E3960">
            <v>0</v>
          </cell>
          <cell r="F3960" t="str">
            <v>INCLUYE IVA Y TRANSPORTE</v>
          </cell>
          <cell r="G3960" t="str">
            <v>N</v>
          </cell>
        </row>
        <row r="3961">
          <cell r="A3961">
            <v>903004002</v>
          </cell>
          <cell r="B3961" t="str">
            <v>"Tuberia Bajante PVC,D12"",alcant."</v>
          </cell>
          <cell r="C3961" t="str">
            <v>M</v>
          </cell>
          <cell r="D3961">
            <v>85941</v>
          </cell>
          <cell r="E3961">
            <v>0</v>
          </cell>
          <cell r="F3961" t="str">
            <v>INCLUYE IVA Y TRANSPORTE</v>
          </cell>
          <cell r="G3961" t="str">
            <v>N</v>
          </cell>
        </row>
        <row r="3962">
          <cell r="A3962">
            <v>903004003</v>
          </cell>
          <cell r="B3962" t="str">
            <v>"Tuberia Bajante PVC,D16"",alcant."</v>
          </cell>
          <cell r="C3962" t="str">
            <v>M</v>
          </cell>
          <cell r="D3962">
            <v>133117</v>
          </cell>
          <cell r="E3962">
            <v>0</v>
          </cell>
          <cell r="F3962" t="str">
            <v>INCLUYE IVA Y TRANSPORTE</v>
          </cell>
          <cell r="G3962" t="str">
            <v>N</v>
          </cell>
        </row>
        <row r="3963">
          <cell r="A3963">
            <v>903005</v>
          </cell>
          <cell r="B3963" t="str">
            <v>SUMINISTRO DE TUBERIA EN HG</v>
          </cell>
          <cell r="D3963">
            <v>0</v>
          </cell>
          <cell r="E3963">
            <v>0</v>
          </cell>
        </row>
        <row r="3964">
          <cell r="A3964">
            <v>903005001</v>
          </cell>
          <cell r="B3964" t="str">
            <v>"Tubería D 3/4"" HG"</v>
          </cell>
          <cell r="C3964" t="str">
            <v>M</v>
          </cell>
          <cell r="D3964">
            <v>13322</v>
          </cell>
          <cell r="E3964">
            <v>0</v>
          </cell>
          <cell r="F3964" t="str">
            <v>INCLUYE IVA Y TRANSPORTE</v>
          </cell>
          <cell r="G3964" t="str">
            <v>N</v>
          </cell>
        </row>
        <row r="3965">
          <cell r="A3965">
            <v>903005002</v>
          </cell>
          <cell r="B3965" t="str">
            <v>"Tubería D 1/2"" HG"</v>
          </cell>
          <cell r="C3965" t="str">
            <v>M</v>
          </cell>
          <cell r="D3965">
            <v>10011</v>
          </cell>
          <cell r="E3965">
            <v>0</v>
          </cell>
          <cell r="F3965" t="str">
            <v>INCLUYE IVA Y TRANSPORTE</v>
          </cell>
          <cell r="G3965" t="str">
            <v>N</v>
          </cell>
        </row>
        <row r="3966">
          <cell r="A3966">
            <v>903006</v>
          </cell>
          <cell r="B3966" t="str">
            <v>SUMINISTRO DE TUBERIA EN PVC PERFORADA</v>
          </cell>
          <cell r="D3966">
            <v>0</v>
          </cell>
          <cell r="E3966">
            <v>0</v>
          </cell>
        </row>
        <row r="3967">
          <cell r="A3967">
            <v>903006001</v>
          </cell>
          <cell r="B3967" t="str">
            <v>"Tubería perforada PVC,D4"""</v>
          </cell>
          <cell r="C3967" t="str">
            <v>M</v>
          </cell>
          <cell r="D3967">
            <v>36159</v>
          </cell>
          <cell r="E3967">
            <v>0</v>
          </cell>
          <cell r="F3967" t="str">
            <v>INCLUYE IVA Y TRANSPORTE</v>
          </cell>
          <cell r="G3967" t="str">
            <v>N</v>
          </cell>
        </row>
        <row r="3968">
          <cell r="A3968">
            <v>903006002</v>
          </cell>
          <cell r="B3968" t="str">
            <v>"Tubería perforada PVC,D8"""</v>
          </cell>
          <cell r="C3968" t="str">
            <v>M</v>
          </cell>
          <cell r="D3968">
            <v>130709</v>
          </cell>
          <cell r="E3968">
            <v>0</v>
          </cell>
          <cell r="F3968" t="str">
            <v>INCLUYE IVA Y TRANSPORTE</v>
          </cell>
          <cell r="G3968" t="str">
            <v>N</v>
          </cell>
        </row>
        <row r="3969">
          <cell r="A3969">
            <v>903006003</v>
          </cell>
          <cell r="B3969" t="str">
            <v>"Tubería perforada PVC,D10"""</v>
          </cell>
          <cell r="C3969" t="str">
            <v>M</v>
          </cell>
          <cell r="D3969">
            <v>198987</v>
          </cell>
          <cell r="E3969">
            <v>0</v>
          </cell>
          <cell r="F3969" t="str">
            <v>INCLUYE IVA Y TRANSPORTE</v>
          </cell>
          <cell r="G3969" t="str">
            <v>N</v>
          </cell>
        </row>
        <row r="3970">
          <cell r="A3970">
            <v>903006004</v>
          </cell>
          <cell r="B3970" t="str">
            <v>"Tubería perforada PVC,D12"""</v>
          </cell>
          <cell r="C3970" t="str">
            <v>M</v>
          </cell>
          <cell r="D3970">
            <v>279929</v>
          </cell>
          <cell r="E3970">
            <v>0</v>
          </cell>
          <cell r="F3970" t="str">
            <v>INCLUYE IVA Y TRANSPORTE</v>
          </cell>
          <cell r="G3970" t="str">
            <v>N</v>
          </cell>
        </row>
        <row r="3971">
          <cell r="A3971">
            <v>903006005</v>
          </cell>
          <cell r="B3971" t="str">
            <v>"Tubería perforada PVC,D6"""</v>
          </cell>
          <cell r="C3971" t="str">
            <v>M</v>
          </cell>
          <cell r="D3971">
            <v>57486</v>
          </cell>
          <cell r="E3971">
            <v>0</v>
          </cell>
          <cell r="F3971" t="str">
            <v>INCLUYE IVA Y TRANSPORTE</v>
          </cell>
          <cell r="G3971" t="str">
            <v>N</v>
          </cell>
        </row>
        <row r="3972">
          <cell r="A3972">
            <v>903007</v>
          </cell>
          <cell r="B3972" t="str">
            <v>SUMINISTRO TUBERIA EN CONCRETO PERFORADA</v>
          </cell>
          <cell r="D3972">
            <v>0</v>
          </cell>
          <cell r="E3972">
            <v>0</v>
          </cell>
        </row>
        <row r="3973">
          <cell r="A3973">
            <v>903008</v>
          </cell>
          <cell r="B3973" t="str">
            <v>TUBERÍA EN GRES PERFORADA</v>
          </cell>
          <cell r="D3973">
            <v>0</v>
          </cell>
          <cell r="E3973">
            <v>0</v>
          </cell>
        </row>
        <row r="3974">
          <cell r="A3974">
            <v>903009</v>
          </cell>
          <cell r="B3974" t="str">
            <v>TUBERIAS PARA ANCLAJE</v>
          </cell>
          <cell r="D3974">
            <v>0</v>
          </cell>
          <cell r="E3974">
            <v>0</v>
          </cell>
        </row>
        <row r="3975">
          <cell r="A3975">
            <v>903009001</v>
          </cell>
          <cell r="B3975" t="str">
            <v>"Tub en Fe galvanizado, anclajes, D1/2""</v>
          </cell>
          <cell r="C3975" t="str">
            <v>M</v>
          </cell>
          <cell r="D3975">
            <v>3191</v>
          </cell>
          <cell r="E3975">
            <v>0</v>
          </cell>
          <cell r="F3975" t="str">
            <v>INCLUYE IVA Y TRANSPORTE</v>
          </cell>
          <cell r="G3975" t="str">
            <v>P</v>
          </cell>
        </row>
        <row r="3976">
          <cell r="A3976">
            <v>903010</v>
          </cell>
          <cell r="B3976" t="str">
            <v>SUM MANGUERA FLEXIBLE EN POLIETILENO</v>
          </cell>
          <cell r="D3976">
            <v>0</v>
          </cell>
          <cell r="E3976">
            <v>0</v>
          </cell>
        </row>
        <row r="3977">
          <cell r="A3977">
            <v>903010001</v>
          </cell>
          <cell r="B3977" t="str">
            <v>Sum manguera flexible PEAD, D 16mm</v>
          </cell>
          <cell r="C3977" t="str">
            <v>M</v>
          </cell>
          <cell r="D3977">
            <v>1121</v>
          </cell>
          <cell r="E3977">
            <v>0</v>
          </cell>
          <cell r="F3977" t="str">
            <v>CONSULTORÍA UN</v>
          </cell>
          <cell r="G3977" t="str">
            <v>P</v>
          </cell>
        </row>
        <row r="3978">
          <cell r="A3978">
            <v>903010002</v>
          </cell>
          <cell r="B3978" t="str">
            <v>Sum manguera flexible PEAD, D 20mm</v>
          </cell>
          <cell r="C3978" t="str">
            <v>M</v>
          </cell>
          <cell r="D3978">
            <v>1683</v>
          </cell>
          <cell r="E3978">
            <v>0</v>
          </cell>
          <cell r="F3978" t="str">
            <v>CONSULTORÍA UN</v>
          </cell>
          <cell r="G3978" t="str">
            <v>P</v>
          </cell>
        </row>
        <row r="3979">
          <cell r="A3979">
            <v>903010003</v>
          </cell>
          <cell r="B3979" t="str">
            <v>Sum manguera flexible PEAD, D 25mm</v>
          </cell>
          <cell r="C3979" t="str">
            <v>M</v>
          </cell>
          <cell r="D3979">
            <v>2617</v>
          </cell>
          <cell r="E3979">
            <v>0</v>
          </cell>
          <cell r="F3979" t="str">
            <v>CONSULTORÍA UN</v>
          </cell>
          <cell r="G3979" t="str">
            <v>P</v>
          </cell>
        </row>
        <row r="3980">
          <cell r="A3980">
            <v>903010004</v>
          </cell>
          <cell r="B3980" t="str">
            <v>Sum manguera flexible PEAD, D 32mm</v>
          </cell>
          <cell r="C3980" t="str">
            <v>M</v>
          </cell>
          <cell r="D3980">
            <v>4207</v>
          </cell>
          <cell r="E3980">
            <v>0</v>
          </cell>
          <cell r="F3980" t="str">
            <v>CONSULTORÍA UN</v>
          </cell>
          <cell r="G3980" t="str">
            <v>P</v>
          </cell>
        </row>
        <row r="3981">
          <cell r="A3981">
            <v>904</v>
          </cell>
          <cell r="B3981" t="str">
            <v>SUMIN ACCES Y ELEMENT REPOSICIÓN ALCANT</v>
          </cell>
          <cell r="D3981">
            <v>0</v>
          </cell>
          <cell r="E3981">
            <v>0</v>
          </cell>
        </row>
        <row r="3982">
          <cell r="A3982">
            <v>904001</v>
          </cell>
          <cell r="B3982" t="str">
            <v>SUMINISTRO DE ACOPLE PARA ALCANTARILLADO</v>
          </cell>
          <cell r="D3982">
            <v>0</v>
          </cell>
          <cell r="E3982">
            <v>0</v>
          </cell>
        </row>
        <row r="3983">
          <cell r="A3983">
            <v>904001001</v>
          </cell>
          <cell r="B3983" t="str">
            <v>Sumin. Acople GRP PN 1 PS 18psi,alcant.</v>
          </cell>
          <cell r="D3983">
            <v>0</v>
          </cell>
          <cell r="E3983">
            <v>0</v>
          </cell>
        </row>
        <row r="3984">
          <cell r="A3984">
            <v>904001001001</v>
          </cell>
          <cell r="B3984" t="str">
            <v>Acople GRP,PN 1,PS 18psi,alcant,D300mm</v>
          </cell>
          <cell r="C3984" t="str">
            <v>UN</v>
          </cell>
          <cell r="D3984">
            <v>141982</v>
          </cell>
          <cell r="E3984">
            <v>0</v>
          </cell>
          <cell r="F3984" t="str">
            <v>INCLUYE IVA Y TRANSPORTE</v>
          </cell>
          <cell r="G3984" t="str">
            <v>N</v>
          </cell>
        </row>
        <row r="3985">
          <cell r="A3985">
            <v>904001001002</v>
          </cell>
          <cell r="B3985" t="str">
            <v>Sum acople GRP PN1 PS18PSI alcant D350mm</v>
          </cell>
          <cell r="C3985" t="str">
            <v>UN</v>
          </cell>
          <cell r="D3985">
            <v>150105</v>
          </cell>
          <cell r="E3985">
            <v>0</v>
          </cell>
          <cell r="F3985" t="str">
            <v>CONSULTORÍA UN</v>
          </cell>
          <cell r="G3985" t="str">
            <v>N</v>
          </cell>
        </row>
        <row r="3986">
          <cell r="A3986">
            <v>904001001003</v>
          </cell>
          <cell r="B3986" t="str">
            <v>Sum acople GRP PN1 PS18PSI alcant D400mm</v>
          </cell>
          <cell r="C3986" t="str">
            <v>UN</v>
          </cell>
          <cell r="D3986">
            <v>184879</v>
          </cell>
          <cell r="E3986">
            <v>0</v>
          </cell>
          <cell r="F3986" t="str">
            <v>CONSULTORÍA UN</v>
          </cell>
          <cell r="G3986" t="str">
            <v>N</v>
          </cell>
        </row>
        <row r="3987">
          <cell r="A3987">
            <v>904001001004</v>
          </cell>
          <cell r="B3987" t="str">
            <v>Sum acople GRP PN1 PS18PSI alcant D450mm</v>
          </cell>
          <cell r="C3987" t="str">
            <v>UN</v>
          </cell>
          <cell r="D3987">
            <v>142405</v>
          </cell>
          <cell r="E3987">
            <v>0</v>
          </cell>
          <cell r="F3987" t="str">
            <v>CONSULTORÍA UN</v>
          </cell>
          <cell r="G3987" t="str">
            <v>N</v>
          </cell>
        </row>
        <row r="3988">
          <cell r="A3988">
            <v>904001001005</v>
          </cell>
          <cell r="B3988" t="str">
            <v>Acople GRP,PN 1,PS 18psi,alcant,D500mm</v>
          </cell>
          <cell r="C3988" t="str">
            <v>UN</v>
          </cell>
          <cell r="D3988">
            <v>246778</v>
          </cell>
          <cell r="E3988">
            <v>0</v>
          </cell>
          <cell r="F3988" t="str">
            <v>INCLUYE IVA Y TRANSPORTE</v>
          </cell>
          <cell r="G3988" t="str">
            <v>N</v>
          </cell>
        </row>
        <row r="3989">
          <cell r="A3989">
            <v>904001001006</v>
          </cell>
          <cell r="B3989" t="str">
            <v>Acople GRP,PN 1,PS 18psi,alcant,D600mm</v>
          </cell>
          <cell r="C3989" t="str">
            <v>UN</v>
          </cell>
          <cell r="D3989">
            <v>413953</v>
          </cell>
          <cell r="E3989">
            <v>0</v>
          </cell>
          <cell r="F3989" t="str">
            <v>INCLUYE IVA Y TRANSPORTE</v>
          </cell>
          <cell r="G3989" t="str">
            <v>N</v>
          </cell>
        </row>
        <row r="3990">
          <cell r="A3990">
            <v>904001001007</v>
          </cell>
          <cell r="B3990" t="str">
            <v>Acople GRP,PN 1,PS 18psi,alcant,D700mm</v>
          </cell>
          <cell r="C3990" t="str">
            <v>UN</v>
          </cell>
          <cell r="D3990">
            <v>477638</v>
          </cell>
          <cell r="E3990">
            <v>0</v>
          </cell>
          <cell r="F3990" t="str">
            <v>INCLUYE IVA Y TRANSPORTE</v>
          </cell>
          <cell r="G3990" t="str">
            <v>N</v>
          </cell>
        </row>
        <row r="3991">
          <cell r="A3991">
            <v>904001001008</v>
          </cell>
          <cell r="B3991" t="str">
            <v>Acople GRP,PN 1,PS 18psi,alcant,D800mm</v>
          </cell>
          <cell r="C3991" t="str">
            <v>UN</v>
          </cell>
          <cell r="D3991">
            <v>545305</v>
          </cell>
          <cell r="E3991">
            <v>0</v>
          </cell>
          <cell r="F3991" t="str">
            <v>INCLUYE IVA Y TRANSPORTE</v>
          </cell>
          <cell r="G3991" t="str">
            <v>N</v>
          </cell>
        </row>
        <row r="3992">
          <cell r="A3992">
            <v>904001001009</v>
          </cell>
          <cell r="B3992" t="str">
            <v>Acople GRP,PN 1,PS 18psi,alcant,D900mm</v>
          </cell>
          <cell r="C3992" t="str">
            <v>UN</v>
          </cell>
          <cell r="D3992">
            <v>624911</v>
          </cell>
          <cell r="E3992">
            <v>0</v>
          </cell>
          <cell r="F3992" t="str">
            <v>INCLUYE IVA Y TRANSPORTE</v>
          </cell>
          <cell r="G3992" t="str">
            <v>N</v>
          </cell>
        </row>
        <row r="3993">
          <cell r="A3993">
            <v>904001001010</v>
          </cell>
          <cell r="B3993" t="str">
            <v>Acople GRP,PN 1,PS 18psi,alcant,D1000mm</v>
          </cell>
          <cell r="C3993" t="str">
            <v>UN</v>
          </cell>
          <cell r="D3993">
            <v>696556</v>
          </cell>
          <cell r="E3993">
            <v>0</v>
          </cell>
          <cell r="F3993" t="str">
            <v>INCLUYE IVA Y TRANSPORTE</v>
          </cell>
          <cell r="G3993" t="str">
            <v>N</v>
          </cell>
        </row>
        <row r="3994">
          <cell r="A3994">
            <v>904001001011</v>
          </cell>
          <cell r="B3994" t="str">
            <v>Acople GRP,PN 1,PS 18psi,alcant,D1100mm</v>
          </cell>
          <cell r="C3994" t="str">
            <v>UN</v>
          </cell>
          <cell r="D3994">
            <v>768203</v>
          </cell>
          <cell r="E3994">
            <v>0</v>
          </cell>
          <cell r="F3994" t="str">
            <v>INCLUYE IVA Y TRANSPORTE</v>
          </cell>
          <cell r="G3994" t="str">
            <v>N</v>
          </cell>
        </row>
        <row r="3995">
          <cell r="A3995">
            <v>904001001012</v>
          </cell>
          <cell r="B3995" t="str">
            <v>Acople GRP,PN 1,PS 18psi,alcant,D1200mm</v>
          </cell>
          <cell r="C3995" t="str">
            <v>UN</v>
          </cell>
          <cell r="D3995">
            <v>855770</v>
          </cell>
          <cell r="E3995">
            <v>0</v>
          </cell>
          <cell r="F3995" t="str">
            <v>INCLUYE IVA Y TRANSPORTE</v>
          </cell>
          <cell r="G3995" t="str">
            <v>N</v>
          </cell>
        </row>
        <row r="3996">
          <cell r="A3996">
            <v>904001001013</v>
          </cell>
          <cell r="B3996" t="str">
            <v>Acople GRP,PN 1,PS 18psi,alcant,D1300mm</v>
          </cell>
          <cell r="C3996" t="str">
            <v>UN</v>
          </cell>
          <cell r="D3996">
            <v>935377</v>
          </cell>
          <cell r="E3996">
            <v>0</v>
          </cell>
          <cell r="F3996" t="str">
            <v>INCLUYE IVA Y TRANSPORTE</v>
          </cell>
          <cell r="G3996" t="str">
            <v>N</v>
          </cell>
        </row>
        <row r="3997">
          <cell r="A3997">
            <v>904001001014</v>
          </cell>
          <cell r="B3997" t="str">
            <v>Acople GRP,PN 1,PS 18psi,alcant,D1400mm</v>
          </cell>
          <cell r="C3997" t="str">
            <v>UN</v>
          </cell>
          <cell r="D3997">
            <v>1014984</v>
          </cell>
          <cell r="E3997">
            <v>0</v>
          </cell>
          <cell r="F3997" t="str">
            <v>INCLUYE IVA Y TRANSPORTE</v>
          </cell>
          <cell r="G3997" t="str">
            <v>N</v>
          </cell>
        </row>
        <row r="3998">
          <cell r="A3998">
            <v>904001001015</v>
          </cell>
          <cell r="B3998" t="str">
            <v>Acople GRP,PN 1,PS 18psi,alcant,D1500mm</v>
          </cell>
          <cell r="C3998" t="str">
            <v>UN</v>
          </cell>
          <cell r="D3998">
            <v>1090126</v>
          </cell>
          <cell r="E3998">
            <v>0</v>
          </cell>
          <cell r="F3998" t="str">
            <v>INCLUYE IVA Y TRANSPORTE</v>
          </cell>
          <cell r="G3998" t="str">
            <v>N</v>
          </cell>
        </row>
        <row r="3999">
          <cell r="A3999">
            <v>904001001016</v>
          </cell>
          <cell r="B3999" t="str">
            <v>Acople GRP,PN 1,PS 18psi,alcant,D1600mm</v>
          </cell>
          <cell r="C3999" t="str">
            <v>UN</v>
          </cell>
          <cell r="D3999">
            <v>1165269</v>
          </cell>
          <cell r="E3999">
            <v>0</v>
          </cell>
          <cell r="F3999" t="str">
            <v>INCLUYE IVA Y TRANSPORTE</v>
          </cell>
          <cell r="G3999" t="str">
            <v>N</v>
          </cell>
        </row>
        <row r="4000">
          <cell r="A4000">
            <v>904001001017</v>
          </cell>
          <cell r="B4000" t="str">
            <v>Acople GRP,PN 1,PS 18psi,alcant,D1700mm</v>
          </cell>
          <cell r="C4000" t="str">
            <v>UN</v>
          </cell>
          <cell r="D4000">
            <v>1240413</v>
          </cell>
          <cell r="E4000">
            <v>0</v>
          </cell>
          <cell r="F4000" t="str">
            <v>INCLUYE IVA Y TRANSPORTE</v>
          </cell>
          <cell r="G4000" t="str">
            <v>N</v>
          </cell>
        </row>
        <row r="4001">
          <cell r="A4001">
            <v>904001001018</v>
          </cell>
          <cell r="B4001" t="str">
            <v>Acople GRP,PN 1,PS 18psi,alcant,D1800mm</v>
          </cell>
          <cell r="C4001" t="str">
            <v>UN</v>
          </cell>
          <cell r="D4001">
            <v>1315554</v>
          </cell>
          <cell r="E4001">
            <v>0</v>
          </cell>
          <cell r="F4001" t="str">
            <v>INCLUYE IVA Y TRANSPORTE</v>
          </cell>
          <cell r="G4001" t="str">
            <v>N</v>
          </cell>
        </row>
        <row r="4002">
          <cell r="A4002">
            <v>904001001019</v>
          </cell>
          <cell r="B4002" t="str">
            <v>Acople GRP,PN 1,PS 18psi,alcant,D1900mm</v>
          </cell>
          <cell r="C4002" t="str">
            <v>UN</v>
          </cell>
          <cell r="D4002">
            <v>1390697</v>
          </cell>
          <cell r="E4002">
            <v>0</v>
          </cell>
          <cell r="F4002" t="str">
            <v>INCLUYE IVA Y TRANSPORTE</v>
          </cell>
          <cell r="G4002" t="str">
            <v>N</v>
          </cell>
        </row>
        <row r="4003">
          <cell r="A4003">
            <v>904001001020</v>
          </cell>
          <cell r="B4003" t="str">
            <v>Acople GRP,PN 1,PS 18psi,alcant,D2000mm</v>
          </cell>
          <cell r="C4003" t="str">
            <v>UN</v>
          </cell>
          <cell r="D4003">
            <v>1465839</v>
          </cell>
          <cell r="E4003">
            <v>0</v>
          </cell>
          <cell r="F4003" t="str">
            <v>INCLUYE IVA Y TRANSPORTE</v>
          </cell>
          <cell r="G4003" t="str">
            <v>N</v>
          </cell>
        </row>
        <row r="4004">
          <cell r="A4004">
            <v>904001001021</v>
          </cell>
          <cell r="B4004" t="str">
            <v>Acople GRP,PN 1,PS 18psi,alcant,D2100mm</v>
          </cell>
          <cell r="C4004" t="str">
            <v>UN</v>
          </cell>
          <cell r="D4004">
            <v>1540984</v>
          </cell>
          <cell r="E4004">
            <v>0</v>
          </cell>
          <cell r="F4004" t="str">
            <v>INCLUYE IVA Y TRANSPORTE</v>
          </cell>
          <cell r="G4004" t="str">
            <v>N</v>
          </cell>
        </row>
        <row r="4005">
          <cell r="A4005">
            <v>904001001022</v>
          </cell>
          <cell r="B4005" t="str">
            <v>Acople GRP,PN 1,PS 18psi,alcant,D2200mm</v>
          </cell>
          <cell r="C4005" t="str">
            <v>UN</v>
          </cell>
          <cell r="D4005">
            <v>1616126</v>
          </cell>
          <cell r="E4005">
            <v>0</v>
          </cell>
          <cell r="F4005" t="str">
            <v>INCLUYE IVA Y TRANSPORTE</v>
          </cell>
          <cell r="G4005" t="str">
            <v>N</v>
          </cell>
        </row>
        <row r="4006">
          <cell r="A4006">
            <v>904001001023</v>
          </cell>
          <cell r="B4006" t="str">
            <v>Acople GRP,PN 1,PS 18psi,alcant,D2300mm</v>
          </cell>
          <cell r="C4006" t="str">
            <v>UN</v>
          </cell>
          <cell r="D4006">
            <v>1691268</v>
          </cell>
          <cell r="E4006">
            <v>0</v>
          </cell>
          <cell r="F4006" t="str">
            <v>INCLUYE IVA Y TRANSPORTE</v>
          </cell>
          <cell r="G4006" t="str">
            <v>N</v>
          </cell>
        </row>
        <row r="4007">
          <cell r="A4007">
            <v>904001001024</v>
          </cell>
          <cell r="B4007" t="str">
            <v>Acople GRP,PN 1,PS 18psi,alcant,D2400mm</v>
          </cell>
          <cell r="C4007" t="str">
            <v>UN</v>
          </cell>
          <cell r="D4007">
            <v>1766411</v>
          </cell>
          <cell r="E4007">
            <v>0</v>
          </cell>
          <cell r="F4007" t="str">
            <v>INCLUYE IVA Y TRANSPORTE</v>
          </cell>
          <cell r="G4007" t="str">
            <v>N</v>
          </cell>
        </row>
        <row r="4008">
          <cell r="A4008">
            <v>904001001025</v>
          </cell>
          <cell r="B4008" t="str">
            <v>Acople GRP,PN 1,PS 18psi,alcant,D2500mm</v>
          </cell>
          <cell r="C4008" t="str">
            <v>UN</v>
          </cell>
          <cell r="D4008">
            <v>1841554</v>
          </cell>
          <cell r="E4008">
            <v>0</v>
          </cell>
          <cell r="F4008" t="str">
            <v>INCLUYE IVA Y TRANSPORTE</v>
          </cell>
          <cell r="G4008" t="str">
            <v>N</v>
          </cell>
        </row>
        <row r="4009">
          <cell r="A4009">
            <v>904001001026</v>
          </cell>
          <cell r="B4009" t="str">
            <v>Acople GRP,PN 1,PS 18psi,alcant,D2600mm</v>
          </cell>
          <cell r="C4009" t="str">
            <v>UN</v>
          </cell>
          <cell r="D4009">
            <v>1916698</v>
          </cell>
          <cell r="E4009">
            <v>0</v>
          </cell>
          <cell r="F4009" t="str">
            <v>INCLUYE IVA Y TRANSPORTE</v>
          </cell>
          <cell r="G4009" t="str">
            <v>N</v>
          </cell>
        </row>
        <row r="4010">
          <cell r="A4010">
            <v>904001001027</v>
          </cell>
          <cell r="B4010" t="str">
            <v>Acople GRP,PN 1,PS 18psi,alcant,D2700mm</v>
          </cell>
          <cell r="C4010" t="str">
            <v>UN</v>
          </cell>
          <cell r="D4010">
            <v>1991839</v>
          </cell>
          <cell r="E4010">
            <v>0</v>
          </cell>
          <cell r="F4010" t="str">
            <v>INCLUYE IVA Y TRANSPORTE</v>
          </cell>
          <cell r="G4010" t="str">
            <v>N</v>
          </cell>
        </row>
        <row r="4011">
          <cell r="A4011">
            <v>904001001028</v>
          </cell>
          <cell r="B4011" t="str">
            <v>Acople GRP,PN 1,PS 18psi,alcant,D2800mm</v>
          </cell>
          <cell r="C4011" t="str">
            <v>UN</v>
          </cell>
          <cell r="D4011">
            <v>2066984</v>
          </cell>
          <cell r="E4011">
            <v>0</v>
          </cell>
          <cell r="F4011" t="str">
            <v>INCLUYE IVA Y TRANSPORTE</v>
          </cell>
          <cell r="G4011" t="str">
            <v>N</v>
          </cell>
        </row>
        <row r="4012">
          <cell r="A4012">
            <v>904001001029</v>
          </cell>
          <cell r="B4012" t="str">
            <v>Acople GRP,PN 1,PS 18psi,alcant,D2900mm</v>
          </cell>
          <cell r="C4012" t="str">
            <v>UN</v>
          </cell>
          <cell r="D4012">
            <v>2142125</v>
          </cell>
          <cell r="E4012">
            <v>0</v>
          </cell>
          <cell r="F4012" t="str">
            <v>INCLUYE IVA Y TRANSPORTE</v>
          </cell>
          <cell r="G4012" t="str">
            <v>N</v>
          </cell>
        </row>
        <row r="4013">
          <cell r="A4013">
            <v>904001001030</v>
          </cell>
          <cell r="B4013" t="str">
            <v>Acople GRP,PN 1,PS 18psi,alcant,D3000mm</v>
          </cell>
          <cell r="C4013" t="str">
            <v>UN</v>
          </cell>
          <cell r="D4013">
            <v>2217268</v>
          </cell>
          <cell r="E4013">
            <v>0</v>
          </cell>
          <cell r="F4013" t="str">
            <v>INCLUYE IVA Y TRANSPORTE</v>
          </cell>
          <cell r="G4013" t="str">
            <v>N</v>
          </cell>
        </row>
        <row r="4014">
          <cell r="A4014">
            <v>904001001031</v>
          </cell>
          <cell r="B4014" t="str">
            <v>Acople GRP,PN 1,PS 18psi,alcant,D3100mm</v>
          </cell>
          <cell r="C4014" t="str">
            <v>UN</v>
          </cell>
          <cell r="D4014">
            <v>2292412</v>
          </cell>
          <cell r="E4014">
            <v>0</v>
          </cell>
          <cell r="F4014" t="str">
            <v>INCLUYE IVA Y TRANSPORTE</v>
          </cell>
          <cell r="G4014" t="str">
            <v>N</v>
          </cell>
        </row>
        <row r="4015">
          <cell r="A4015">
            <v>904001001032</v>
          </cell>
          <cell r="B4015" t="str">
            <v>Acople GRP,PN 1,PS 18psi,alcant,D3200mm</v>
          </cell>
          <cell r="C4015" t="str">
            <v>UN</v>
          </cell>
          <cell r="D4015">
            <v>2367555</v>
          </cell>
          <cell r="E4015">
            <v>0</v>
          </cell>
          <cell r="F4015" t="str">
            <v>INCLUYE IVA Y TRANSPORTE</v>
          </cell>
          <cell r="G4015" t="str">
            <v>N</v>
          </cell>
        </row>
        <row r="4016">
          <cell r="A4016">
            <v>904001001033</v>
          </cell>
          <cell r="B4016" t="str">
            <v>Acople GRP,PN 1,PS 18psi,alcant,D3400mm</v>
          </cell>
          <cell r="C4016" t="str">
            <v>UN</v>
          </cell>
          <cell r="D4016">
            <v>2442697</v>
          </cell>
          <cell r="E4016">
            <v>0</v>
          </cell>
          <cell r="F4016" t="str">
            <v>INCLUYE IVA Y TRANSPORTE</v>
          </cell>
          <cell r="G4016" t="str">
            <v>N</v>
          </cell>
        </row>
        <row r="4017">
          <cell r="A4017">
            <v>904001001034</v>
          </cell>
          <cell r="B4017" t="str">
            <v>Acople GRP,PN 1,PS 18psi,alcant,D3600mm</v>
          </cell>
          <cell r="C4017" t="str">
            <v>UN</v>
          </cell>
          <cell r="D4017">
            <v>2517841</v>
          </cell>
          <cell r="E4017">
            <v>0</v>
          </cell>
          <cell r="F4017" t="str">
            <v>INCLUYE IVA Y TRANSPORTE</v>
          </cell>
          <cell r="G4017" t="str">
            <v>N</v>
          </cell>
        </row>
        <row r="4018">
          <cell r="A4018">
            <v>904002</v>
          </cell>
          <cell r="B4018" t="str">
            <v>SUMINISTRO DE CODO, PARA ALCANTARILLADO</v>
          </cell>
          <cell r="D4018">
            <v>0</v>
          </cell>
          <cell r="E4018">
            <v>0</v>
          </cell>
        </row>
        <row r="4019">
          <cell r="A4019">
            <v>904002001</v>
          </cell>
          <cell r="B4019" t="str">
            <v>Sumin Codo GRP alcant. PN 1 PS 18psi</v>
          </cell>
          <cell r="D4019">
            <v>0</v>
          </cell>
          <cell r="E4019">
            <v>0</v>
          </cell>
        </row>
        <row r="4020">
          <cell r="A4020">
            <v>904002001001</v>
          </cell>
          <cell r="B4020" t="str">
            <v>Codo GRPalcant.PN1PS18 psi,D300 0-30</v>
          </cell>
          <cell r="C4020" t="str">
            <v>UN</v>
          </cell>
          <cell r="D4020">
            <v>92929</v>
          </cell>
          <cell r="E4020">
            <v>0</v>
          </cell>
          <cell r="F4020" t="str">
            <v>INCLUYE IVA Y TRANSPORTE</v>
          </cell>
          <cell r="G4020" t="str">
            <v>N</v>
          </cell>
        </row>
        <row r="4021">
          <cell r="A4021">
            <v>904002001002</v>
          </cell>
          <cell r="B4021" t="str">
            <v>Codo GRPalcant.PN1PS18 psi,D350 0-30</v>
          </cell>
          <cell r="C4021" t="str">
            <v>UN</v>
          </cell>
          <cell r="D4021">
            <v>188287</v>
          </cell>
          <cell r="E4021">
            <v>0</v>
          </cell>
          <cell r="F4021" t="str">
            <v>INCLUYE IVA Y TRANSPORTE</v>
          </cell>
          <cell r="G4021" t="str">
            <v>N</v>
          </cell>
        </row>
        <row r="4022">
          <cell r="A4022">
            <v>904002001003</v>
          </cell>
          <cell r="B4022" t="str">
            <v>Codo GRPalcant.PN1PS18 psi,D400 0-30</v>
          </cell>
          <cell r="C4022" t="str">
            <v>UN</v>
          </cell>
          <cell r="D4022">
            <v>283643</v>
          </cell>
          <cell r="E4022">
            <v>0</v>
          </cell>
          <cell r="F4022" t="str">
            <v>INCLUYE IVA Y TRANSPORTE</v>
          </cell>
          <cell r="G4022" t="str">
            <v>N</v>
          </cell>
        </row>
        <row r="4023">
          <cell r="A4023">
            <v>904002002</v>
          </cell>
          <cell r="B4023" t="str">
            <v>Suministro Codo 45° PVC alcantarillado</v>
          </cell>
          <cell r="D4023">
            <v>0</v>
          </cell>
          <cell r="E4023">
            <v>0</v>
          </cell>
        </row>
        <row r="4024">
          <cell r="A4024">
            <v>904002002001</v>
          </cell>
          <cell r="B4024" t="str">
            <v>Codo 45° PVC,alcant.,D 110mm</v>
          </cell>
          <cell r="C4024" t="str">
            <v>UN</v>
          </cell>
          <cell r="D4024">
            <v>13980</v>
          </cell>
          <cell r="E4024">
            <v>0</v>
          </cell>
          <cell r="F4024" t="str">
            <v>INCLUYE IVA Y TRANSPORTE</v>
          </cell>
          <cell r="G4024" t="str">
            <v>N</v>
          </cell>
        </row>
        <row r="4025">
          <cell r="A4025">
            <v>904002002002</v>
          </cell>
          <cell r="B4025" t="str">
            <v>Codo 45° PVC,alcant.,D 160mm</v>
          </cell>
          <cell r="C4025" t="str">
            <v>UN</v>
          </cell>
          <cell r="D4025">
            <v>30714</v>
          </cell>
          <cell r="E4025">
            <v>0</v>
          </cell>
          <cell r="F4025" t="str">
            <v>INCLUYE IVA Y TRANSPORTE</v>
          </cell>
          <cell r="G4025" t="str">
            <v>N</v>
          </cell>
        </row>
        <row r="4026">
          <cell r="A4026">
            <v>904002003</v>
          </cell>
          <cell r="B4026" t="str">
            <v>Suministro Codo 90° en CS alcantarillado</v>
          </cell>
          <cell r="D4026">
            <v>0</v>
          </cell>
          <cell r="E4026">
            <v>0</v>
          </cell>
        </row>
        <row r="4027">
          <cell r="A4027">
            <v>904002004</v>
          </cell>
          <cell r="B4027" t="str">
            <v>Suministro Codo 90° GRES alcantarillado</v>
          </cell>
          <cell r="D4027">
            <v>0</v>
          </cell>
          <cell r="E4027">
            <v>0</v>
          </cell>
        </row>
        <row r="4028">
          <cell r="A4028">
            <v>904002005</v>
          </cell>
          <cell r="B4028" t="str">
            <v>Suministro Codo 90° PVC alcantarillado</v>
          </cell>
          <cell r="D4028">
            <v>0</v>
          </cell>
          <cell r="E4028">
            <v>0</v>
          </cell>
        </row>
        <row r="4029">
          <cell r="A4029">
            <v>904002005001</v>
          </cell>
          <cell r="B4029" t="str">
            <v>Codo 90° PVC,alcant.,D 110 mm</v>
          </cell>
          <cell r="C4029" t="str">
            <v>UN</v>
          </cell>
          <cell r="D4029">
            <v>26511</v>
          </cell>
          <cell r="E4029">
            <v>0</v>
          </cell>
          <cell r="F4029" t="str">
            <v>INCLUYE IVA Y TRANSPORTE</v>
          </cell>
          <cell r="G4029" t="str">
            <v>N</v>
          </cell>
        </row>
        <row r="4030">
          <cell r="A4030">
            <v>904002005002</v>
          </cell>
          <cell r="B4030" t="str">
            <v>Codo 90° PVC,alcant.,D 160 mm</v>
          </cell>
          <cell r="C4030" t="str">
            <v>UN</v>
          </cell>
          <cell r="D4030">
            <v>58003</v>
          </cell>
          <cell r="E4030">
            <v>0</v>
          </cell>
          <cell r="F4030" t="str">
            <v>INCLUYE IVA Y TRANSPORTE</v>
          </cell>
          <cell r="G4030" t="str">
            <v>N</v>
          </cell>
        </row>
        <row r="4031">
          <cell r="A4031">
            <v>904002006</v>
          </cell>
          <cell r="B4031" t="str">
            <v>Sum codo 90° Sanit Agua Lluvia Venti</v>
          </cell>
          <cell r="D4031">
            <v>0</v>
          </cell>
          <cell r="E4031">
            <v>0</v>
          </cell>
        </row>
        <row r="4032">
          <cell r="A4032">
            <v>904002006001</v>
          </cell>
          <cell r="B4032" t="str">
            <v>Codo 90° PVC,sanit campana x campana</v>
          </cell>
          <cell r="D4032">
            <v>0</v>
          </cell>
          <cell r="E4032">
            <v>0</v>
          </cell>
        </row>
        <row r="4033">
          <cell r="A4033">
            <v>904002006001001</v>
          </cell>
          <cell r="B4033" t="str">
            <v>"Codo 90° PVC,sanitaria. C X C ,D 2"""</v>
          </cell>
          <cell r="C4033" t="str">
            <v>UN</v>
          </cell>
          <cell r="D4033">
            <v>1587</v>
          </cell>
          <cell r="E4033">
            <v>0</v>
          </cell>
          <cell r="F4033" t="str">
            <v>INCLUYE IVA Y TRANSPORTE</v>
          </cell>
          <cell r="G4033" t="str">
            <v>N</v>
          </cell>
        </row>
        <row r="4034">
          <cell r="A4034">
            <v>904002006001002</v>
          </cell>
          <cell r="B4034" t="str">
            <v>"Codo 90° PVC,sanitaria. C X C ,D 3"""</v>
          </cell>
          <cell r="C4034" t="str">
            <v>UN</v>
          </cell>
          <cell r="D4034">
            <v>3683</v>
          </cell>
          <cell r="E4034">
            <v>0</v>
          </cell>
          <cell r="F4034" t="str">
            <v>INCLUYE IVA Y TRANSPORTE</v>
          </cell>
          <cell r="G4034" t="str">
            <v>N</v>
          </cell>
        </row>
        <row r="4035">
          <cell r="A4035">
            <v>904002006001003</v>
          </cell>
          <cell r="B4035" t="str">
            <v>"Codo 90° PVC,sanitaria. C X C ,D 4"""</v>
          </cell>
          <cell r="C4035" t="str">
            <v>UN</v>
          </cell>
          <cell r="D4035">
            <v>6342</v>
          </cell>
          <cell r="E4035">
            <v>0</v>
          </cell>
          <cell r="F4035" t="str">
            <v>INCLUYE IVA Y TRANSPORTE</v>
          </cell>
          <cell r="G4035" t="str">
            <v>N</v>
          </cell>
        </row>
        <row r="4036">
          <cell r="A4036">
            <v>904002006002</v>
          </cell>
          <cell r="B4036" t="str">
            <v>Codo 90° PVC,sanitaria. campana x espiga</v>
          </cell>
          <cell r="D4036">
            <v>0</v>
          </cell>
          <cell r="E4036">
            <v>0</v>
          </cell>
        </row>
        <row r="4037">
          <cell r="A4037">
            <v>904002006002001</v>
          </cell>
          <cell r="B4037" t="str">
            <v>"Codo 90° PVC,sanitaria. C X E ,D 2"""</v>
          </cell>
          <cell r="C4037" t="str">
            <v>UN</v>
          </cell>
          <cell r="D4037">
            <v>1958</v>
          </cell>
          <cell r="E4037">
            <v>0</v>
          </cell>
          <cell r="F4037" t="str">
            <v>INCLUYE IVA Y TRANSPORTE</v>
          </cell>
          <cell r="G4037" t="str">
            <v>N</v>
          </cell>
        </row>
        <row r="4038">
          <cell r="A4038">
            <v>904002006002002</v>
          </cell>
          <cell r="B4038" t="str">
            <v>"Codo 90° PVC,sanitaria. C X E ,D 3"""</v>
          </cell>
          <cell r="C4038" t="str">
            <v>UN</v>
          </cell>
          <cell r="D4038">
            <v>4262</v>
          </cell>
          <cell r="E4038">
            <v>0</v>
          </cell>
          <cell r="F4038" t="str">
            <v>INCLUYE IVA Y TRANSPORTE</v>
          </cell>
          <cell r="G4038" t="str">
            <v>N</v>
          </cell>
        </row>
        <row r="4039">
          <cell r="A4039">
            <v>904002006002003</v>
          </cell>
          <cell r="B4039" t="str">
            <v>"Codo 90° PVC,sanitaria. C X E ,D 4"""</v>
          </cell>
          <cell r="C4039" t="str">
            <v>UN</v>
          </cell>
          <cell r="D4039">
            <v>7824</v>
          </cell>
          <cell r="E4039">
            <v>0</v>
          </cell>
          <cell r="F4039" t="str">
            <v>INCLUYE IVA Y TRANSPORTE</v>
          </cell>
          <cell r="G4039" t="str">
            <v>N</v>
          </cell>
        </row>
        <row r="4040">
          <cell r="A4040">
            <v>904002007</v>
          </cell>
          <cell r="B4040" t="str">
            <v>Codo en Gres de 45°</v>
          </cell>
          <cell r="D4040">
            <v>0</v>
          </cell>
          <cell r="E4040">
            <v>0</v>
          </cell>
        </row>
        <row r="4041">
          <cell r="A4041">
            <v>904003</v>
          </cell>
          <cell r="B4041" t="str">
            <v>SUMINISTRO DE SILLAS PARA ALCANTARILLADO</v>
          </cell>
          <cell r="D4041">
            <v>0</v>
          </cell>
          <cell r="E4041">
            <v>0</v>
          </cell>
        </row>
        <row r="4042">
          <cell r="A4042">
            <v>904003001</v>
          </cell>
          <cell r="B4042" t="str">
            <v>Sumin Silla GRP alcantarillado, SN2500</v>
          </cell>
          <cell r="D4042">
            <v>0</v>
          </cell>
          <cell r="E4042">
            <v>0</v>
          </cell>
        </row>
        <row r="4043">
          <cell r="A4043">
            <v>904003001001</v>
          </cell>
          <cell r="B4043" t="str">
            <v>Sum silla GRP alcant SN2500, D300x150mm</v>
          </cell>
          <cell r="C4043" t="str">
            <v>UN</v>
          </cell>
          <cell r="D4043">
            <v>262153</v>
          </cell>
          <cell r="E4043">
            <v>0</v>
          </cell>
          <cell r="F4043" t="str">
            <v>CONSULTORÍA UN</v>
          </cell>
          <cell r="G4043" t="str">
            <v>N</v>
          </cell>
        </row>
        <row r="4044">
          <cell r="A4044">
            <v>904003001002</v>
          </cell>
          <cell r="B4044" t="str">
            <v>Sum silla GRP alcant SN2500, D350x150mm</v>
          </cell>
          <cell r="C4044" t="str">
            <v>UN</v>
          </cell>
          <cell r="D4044">
            <v>262153</v>
          </cell>
          <cell r="E4044">
            <v>0</v>
          </cell>
          <cell r="F4044" t="str">
            <v>CONSULTORÍA UN</v>
          </cell>
          <cell r="G4044" t="str">
            <v>N</v>
          </cell>
        </row>
        <row r="4045">
          <cell r="A4045">
            <v>904003001003</v>
          </cell>
          <cell r="B4045" t="str">
            <v>Sum silla GRP alcant SN2500, D400x150mm</v>
          </cell>
          <cell r="C4045" t="str">
            <v>UN</v>
          </cell>
          <cell r="D4045">
            <v>262153</v>
          </cell>
          <cell r="E4045">
            <v>0</v>
          </cell>
          <cell r="F4045" t="str">
            <v>CONSULTORÍA UN</v>
          </cell>
          <cell r="G4045" t="str">
            <v>N</v>
          </cell>
        </row>
        <row r="4046">
          <cell r="A4046">
            <v>904003001004</v>
          </cell>
          <cell r="B4046" t="str">
            <v>Sum silla GRP alcant SN2500, D450x150mm</v>
          </cell>
          <cell r="C4046" t="str">
            <v>UN</v>
          </cell>
          <cell r="D4046">
            <v>262153</v>
          </cell>
          <cell r="E4046">
            <v>0</v>
          </cell>
          <cell r="F4046" t="str">
            <v>CONSULTORÍA UN</v>
          </cell>
          <cell r="G4046" t="str">
            <v>N</v>
          </cell>
        </row>
        <row r="4047">
          <cell r="A4047">
            <v>904003001005</v>
          </cell>
          <cell r="B4047" t="str">
            <v>Sum silla GRP alcant SN2500, D500x150mm</v>
          </cell>
          <cell r="C4047" t="str">
            <v>UN</v>
          </cell>
          <cell r="D4047">
            <v>262153</v>
          </cell>
          <cell r="E4047">
            <v>0</v>
          </cell>
          <cell r="F4047" t="str">
            <v>CONSULTORÍA UN</v>
          </cell>
          <cell r="G4047" t="str">
            <v>N</v>
          </cell>
        </row>
        <row r="4048">
          <cell r="A4048">
            <v>904003001006</v>
          </cell>
          <cell r="B4048" t="str">
            <v>Sum silla GRP alcant SN2500, D600x150mm</v>
          </cell>
          <cell r="C4048" t="str">
            <v>UN</v>
          </cell>
          <cell r="D4048">
            <v>444903</v>
          </cell>
          <cell r="E4048">
            <v>0</v>
          </cell>
          <cell r="F4048" t="str">
            <v>CONSULTORÍA UN</v>
          </cell>
          <cell r="G4048" t="str">
            <v>N</v>
          </cell>
        </row>
        <row r="4049">
          <cell r="A4049">
            <v>904003002</v>
          </cell>
          <cell r="B4049" t="str">
            <v>Suministro de Silla tee, alcantarillado</v>
          </cell>
          <cell r="D4049">
            <v>0</v>
          </cell>
          <cell r="E4049">
            <v>0</v>
          </cell>
        </row>
        <row r="4050">
          <cell r="A4050">
            <v>904003002001</v>
          </cell>
          <cell r="B4050" t="str">
            <v>Suministro Silla tee PVC alcantarillado</v>
          </cell>
          <cell r="D4050">
            <v>0</v>
          </cell>
          <cell r="E4050">
            <v>0</v>
          </cell>
        </row>
        <row r="4051">
          <cell r="A4051">
            <v>904003002001001</v>
          </cell>
          <cell r="B4051" t="str">
            <v>Silla tee PVC,alcant.,D200 x 160mm</v>
          </cell>
          <cell r="C4051" t="str">
            <v>UN</v>
          </cell>
          <cell r="D4051">
            <v>57362</v>
          </cell>
          <cell r="E4051">
            <v>0</v>
          </cell>
          <cell r="F4051" t="str">
            <v>INCLUYE IVA Y TRANSPORTE</v>
          </cell>
          <cell r="G4051" t="str">
            <v>N</v>
          </cell>
        </row>
        <row r="4052">
          <cell r="A4052">
            <v>904003002001002</v>
          </cell>
          <cell r="B4052" t="str">
            <v>Silla tee PVC,alcant.,D200 x 200mm</v>
          </cell>
          <cell r="C4052" t="str">
            <v>UN</v>
          </cell>
          <cell r="D4052">
            <v>62073</v>
          </cell>
          <cell r="E4052">
            <v>0</v>
          </cell>
          <cell r="F4052" t="str">
            <v>INCLUYE IVA Y TRANSPORTE</v>
          </cell>
          <cell r="G4052" t="str">
            <v>N</v>
          </cell>
        </row>
        <row r="4053">
          <cell r="A4053">
            <v>904003002001003</v>
          </cell>
          <cell r="B4053" t="str">
            <v>Silla tee PVC,alcant.,D250 x 110mm</v>
          </cell>
          <cell r="C4053" t="str">
            <v>UN</v>
          </cell>
          <cell r="D4053">
            <v>44392</v>
          </cell>
          <cell r="E4053">
            <v>0</v>
          </cell>
          <cell r="F4053" t="str">
            <v>INCLUYE IVA Y TRANSPORTE</v>
          </cell>
          <cell r="G4053" t="str">
            <v>N</v>
          </cell>
        </row>
        <row r="4054">
          <cell r="A4054">
            <v>904003002001004</v>
          </cell>
          <cell r="B4054" t="str">
            <v>Silla tee PVC,alcant.,D250 x 160mm</v>
          </cell>
          <cell r="C4054" t="str">
            <v>UN</v>
          </cell>
          <cell r="D4054">
            <v>44416</v>
          </cell>
          <cell r="E4054">
            <v>0</v>
          </cell>
          <cell r="F4054" t="str">
            <v>INCLUYE IVA Y TRANSPORTE</v>
          </cell>
          <cell r="G4054" t="str">
            <v>N</v>
          </cell>
        </row>
        <row r="4055">
          <cell r="A4055">
            <v>904003002001005</v>
          </cell>
          <cell r="B4055" t="str">
            <v>Silla tee PVC,alcant.,D315 x 110mm</v>
          </cell>
          <cell r="C4055" t="str">
            <v>UN</v>
          </cell>
          <cell r="D4055">
            <v>68859</v>
          </cell>
          <cell r="E4055">
            <v>0</v>
          </cell>
          <cell r="F4055" t="str">
            <v>INCLUYE IVA Y TRANSPORTE</v>
          </cell>
          <cell r="G4055" t="str">
            <v>N</v>
          </cell>
        </row>
        <row r="4056">
          <cell r="A4056">
            <v>904003002001006</v>
          </cell>
          <cell r="B4056" t="str">
            <v>Silla tee PVC,alcant.,D315 x 160mm</v>
          </cell>
          <cell r="C4056" t="str">
            <v>UN</v>
          </cell>
          <cell r="D4056">
            <v>68495</v>
          </cell>
          <cell r="E4056">
            <v>0</v>
          </cell>
          <cell r="F4056" t="str">
            <v>INCLUYE IVA Y TRANSPORTE</v>
          </cell>
          <cell r="G4056" t="str">
            <v>N</v>
          </cell>
        </row>
        <row r="4057">
          <cell r="A4057">
            <v>904003002001007</v>
          </cell>
          <cell r="B4057" t="str">
            <v>Silla tee PVC,alcant.,D400 x 110mm</v>
          </cell>
          <cell r="C4057" t="str">
            <v>UN</v>
          </cell>
          <cell r="D4057">
            <v>113669</v>
          </cell>
          <cell r="E4057">
            <v>0</v>
          </cell>
          <cell r="F4057" t="str">
            <v>INCLUYE IVA Y TRANSPORTE</v>
          </cell>
          <cell r="G4057" t="str">
            <v>N</v>
          </cell>
        </row>
        <row r="4058">
          <cell r="A4058">
            <v>904003002001008</v>
          </cell>
          <cell r="B4058" t="str">
            <v>Silla tee PVC,alcant.,D400 x 160mm</v>
          </cell>
          <cell r="C4058" t="str">
            <v>UN</v>
          </cell>
          <cell r="D4058">
            <v>113668</v>
          </cell>
          <cell r="E4058">
            <v>0</v>
          </cell>
          <cell r="F4058" t="str">
            <v>INCLUYE IVA Y TRANSPORTE</v>
          </cell>
          <cell r="G4058" t="str">
            <v>N</v>
          </cell>
        </row>
        <row r="4059">
          <cell r="A4059">
            <v>904003002001009</v>
          </cell>
          <cell r="B4059" t="str">
            <v>Silla tee PVC,alcant.,D450 x 160mm</v>
          </cell>
          <cell r="C4059" t="str">
            <v>UN</v>
          </cell>
          <cell r="D4059">
            <v>121583</v>
          </cell>
          <cell r="E4059">
            <v>0</v>
          </cell>
          <cell r="F4059" t="str">
            <v>INCLUYE IVA Y TRANSPORTE</v>
          </cell>
          <cell r="G4059" t="str">
            <v>N</v>
          </cell>
        </row>
        <row r="4060">
          <cell r="A4060">
            <v>904003002001010</v>
          </cell>
          <cell r="B4060" t="str">
            <v>Silla tee PVC,alcant.,D500 x 160mm</v>
          </cell>
          <cell r="C4060" t="str">
            <v>UN</v>
          </cell>
          <cell r="D4060">
            <v>185520</v>
          </cell>
          <cell r="E4060">
            <v>0</v>
          </cell>
          <cell r="F4060" t="str">
            <v>INCLUYE IVA Y TRANSPORTE</v>
          </cell>
          <cell r="G4060" t="str">
            <v>P</v>
          </cell>
        </row>
        <row r="4061">
          <cell r="A4061">
            <v>904003002001011</v>
          </cell>
          <cell r="B4061" t="str">
            <v>Silla tee PVC, alcant.,D160 x 110mm</v>
          </cell>
          <cell r="C4061" t="str">
            <v>UN</v>
          </cell>
          <cell r="D4061">
            <v>30986</v>
          </cell>
          <cell r="E4061">
            <v>0</v>
          </cell>
          <cell r="F4061" t="str">
            <v>INCLUYE IVA Y TRANSPORTE</v>
          </cell>
          <cell r="G4061" t="str">
            <v>P</v>
          </cell>
        </row>
        <row r="4062">
          <cell r="A4062">
            <v>904003002001012</v>
          </cell>
          <cell r="B4062" t="str">
            <v>Silla tee PVC, alcant.,D200 x 110mm</v>
          </cell>
          <cell r="C4062" t="str">
            <v>UN</v>
          </cell>
          <cell r="D4062">
            <v>38994</v>
          </cell>
          <cell r="E4062">
            <v>0</v>
          </cell>
          <cell r="F4062" t="str">
            <v>INCLUYE IVA Y TRANSPORTE</v>
          </cell>
          <cell r="G4062" t="str">
            <v>P</v>
          </cell>
        </row>
        <row r="4063">
          <cell r="A4063">
            <v>904003003</v>
          </cell>
          <cell r="B4063" t="str">
            <v>Suministro de Silla yee, alcantarillado</v>
          </cell>
          <cell r="D4063">
            <v>0</v>
          </cell>
          <cell r="E4063">
            <v>0</v>
          </cell>
        </row>
        <row r="4064">
          <cell r="A4064">
            <v>904003003001</v>
          </cell>
          <cell r="B4064" t="str">
            <v>Suministro Silla yee PVC alcantarillado</v>
          </cell>
          <cell r="D4064">
            <v>0</v>
          </cell>
          <cell r="E4064">
            <v>0</v>
          </cell>
        </row>
        <row r="4065">
          <cell r="A4065">
            <v>904003003001001</v>
          </cell>
          <cell r="B4065" t="str">
            <v>Silla yee PVC,alcant.,D200 x 160 mm</v>
          </cell>
          <cell r="C4065" t="str">
            <v>UN</v>
          </cell>
          <cell r="D4065">
            <v>53582</v>
          </cell>
          <cell r="E4065">
            <v>0</v>
          </cell>
          <cell r="F4065" t="str">
            <v>INCLUYE IVA Y TRANSPORTE</v>
          </cell>
          <cell r="G4065" t="str">
            <v>N</v>
          </cell>
        </row>
        <row r="4066">
          <cell r="A4066">
            <v>904003003001002</v>
          </cell>
          <cell r="B4066" t="str">
            <v>Silla yee PVC,alcant.,D250 x 110 mm</v>
          </cell>
          <cell r="C4066" t="str">
            <v>UN</v>
          </cell>
          <cell r="D4066">
            <v>45216</v>
          </cell>
          <cell r="E4066">
            <v>0</v>
          </cell>
          <cell r="F4066" t="str">
            <v>INCLUYE IVA Y TRANSPORTE</v>
          </cell>
          <cell r="G4066" t="str">
            <v>N</v>
          </cell>
        </row>
        <row r="4067">
          <cell r="A4067">
            <v>904003003001003</v>
          </cell>
          <cell r="B4067" t="str">
            <v>Silla yee PVC,alcant.,D250 x 160 mm</v>
          </cell>
          <cell r="C4067" t="str">
            <v>UN</v>
          </cell>
          <cell r="D4067">
            <v>102847</v>
          </cell>
          <cell r="E4067">
            <v>0</v>
          </cell>
          <cell r="F4067" t="str">
            <v>INCLUYE IVA Y TRANSPORTE</v>
          </cell>
          <cell r="G4067" t="str">
            <v>N</v>
          </cell>
        </row>
        <row r="4068">
          <cell r="A4068">
            <v>904003003001004</v>
          </cell>
          <cell r="B4068" t="str">
            <v>Silla yee PVC,alcant.,D315 x 110 mm</v>
          </cell>
          <cell r="C4068" t="str">
            <v>UN</v>
          </cell>
          <cell r="D4068">
            <v>108500</v>
          </cell>
          <cell r="E4068">
            <v>0</v>
          </cell>
          <cell r="F4068" t="str">
            <v>INCLUYE IVA Y TRANSPORTE</v>
          </cell>
          <cell r="G4068" t="str">
            <v>N</v>
          </cell>
        </row>
        <row r="4069">
          <cell r="A4069">
            <v>904003003001005</v>
          </cell>
          <cell r="B4069" t="str">
            <v>Silla yee PVC,alcant.,D315 x 160 mm</v>
          </cell>
          <cell r="C4069" t="str">
            <v>UN</v>
          </cell>
          <cell r="D4069">
            <v>124451</v>
          </cell>
          <cell r="E4069">
            <v>0</v>
          </cell>
          <cell r="F4069" t="str">
            <v>INCLUYE IVA Y TRANSPORTE</v>
          </cell>
          <cell r="G4069" t="str">
            <v>N</v>
          </cell>
        </row>
        <row r="4070">
          <cell r="A4070">
            <v>904003003001006</v>
          </cell>
          <cell r="B4070" t="str">
            <v>Silla yee PVC,alcant.,D400 x 110 mm</v>
          </cell>
          <cell r="C4070" t="str">
            <v>UN</v>
          </cell>
          <cell r="D4070">
            <v>115720</v>
          </cell>
          <cell r="E4070">
            <v>0</v>
          </cell>
          <cell r="F4070" t="str">
            <v>INCLUYE IVA Y TRANSPORTE</v>
          </cell>
          <cell r="G4070" t="str">
            <v>N</v>
          </cell>
        </row>
        <row r="4071">
          <cell r="A4071">
            <v>904003003001007</v>
          </cell>
          <cell r="B4071" t="str">
            <v>Silla yee PVC,alcant.,D400 x 160 mm</v>
          </cell>
          <cell r="C4071" t="str">
            <v>UN</v>
          </cell>
          <cell r="D4071">
            <v>115720</v>
          </cell>
          <cell r="E4071">
            <v>0</v>
          </cell>
          <cell r="F4071" t="str">
            <v>INCLUYE IVA Y TRANSPORTE</v>
          </cell>
          <cell r="G4071" t="str">
            <v>N</v>
          </cell>
        </row>
        <row r="4072">
          <cell r="A4072">
            <v>904003003001008</v>
          </cell>
          <cell r="B4072" t="str">
            <v>Silla yee PVC,alcant.,D450 x 160 mm</v>
          </cell>
          <cell r="C4072" t="str">
            <v>UN</v>
          </cell>
          <cell r="D4072">
            <v>123776</v>
          </cell>
          <cell r="E4072">
            <v>0</v>
          </cell>
          <cell r="F4072" t="str">
            <v>INCLUYE IVA Y TRANSPORTE</v>
          </cell>
          <cell r="G4072" t="str">
            <v>N</v>
          </cell>
        </row>
        <row r="4073">
          <cell r="A4073">
            <v>904003003001009</v>
          </cell>
          <cell r="B4073" t="str">
            <v>Silla yee PVC,alcant.,D500 x 160 mm</v>
          </cell>
          <cell r="C4073" t="str">
            <v>UN</v>
          </cell>
          <cell r="D4073">
            <v>188911</v>
          </cell>
          <cell r="E4073">
            <v>0</v>
          </cell>
          <cell r="F4073" t="str">
            <v>INCLUYE IVA Y TRANSPORTE</v>
          </cell>
          <cell r="G4073" t="str">
            <v>P</v>
          </cell>
        </row>
        <row r="4074">
          <cell r="A4074">
            <v>904003003001010</v>
          </cell>
          <cell r="B4074" t="str">
            <v>Silla yee PVC, alcant.,D160 x 110 mm</v>
          </cell>
          <cell r="C4074" t="str">
            <v>UN</v>
          </cell>
          <cell r="D4074">
            <v>31359</v>
          </cell>
          <cell r="E4074">
            <v>0</v>
          </cell>
          <cell r="F4074" t="str">
            <v>INCLUYE IVA Y TRANSPORTE</v>
          </cell>
          <cell r="G4074" t="str">
            <v>P</v>
          </cell>
        </row>
        <row r="4075">
          <cell r="A4075">
            <v>904003003001011</v>
          </cell>
          <cell r="B4075" t="str">
            <v>Silla yee PVC, alcant.,D200 x 110 mm</v>
          </cell>
          <cell r="C4075" t="str">
            <v>UN</v>
          </cell>
          <cell r="D4075">
            <v>38994</v>
          </cell>
          <cell r="E4075">
            <v>0</v>
          </cell>
          <cell r="F4075" t="str">
            <v>INCLUYE IVA Y TRANSPORTE</v>
          </cell>
          <cell r="G4075" t="str">
            <v>P</v>
          </cell>
        </row>
        <row r="4076">
          <cell r="A4076">
            <v>904004</v>
          </cell>
          <cell r="B4076" t="str">
            <v>SUMINISTRO DE UNIÓN PARA ALCANTARILLADO</v>
          </cell>
          <cell r="D4076">
            <v>0</v>
          </cell>
          <cell r="E4076">
            <v>0</v>
          </cell>
        </row>
        <row r="4077">
          <cell r="A4077">
            <v>904004001</v>
          </cell>
          <cell r="B4077" t="str">
            <v>Suministro Unión PVC para alcantarillado</v>
          </cell>
          <cell r="D4077">
            <v>0</v>
          </cell>
          <cell r="E4077">
            <v>0</v>
          </cell>
        </row>
        <row r="4078">
          <cell r="A4078">
            <v>904004001001</v>
          </cell>
          <cell r="B4078" t="str">
            <v>Sumin Unión PVC corru ext lisa int alcan</v>
          </cell>
          <cell r="D4078">
            <v>0</v>
          </cell>
          <cell r="E4078">
            <v>0</v>
          </cell>
        </row>
        <row r="4079">
          <cell r="A4079">
            <v>904004001001001</v>
          </cell>
          <cell r="B4079" t="str">
            <v>Unión PVC corr ext,lisa int,alcan D160mm</v>
          </cell>
          <cell r="C4079" t="str">
            <v>UN</v>
          </cell>
          <cell r="D4079">
            <v>26507</v>
          </cell>
          <cell r="E4079">
            <v>0</v>
          </cell>
          <cell r="F4079" t="str">
            <v>INCLUYE IVA Y TRANSPORTE</v>
          </cell>
          <cell r="G4079" t="str">
            <v>N</v>
          </cell>
        </row>
        <row r="4080">
          <cell r="A4080">
            <v>904004001001002</v>
          </cell>
          <cell r="B4080" t="str">
            <v>Unión PVC corr ext,lisa int,alcan D200mm</v>
          </cell>
          <cell r="C4080" t="str">
            <v>UN</v>
          </cell>
          <cell r="D4080">
            <v>36453</v>
          </cell>
          <cell r="E4080">
            <v>0</v>
          </cell>
          <cell r="F4080" t="str">
            <v>INCLUYE IVA Y TRANSPORTE</v>
          </cell>
          <cell r="G4080" t="str">
            <v>N</v>
          </cell>
        </row>
        <row r="4081">
          <cell r="A4081">
            <v>904004001001003</v>
          </cell>
          <cell r="B4081" t="str">
            <v>Unión PVC corr ext,lisa int,alcan D250mm</v>
          </cell>
          <cell r="C4081" t="str">
            <v>UN</v>
          </cell>
          <cell r="D4081">
            <v>97928</v>
          </cell>
          <cell r="E4081">
            <v>0</v>
          </cell>
          <cell r="F4081" t="str">
            <v>INCLUYE IVA Y TRANSPORTE</v>
          </cell>
          <cell r="G4081" t="str">
            <v>N</v>
          </cell>
        </row>
        <row r="4082">
          <cell r="A4082">
            <v>904004001001004</v>
          </cell>
          <cell r="B4082" t="str">
            <v>Unión PVC corr ext,lisa int,alcan D315mm</v>
          </cell>
          <cell r="C4082" t="str">
            <v>UN</v>
          </cell>
          <cell r="D4082">
            <v>158855</v>
          </cell>
          <cell r="E4082">
            <v>0</v>
          </cell>
          <cell r="F4082" t="str">
            <v>INCLUYE IVA Y TRANSPORTE</v>
          </cell>
          <cell r="G4082" t="str">
            <v>N</v>
          </cell>
        </row>
        <row r="4083">
          <cell r="A4083">
            <v>904004001001005</v>
          </cell>
          <cell r="B4083" t="str">
            <v>Unión PVC corr ext,lisa int,alcan D400mm</v>
          </cell>
          <cell r="C4083" t="str">
            <v>UN</v>
          </cell>
          <cell r="D4083">
            <v>292526</v>
          </cell>
          <cell r="E4083">
            <v>0</v>
          </cell>
          <cell r="F4083" t="str">
            <v>INCLUYE IVA Y TRANSPORTE</v>
          </cell>
          <cell r="G4083" t="str">
            <v>N</v>
          </cell>
        </row>
        <row r="4084">
          <cell r="A4084">
            <v>904004001001006</v>
          </cell>
          <cell r="B4084" t="str">
            <v>Unión PVC corr ext,lisa int,alcan D450mm</v>
          </cell>
          <cell r="C4084" t="str">
            <v>UN</v>
          </cell>
          <cell r="D4084">
            <v>324098</v>
          </cell>
          <cell r="E4084">
            <v>0</v>
          </cell>
          <cell r="F4084" t="str">
            <v>INCLUYE IVA Y TRANSPORTE</v>
          </cell>
          <cell r="G4084" t="str">
            <v>N</v>
          </cell>
        </row>
        <row r="4085">
          <cell r="A4085">
            <v>904004001001007</v>
          </cell>
          <cell r="B4085" t="str">
            <v>Unión PVC corr ext,lisa int,alcan D500mm</v>
          </cell>
          <cell r="C4085" t="str">
            <v>UN</v>
          </cell>
          <cell r="D4085">
            <v>345701</v>
          </cell>
          <cell r="E4085">
            <v>0</v>
          </cell>
          <cell r="F4085" t="str">
            <v>INCLUYE IVA Y TRANSPORTE</v>
          </cell>
          <cell r="G4085" t="str">
            <v>N</v>
          </cell>
        </row>
        <row r="4086">
          <cell r="A4086">
            <v>904004001002</v>
          </cell>
          <cell r="B4086" t="str">
            <v>Sumin Unión PVC Perfil Cerrado Alcantar</v>
          </cell>
          <cell r="D4086">
            <v>0</v>
          </cell>
          <cell r="E4086">
            <v>0</v>
          </cell>
        </row>
        <row r="4087">
          <cell r="A4087">
            <v>904004001002001</v>
          </cell>
          <cell r="B4087" t="str">
            <v>"Unión PVC perfil cerrado,alcant., D24""</v>
          </cell>
          <cell r="C4087" t="str">
            <v>UN</v>
          </cell>
          <cell r="D4087">
            <v>88049</v>
          </cell>
          <cell r="E4087">
            <v>0</v>
          </cell>
          <cell r="F4087" t="str">
            <v>INCLUYE IVA Y TRANSPORTE</v>
          </cell>
          <cell r="G4087" t="str">
            <v>N</v>
          </cell>
        </row>
        <row r="4088">
          <cell r="A4088">
            <v>904004001002002</v>
          </cell>
          <cell r="B4088" t="str">
            <v>"Unión PVC perfil cerrado,alcant., D27""</v>
          </cell>
          <cell r="C4088" t="str">
            <v>UN</v>
          </cell>
          <cell r="D4088">
            <v>95595</v>
          </cell>
          <cell r="E4088">
            <v>0</v>
          </cell>
          <cell r="F4088" t="str">
            <v>INCLUYE IVA Y TRANSPORTE</v>
          </cell>
          <cell r="G4088" t="str">
            <v>N</v>
          </cell>
        </row>
        <row r="4089">
          <cell r="A4089">
            <v>904004001002003</v>
          </cell>
          <cell r="B4089" t="str">
            <v>"Unión PVC perfil cerrado,alcant., D30""</v>
          </cell>
          <cell r="C4089" t="str">
            <v>UN</v>
          </cell>
          <cell r="D4089">
            <v>101951</v>
          </cell>
          <cell r="E4089">
            <v>0</v>
          </cell>
          <cell r="F4089" t="str">
            <v>INCLUYE IVA Y TRANSPORTE</v>
          </cell>
          <cell r="G4089" t="str">
            <v>N</v>
          </cell>
        </row>
        <row r="4090">
          <cell r="A4090">
            <v>904004001002004</v>
          </cell>
          <cell r="B4090" t="str">
            <v>"Unión PVC perfil cerrado,alcant., D33""</v>
          </cell>
          <cell r="C4090" t="str">
            <v>UN</v>
          </cell>
          <cell r="D4090">
            <v>109381</v>
          </cell>
          <cell r="E4090">
            <v>0</v>
          </cell>
          <cell r="F4090" t="str">
            <v>INCLUYE IVA Y TRANSPORTE</v>
          </cell>
          <cell r="G4090" t="str">
            <v>N</v>
          </cell>
        </row>
        <row r="4091">
          <cell r="A4091">
            <v>904004001002005</v>
          </cell>
          <cell r="B4091" t="str">
            <v>"Unión PVC perfil cerrado,alcant., D36""</v>
          </cell>
          <cell r="C4091" t="str">
            <v>UN</v>
          </cell>
          <cell r="D4091">
            <v>115794</v>
          </cell>
          <cell r="E4091">
            <v>0</v>
          </cell>
          <cell r="F4091" t="str">
            <v>INCLUYE IVA Y TRANSPORTE</v>
          </cell>
          <cell r="G4091" t="str">
            <v>N</v>
          </cell>
        </row>
        <row r="4092">
          <cell r="A4092">
            <v>904004001002006</v>
          </cell>
          <cell r="B4092" t="str">
            <v>"Unión PVC perfil cerrado,alcant., D39""</v>
          </cell>
          <cell r="C4092" t="str">
            <v>UN</v>
          </cell>
          <cell r="D4092">
            <v>129666</v>
          </cell>
          <cell r="E4092">
            <v>0</v>
          </cell>
          <cell r="F4092" t="str">
            <v>INCLUYE IVA Y TRANSPORTE</v>
          </cell>
          <cell r="G4092" t="str">
            <v>N</v>
          </cell>
        </row>
        <row r="4093">
          <cell r="A4093">
            <v>904004001002007</v>
          </cell>
          <cell r="B4093" t="str">
            <v>Unión PVC perfil cerrado,alcant., D42</v>
          </cell>
          <cell r="C4093" t="str">
            <v>UN</v>
          </cell>
          <cell r="D4093">
            <v>142434</v>
          </cell>
          <cell r="E4093">
            <v>0</v>
          </cell>
          <cell r="F4093" t="str">
            <v>INCLUYE IVA Y TRANSPORTE</v>
          </cell>
          <cell r="G4093" t="str">
            <v>P</v>
          </cell>
        </row>
        <row r="4094">
          <cell r="A4094">
            <v>904004001002008</v>
          </cell>
          <cell r="B4094" t="str">
            <v>Unión PVC, para alcantarillado, D110 mm</v>
          </cell>
          <cell r="C4094" t="str">
            <v>UN</v>
          </cell>
          <cell r="D4094">
            <v>10437</v>
          </cell>
          <cell r="E4094">
            <v>0</v>
          </cell>
          <cell r="F4094" t="str">
            <v>INCLUYE IVA Y TRANSPORTE</v>
          </cell>
          <cell r="G4094" t="str">
            <v>P</v>
          </cell>
        </row>
        <row r="4095">
          <cell r="A4095">
            <v>904004001002009</v>
          </cell>
          <cell r="B4095" t="str">
            <v>Unión PVC, para alcantarillado, D160 mm</v>
          </cell>
          <cell r="C4095" t="str">
            <v>UN</v>
          </cell>
          <cell r="D4095">
            <v>25295</v>
          </cell>
          <cell r="E4095">
            <v>0</v>
          </cell>
          <cell r="F4095" t="str">
            <v>INCLUYE IVA Y TRANSPORTE</v>
          </cell>
          <cell r="G4095" t="str">
            <v>P</v>
          </cell>
        </row>
        <row r="4096">
          <cell r="A4096">
            <v>904004001002010</v>
          </cell>
          <cell r="B4096" t="str">
            <v>Unión PVC, para alcantarillado, D200 mm</v>
          </cell>
          <cell r="C4096" t="str">
            <v>UN</v>
          </cell>
          <cell r="D4096">
            <v>34785</v>
          </cell>
          <cell r="E4096">
            <v>0</v>
          </cell>
          <cell r="F4096" t="str">
            <v>INCLUYE IVA Y TRANSPORTE</v>
          </cell>
          <cell r="G4096" t="str">
            <v>P</v>
          </cell>
        </row>
        <row r="4097">
          <cell r="A4097">
            <v>904004001002011</v>
          </cell>
          <cell r="B4097" t="str">
            <v>Unión PVC, para alcantarillado, D250 mm</v>
          </cell>
          <cell r="C4097" t="str">
            <v>UN</v>
          </cell>
          <cell r="D4097">
            <v>93450</v>
          </cell>
          <cell r="E4097">
            <v>0</v>
          </cell>
          <cell r="F4097" t="str">
            <v>INCLUYE IVA Y TRANSPORTE</v>
          </cell>
          <cell r="G4097" t="str">
            <v>P</v>
          </cell>
        </row>
        <row r="4098">
          <cell r="A4098">
            <v>904004001002012</v>
          </cell>
          <cell r="B4098" t="str">
            <v>Unión PVC, para alcantarillado, D315 mm</v>
          </cell>
          <cell r="C4098" t="str">
            <v>UN</v>
          </cell>
          <cell r="D4098">
            <v>151594</v>
          </cell>
          <cell r="E4098">
            <v>0</v>
          </cell>
          <cell r="F4098" t="str">
            <v>INCLUYE IVA Y TRANSPORTE</v>
          </cell>
          <cell r="G4098" t="str">
            <v>P</v>
          </cell>
        </row>
        <row r="4099">
          <cell r="A4099">
            <v>904004001002013</v>
          </cell>
          <cell r="B4099" t="str">
            <v>Unión PVC, para alcantarillado, D400 mm</v>
          </cell>
          <cell r="C4099" t="str">
            <v>UN</v>
          </cell>
          <cell r="D4099">
            <v>279153</v>
          </cell>
          <cell r="E4099">
            <v>0</v>
          </cell>
          <cell r="F4099" t="str">
            <v>INCLUYE IVA Y TRANSPORTE</v>
          </cell>
          <cell r="G4099" t="str">
            <v>P</v>
          </cell>
        </row>
        <row r="4100">
          <cell r="A4100">
            <v>904004001002014</v>
          </cell>
          <cell r="B4100" t="str">
            <v>Unión PVC, para alcantarillado, D450 mm</v>
          </cell>
          <cell r="C4100" t="str">
            <v>UN</v>
          </cell>
          <cell r="D4100">
            <v>309283</v>
          </cell>
          <cell r="E4100">
            <v>0</v>
          </cell>
          <cell r="F4100" t="str">
            <v>INCLUYE IVA Y TRANSPORTE</v>
          </cell>
          <cell r="G4100" t="str">
            <v>P</v>
          </cell>
        </row>
        <row r="4101">
          <cell r="A4101">
            <v>904004001002015</v>
          </cell>
          <cell r="B4101" t="str">
            <v>Unión PVC, para alcantarillado, D500 mm</v>
          </cell>
          <cell r="C4101" t="str">
            <v>UN</v>
          </cell>
          <cell r="D4101">
            <v>329896</v>
          </cell>
          <cell r="E4101">
            <v>0</v>
          </cell>
          <cell r="F4101" t="str">
            <v>INCLUYE IVA Y TRANSPORTE</v>
          </cell>
          <cell r="G4101" t="str">
            <v>P</v>
          </cell>
        </row>
        <row r="4102">
          <cell r="A4102">
            <v>904005</v>
          </cell>
          <cell r="B4102" t="str">
            <v>SUMINISTRO DE YEE PARA ALCANTARILLADO</v>
          </cell>
          <cell r="D4102">
            <v>0</v>
          </cell>
          <cell r="E4102">
            <v>0</v>
          </cell>
        </row>
        <row r="4103">
          <cell r="A4103">
            <v>904005001</v>
          </cell>
          <cell r="B4103" t="str">
            <v>Suministro de Yee en CS, alcantarillado</v>
          </cell>
          <cell r="D4103">
            <v>0</v>
          </cell>
          <cell r="E4103">
            <v>0</v>
          </cell>
        </row>
        <row r="4104">
          <cell r="A4104">
            <v>904005001001</v>
          </cell>
          <cell r="B4104" t="str">
            <v>"Yee CS,alcant., D8"" x 6"""</v>
          </cell>
          <cell r="C4104" t="str">
            <v>UN</v>
          </cell>
          <cell r="D4104">
            <v>62062</v>
          </cell>
          <cell r="E4104">
            <v>0</v>
          </cell>
          <cell r="F4104" t="str">
            <v>INCLUYE IVA Y TRANSPORTE</v>
          </cell>
          <cell r="G4104" t="str">
            <v>N</v>
          </cell>
        </row>
        <row r="4105">
          <cell r="A4105">
            <v>904005001002</v>
          </cell>
          <cell r="B4105" t="str">
            <v>"Yee CS,alcant., D10"" x 6"""</v>
          </cell>
          <cell r="C4105" t="str">
            <v>UN</v>
          </cell>
          <cell r="D4105">
            <v>109908</v>
          </cell>
          <cell r="E4105">
            <v>0</v>
          </cell>
          <cell r="F4105" t="str">
            <v>INCLUYE IVA Y TRANSPORTE</v>
          </cell>
          <cell r="G4105" t="str">
            <v>N</v>
          </cell>
        </row>
        <row r="4106">
          <cell r="A4106">
            <v>904005001003</v>
          </cell>
          <cell r="B4106" t="str">
            <v>"Yee CS,alcant., D12"" x 6"""</v>
          </cell>
          <cell r="C4106" t="str">
            <v>UN</v>
          </cell>
          <cell r="D4106">
            <v>140749</v>
          </cell>
          <cell r="E4106">
            <v>0</v>
          </cell>
          <cell r="F4106" t="str">
            <v>INCLUYE IVA Y TRANSPORTE</v>
          </cell>
          <cell r="G4106" t="str">
            <v>N</v>
          </cell>
        </row>
        <row r="4107">
          <cell r="A4107">
            <v>904005001004</v>
          </cell>
          <cell r="B4107" t="str">
            <v>"Yee CS,alcant., D14"" x 6"""</v>
          </cell>
          <cell r="C4107" t="str">
            <v>UN</v>
          </cell>
          <cell r="D4107">
            <v>168544</v>
          </cell>
          <cell r="E4107">
            <v>0</v>
          </cell>
          <cell r="F4107" t="str">
            <v>INCLUYE IVA Y TRANSPORTE</v>
          </cell>
          <cell r="G4107" t="str">
            <v>N</v>
          </cell>
        </row>
        <row r="4108">
          <cell r="A4108">
            <v>904005001005</v>
          </cell>
          <cell r="B4108" t="str">
            <v>"Yee CS,alcant., D16"" x 6"""</v>
          </cell>
          <cell r="C4108" t="str">
            <v>UN</v>
          </cell>
          <cell r="D4108">
            <v>214740</v>
          </cell>
          <cell r="E4108">
            <v>0</v>
          </cell>
          <cell r="F4108" t="str">
            <v>INCLUYE IVA Y TRANSPORTE</v>
          </cell>
          <cell r="G4108" t="str">
            <v>N</v>
          </cell>
        </row>
        <row r="4109">
          <cell r="A4109">
            <v>904005001006</v>
          </cell>
          <cell r="B4109" t="str">
            <v>"Yee CS,alcant., D18"" x 6"""</v>
          </cell>
          <cell r="C4109" t="str">
            <v>UN</v>
          </cell>
          <cell r="D4109">
            <v>253069</v>
          </cell>
          <cell r="E4109">
            <v>0</v>
          </cell>
          <cell r="F4109" t="str">
            <v>INCLUYE IVA Y TRANSPORTE</v>
          </cell>
          <cell r="G4109" t="str">
            <v>N</v>
          </cell>
        </row>
        <row r="4110">
          <cell r="A4110">
            <v>904005001007</v>
          </cell>
          <cell r="B4110" t="str">
            <v>"Yee CS,alcant., D20"" x 6"""</v>
          </cell>
          <cell r="C4110" t="str">
            <v>UN</v>
          </cell>
          <cell r="D4110">
            <v>326680</v>
          </cell>
          <cell r="E4110">
            <v>0</v>
          </cell>
          <cell r="F4110" t="str">
            <v>INCLUYE IVA Y TRANSPORTE</v>
          </cell>
          <cell r="G4110" t="str">
            <v>N</v>
          </cell>
        </row>
        <row r="4111">
          <cell r="A4111">
            <v>904005001008</v>
          </cell>
          <cell r="B4111" t="str">
            <v>"Yee CS,alcant., D24"" x 6"""</v>
          </cell>
          <cell r="C4111" t="str">
            <v>UN</v>
          </cell>
          <cell r="D4111">
            <v>482785</v>
          </cell>
          <cell r="E4111">
            <v>0</v>
          </cell>
          <cell r="F4111" t="str">
            <v>INCLUYE IVA Y TRANSPORTE</v>
          </cell>
          <cell r="G4111" t="str">
            <v>N</v>
          </cell>
        </row>
        <row r="4112">
          <cell r="A4112">
            <v>904005002</v>
          </cell>
          <cell r="B4112" t="str">
            <v>Suministro de Yee GRP, SN2500</v>
          </cell>
          <cell r="D4112">
            <v>0</v>
          </cell>
          <cell r="E4112">
            <v>0</v>
          </cell>
        </row>
        <row r="4113">
          <cell r="A4113">
            <v>904005003</v>
          </cell>
          <cell r="B4113" t="str">
            <v>Suministro Yee GRES para alcantarillado</v>
          </cell>
          <cell r="D4113">
            <v>0</v>
          </cell>
          <cell r="E4113">
            <v>0</v>
          </cell>
        </row>
        <row r="4114">
          <cell r="A4114">
            <v>904005004</v>
          </cell>
          <cell r="B4114" t="str">
            <v>Suministro de Yee en PVC, alcantarillado</v>
          </cell>
          <cell r="D4114">
            <v>0</v>
          </cell>
          <cell r="E4114">
            <v>0</v>
          </cell>
        </row>
        <row r="4115">
          <cell r="A4115">
            <v>904005004001</v>
          </cell>
          <cell r="B4115" t="str">
            <v>Sumin. Yee PVC alcantarillad D 160x160mm</v>
          </cell>
          <cell r="C4115" t="str">
            <v>UN</v>
          </cell>
          <cell r="D4115">
            <v>65513</v>
          </cell>
          <cell r="E4115">
            <v>0</v>
          </cell>
          <cell r="F4115" t="str">
            <v>INCLUYE IVA Y TRANSPORTE</v>
          </cell>
          <cell r="G4115" t="str">
            <v>N</v>
          </cell>
        </row>
        <row r="4116">
          <cell r="A4116">
            <v>904005004002</v>
          </cell>
          <cell r="B4116" t="str">
            <v>Sumin. Yee PVC alcantarillad D 200x160mm</v>
          </cell>
          <cell r="C4116" t="str">
            <v>UN</v>
          </cell>
          <cell r="D4116">
            <v>125337</v>
          </cell>
          <cell r="E4116">
            <v>0</v>
          </cell>
          <cell r="F4116" t="str">
            <v>INCLUYE IVA Y TRANSPORTE</v>
          </cell>
          <cell r="G4116" t="str">
            <v>N</v>
          </cell>
        </row>
        <row r="4117">
          <cell r="A4117">
            <v>904006</v>
          </cell>
          <cell r="B4117" t="str">
            <v>SUMINISTRO DE TAPAS</v>
          </cell>
          <cell r="D4117">
            <v>0</v>
          </cell>
          <cell r="E4117">
            <v>0</v>
          </cell>
        </row>
        <row r="4118">
          <cell r="A4118">
            <v>904006001</v>
          </cell>
          <cell r="B4118" t="str">
            <v>Suministro de tapas para alcantarillado</v>
          </cell>
          <cell r="D4118">
            <v>0</v>
          </cell>
          <cell r="E4118">
            <v>0</v>
          </cell>
        </row>
        <row r="4119">
          <cell r="A4119">
            <v>904006001001</v>
          </cell>
          <cell r="B4119" t="str">
            <v>Suministro Tapa HD sist Seguridad alcant</v>
          </cell>
          <cell r="D4119">
            <v>0</v>
          </cell>
          <cell r="E4119">
            <v>0</v>
          </cell>
        </row>
        <row r="4120">
          <cell r="A4120">
            <v>904006001001001</v>
          </cell>
          <cell r="B4120" t="str">
            <v>Tapa alcant. HD Sist. Seguridad,D=0.67m</v>
          </cell>
          <cell r="C4120" t="str">
            <v>UN</v>
          </cell>
          <cell r="D4120">
            <v>641799</v>
          </cell>
          <cell r="E4120">
            <v>0</v>
          </cell>
          <cell r="F4120" t="str">
            <v>INCLUYE IVA Y TRANSPORTE</v>
          </cell>
          <cell r="G4120" t="str">
            <v>N</v>
          </cell>
        </row>
        <row r="4121">
          <cell r="A4121">
            <v>904006001002</v>
          </cell>
          <cell r="B4121" t="str">
            <v>Suministro Tapa HF nucleo Concret alcant</v>
          </cell>
          <cell r="D4121">
            <v>0</v>
          </cell>
          <cell r="E4121">
            <v>0</v>
          </cell>
        </row>
        <row r="4122">
          <cell r="A4122">
            <v>904006001002001</v>
          </cell>
          <cell r="B4122" t="str">
            <v>Tapa alcant.,HF nulceo concreto,D= 0.65m</v>
          </cell>
          <cell r="C4122" t="str">
            <v>UN</v>
          </cell>
          <cell r="D4122">
            <v>155634</v>
          </cell>
          <cell r="E4122">
            <v>0</v>
          </cell>
          <cell r="F4122" t="str">
            <v>INCLUYE IVA Y TRANSPORTE</v>
          </cell>
          <cell r="G4122" t="str">
            <v>N</v>
          </cell>
        </row>
        <row r="4123">
          <cell r="A4123">
            <v>904006001002002</v>
          </cell>
          <cell r="B4123" t="str">
            <v>Tapa alcant.,HF nulceo concreto,D= 0.67m</v>
          </cell>
          <cell r="C4123" t="str">
            <v>UN</v>
          </cell>
          <cell r="D4123">
            <v>147660</v>
          </cell>
          <cell r="E4123">
            <v>0</v>
          </cell>
          <cell r="F4123" t="str">
            <v>INCLUYE IVA Y TRANSPORTE</v>
          </cell>
          <cell r="G4123" t="str">
            <v>N</v>
          </cell>
        </row>
        <row r="4124">
          <cell r="A4124">
            <v>904006001003</v>
          </cell>
          <cell r="B4124" t="str">
            <v>Suministro Tapa No reciclable, alcant.</v>
          </cell>
          <cell r="D4124">
            <v>0</v>
          </cell>
          <cell r="E4124">
            <v>0</v>
          </cell>
        </row>
        <row r="4125">
          <cell r="A4125">
            <v>904006001003001</v>
          </cell>
          <cell r="B4125" t="str">
            <v>Tapa tipo Convenc No Recicl.AlcantD0.67m</v>
          </cell>
          <cell r="C4125" t="str">
            <v>UN</v>
          </cell>
          <cell r="D4125">
            <v>287500</v>
          </cell>
          <cell r="E4125">
            <v>0</v>
          </cell>
          <cell r="F4125" t="str">
            <v>INCLUYE IVA Y TRANSPORTE</v>
          </cell>
          <cell r="G4125" t="str">
            <v>N</v>
          </cell>
        </row>
        <row r="4126">
          <cell r="A4126">
            <v>904006001003002</v>
          </cell>
          <cell r="B4126" t="str">
            <v>Tapa tipo Cilind No Recicl.Alcant.D=0.7m</v>
          </cell>
          <cell r="C4126" t="str">
            <v>UN</v>
          </cell>
          <cell r="D4126">
            <v>298200</v>
          </cell>
          <cell r="E4126">
            <v>0</v>
          </cell>
          <cell r="F4126" t="str">
            <v>INCLUYE IVA Y TRANSPORTE</v>
          </cell>
          <cell r="G4126" t="str">
            <v>N</v>
          </cell>
        </row>
        <row r="4127">
          <cell r="A4127">
            <v>904006001004</v>
          </cell>
          <cell r="B4127" t="str">
            <v>Suministro de Tapa en CR alcantarillado</v>
          </cell>
          <cell r="D4127">
            <v>0</v>
          </cell>
          <cell r="E4127">
            <v>0</v>
          </cell>
        </row>
        <row r="4128">
          <cell r="A4128">
            <v>904006001004001</v>
          </cell>
          <cell r="B4128" t="str">
            <v>Tapa alcantarillado CR diametro 0.70 m</v>
          </cell>
          <cell r="C4128" t="str">
            <v>UN</v>
          </cell>
          <cell r="D4128">
            <v>128025</v>
          </cell>
          <cell r="E4128">
            <v>0</v>
          </cell>
          <cell r="F4128" t="str">
            <v>INCLUYE IVA Y TRANSPORTE</v>
          </cell>
          <cell r="G4128" t="str">
            <v>P</v>
          </cell>
        </row>
        <row r="4129">
          <cell r="A4129">
            <v>904006002</v>
          </cell>
          <cell r="B4129" t="str">
            <v>Suministro de tapas para sumideros</v>
          </cell>
          <cell r="D4129">
            <v>0</v>
          </cell>
          <cell r="E4129">
            <v>0</v>
          </cell>
        </row>
        <row r="4130">
          <cell r="A4130">
            <v>904006002001</v>
          </cell>
          <cell r="B4130" t="str">
            <v>Sum tapa para sumidero en CR, 0.52x0.90m</v>
          </cell>
          <cell r="D4130">
            <v>0</v>
          </cell>
          <cell r="E4130">
            <v>0</v>
          </cell>
        </row>
        <row r="4131">
          <cell r="A4131">
            <v>904006002002</v>
          </cell>
          <cell r="B4131" t="str">
            <v>Sum tapa para sumidero en CR, 0.52x1.00m</v>
          </cell>
          <cell r="C4131" t="str">
            <v>UN</v>
          </cell>
          <cell r="D4131">
            <v>0</v>
          </cell>
          <cell r="E4131">
            <v>0</v>
          </cell>
          <cell r="F4131" t="str">
            <v>CONSULTORÍA UN</v>
          </cell>
          <cell r="G4131" t="str">
            <v>P</v>
          </cell>
        </row>
        <row r="4132">
          <cell r="A4132">
            <v>904006002003</v>
          </cell>
          <cell r="B4132" t="str">
            <v>Sum tapa para sumidero en CR, 0.80x0.40m</v>
          </cell>
          <cell r="C4132" t="str">
            <v>UN</v>
          </cell>
          <cell r="D4132">
            <v>0</v>
          </cell>
          <cell r="E4132">
            <v>0</v>
          </cell>
          <cell r="F4132" t="str">
            <v>CONSULTORÍA UN</v>
          </cell>
          <cell r="G4132" t="str">
            <v>P</v>
          </cell>
        </row>
        <row r="4133">
          <cell r="A4133">
            <v>904006002004</v>
          </cell>
          <cell r="B4133" t="str">
            <v>Sum tapa para sumidero en CR, 1.00x0.40m</v>
          </cell>
          <cell r="C4133" t="str">
            <v>UN</v>
          </cell>
          <cell r="D4133">
            <v>0</v>
          </cell>
          <cell r="E4133">
            <v>0</v>
          </cell>
          <cell r="F4133" t="str">
            <v>CONSULTORÍA UN</v>
          </cell>
          <cell r="G4133" t="str">
            <v>P</v>
          </cell>
        </row>
        <row r="4134">
          <cell r="A4134">
            <v>904007</v>
          </cell>
          <cell r="B4134" t="str">
            <v>SUMINISTRO REJILLAS Y MARCOS SUMIDEROS</v>
          </cell>
          <cell r="D4134">
            <v>0</v>
          </cell>
          <cell r="E4134">
            <v>0</v>
          </cell>
        </row>
        <row r="4135">
          <cell r="A4135">
            <v>904007001</v>
          </cell>
          <cell r="B4135" t="str">
            <v>Suministro de rejillas para sumideros</v>
          </cell>
          <cell r="D4135">
            <v>0</v>
          </cell>
          <cell r="E4135">
            <v>0</v>
          </cell>
        </row>
        <row r="4136">
          <cell r="A4136">
            <v>904007001001</v>
          </cell>
          <cell r="B4136" t="str">
            <v>Rejlla sumidero 83.5 x 45.5 cm (NP-023)</v>
          </cell>
          <cell r="C4136" t="str">
            <v>UN</v>
          </cell>
          <cell r="D4136">
            <v>115026</v>
          </cell>
          <cell r="E4136">
            <v>0</v>
          </cell>
          <cell r="F4136" t="str">
            <v>INCLUYE IVA Y TRANSPORTE</v>
          </cell>
          <cell r="G4136" t="str">
            <v>N</v>
          </cell>
        </row>
        <row r="4137">
          <cell r="A4137">
            <v>904007001003</v>
          </cell>
          <cell r="B4137" t="str">
            <v>Sum rejlla sumidero HD 50x150cm (4 apoy)</v>
          </cell>
          <cell r="C4137" t="str">
            <v>UN</v>
          </cell>
          <cell r="D4137">
            <v>0</v>
          </cell>
          <cell r="E4137">
            <v>0</v>
          </cell>
          <cell r="F4137" t="str">
            <v>CONSULTORÍA UN</v>
          </cell>
          <cell r="G4137" t="str">
            <v>N</v>
          </cell>
        </row>
        <row r="4138">
          <cell r="A4138">
            <v>904007002</v>
          </cell>
          <cell r="B4138" t="str">
            <v>Suministro de Marco rejilla de sumideros</v>
          </cell>
          <cell r="D4138">
            <v>0</v>
          </cell>
          <cell r="E4138">
            <v>0</v>
          </cell>
        </row>
        <row r="4139">
          <cell r="A4139">
            <v>904007002001</v>
          </cell>
          <cell r="B4139" t="str">
            <v>Marco rej sumid 83.5x45.5+vig apoy NP023</v>
          </cell>
          <cell r="C4139" t="str">
            <v>UN</v>
          </cell>
          <cell r="D4139">
            <v>41130</v>
          </cell>
          <cell r="E4139">
            <v>0</v>
          </cell>
          <cell r="F4139" t="str">
            <v>INCLUYE IVA Y TRANSPORTE</v>
          </cell>
          <cell r="G4139" t="str">
            <v>N</v>
          </cell>
        </row>
        <row r="4140">
          <cell r="A4140">
            <v>904007002002</v>
          </cell>
          <cell r="B4140" t="str">
            <v>Marco para rejila sumid 0.32*0.7m en CR</v>
          </cell>
          <cell r="C4140" t="str">
            <v>UN</v>
          </cell>
          <cell r="D4140">
            <v>41130</v>
          </cell>
          <cell r="E4140">
            <v>0</v>
          </cell>
          <cell r="F4140" t="str">
            <v>INCLUYE IVA Y TRANSPORTE</v>
          </cell>
          <cell r="G4140" t="str">
            <v>P</v>
          </cell>
        </row>
        <row r="4141">
          <cell r="A4141">
            <v>904007003</v>
          </cell>
          <cell r="B4141" t="str">
            <v>Suministro rejilla para sumideros en HF</v>
          </cell>
          <cell r="D4141">
            <v>0</v>
          </cell>
          <cell r="E4141">
            <v>0</v>
          </cell>
        </row>
        <row r="4142">
          <cell r="A4142">
            <v>904007003001</v>
          </cell>
          <cell r="B4142" t="str">
            <v>Rejilla sumideros HF - Rejilla Especial</v>
          </cell>
          <cell r="C4142" t="str">
            <v>UN</v>
          </cell>
          <cell r="D4142">
            <v>540242</v>
          </cell>
          <cell r="E4142">
            <v>0</v>
          </cell>
          <cell r="F4142" t="str">
            <v>INCLUYE IVA Y TRANSPORTE</v>
          </cell>
          <cell r="G4142" t="str">
            <v>P</v>
          </cell>
        </row>
        <row r="4143">
          <cell r="A4143">
            <v>904007004</v>
          </cell>
          <cell r="B4143" t="str">
            <v>Suministro rejilla para sumideros en CR</v>
          </cell>
          <cell r="D4143">
            <v>0</v>
          </cell>
          <cell r="E4143">
            <v>0</v>
          </cell>
        </row>
        <row r="4144">
          <cell r="A4144">
            <v>904007004001</v>
          </cell>
          <cell r="B4144" t="str">
            <v>Rejilla sumid CR-A libre 0.32*0.7m 4apoy</v>
          </cell>
          <cell r="C4144" t="str">
            <v>UN</v>
          </cell>
          <cell r="D4144">
            <v>154064</v>
          </cell>
          <cell r="E4144">
            <v>0</v>
          </cell>
          <cell r="F4144" t="str">
            <v>INCLUYE IVA Y TRANSPORTE</v>
          </cell>
          <cell r="G4144" t="str">
            <v>P</v>
          </cell>
        </row>
        <row r="4145">
          <cell r="A4145">
            <v>904007004002</v>
          </cell>
          <cell r="B4145" t="str">
            <v>Rejil sumid CR-A libre 0.32*0.7m 2,3apoy</v>
          </cell>
          <cell r="C4145" t="str">
            <v>UN</v>
          </cell>
          <cell r="D4145">
            <v>145320</v>
          </cell>
          <cell r="E4145">
            <v>0</v>
          </cell>
          <cell r="F4145" t="str">
            <v>INCLUYE IVA Y TRANSPORTE</v>
          </cell>
          <cell r="G4145" t="str">
            <v>P</v>
          </cell>
        </row>
        <row r="4146">
          <cell r="A4146">
            <v>904007004003</v>
          </cell>
          <cell r="B4146" t="str">
            <v>Rejil sumid CR-Mód sumid transv orif 3cm</v>
          </cell>
          <cell r="C4146" t="str">
            <v>UN</v>
          </cell>
          <cell r="D4146">
            <v>34852</v>
          </cell>
          <cell r="E4146">
            <v>0</v>
          </cell>
          <cell r="F4146" t="str">
            <v>INCLUYE IVA Y TRANSPORTE</v>
          </cell>
          <cell r="G4146" t="str">
            <v>P</v>
          </cell>
        </row>
        <row r="4147">
          <cell r="A4147">
            <v>904008</v>
          </cell>
          <cell r="B4147" t="str">
            <v>SUMIN PLACAS PREFABRIC CONCR (CARGUES)</v>
          </cell>
          <cell r="D4147">
            <v>0</v>
          </cell>
          <cell r="E4147">
            <v>0</v>
          </cell>
        </row>
        <row r="4148">
          <cell r="A4148">
            <v>904008001</v>
          </cell>
          <cell r="B4148" t="str">
            <v>Cargue conc E0,25mD1.7m pozo insp. Cilín</v>
          </cell>
          <cell r="C4148" t="str">
            <v>UN</v>
          </cell>
          <cell r="D4148">
            <v>608850</v>
          </cell>
          <cell r="E4148">
            <v>0</v>
          </cell>
          <cell r="F4148" t="str">
            <v>INCLUYE IVA Y TRANSPORTE</v>
          </cell>
          <cell r="G4148" t="str">
            <v>N</v>
          </cell>
        </row>
        <row r="4149">
          <cell r="A4149">
            <v>904008002</v>
          </cell>
          <cell r="B4149" t="str">
            <v>Cargue conc D1.0mtapa D0.70m pozo cónico</v>
          </cell>
          <cell r="C4149" t="str">
            <v>UN</v>
          </cell>
          <cell r="D4149">
            <v>154292</v>
          </cell>
          <cell r="E4149">
            <v>0</v>
          </cell>
          <cell r="F4149" t="str">
            <v>INCLUYE IVA Y TRANSPORTE</v>
          </cell>
          <cell r="G4149" t="str">
            <v>N</v>
          </cell>
        </row>
        <row r="4150">
          <cell r="A4150">
            <v>904008003</v>
          </cell>
          <cell r="B4150" t="str">
            <v>Cargue conc D1.0m arob 1,2 pest tapa cón</v>
          </cell>
          <cell r="C4150" t="str">
            <v>UN</v>
          </cell>
          <cell r="D4150">
            <v>756300</v>
          </cell>
          <cell r="E4150">
            <v>0</v>
          </cell>
          <cell r="F4150" t="str">
            <v>INCLUYE IVA Y TRANSPORTE</v>
          </cell>
          <cell r="G4150" t="str">
            <v>P</v>
          </cell>
        </row>
        <row r="4151">
          <cell r="A4151">
            <v>904008004</v>
          </cell>
          <cell r="B4151" t="str">
            <v>Sumin plac prefa conc cám inspec e=0,25m</v>
          </cell>
          <cell r="C4151" t="str">
            <v>UN</v>
          </cell>
          <cell r="D4151">
            <v>585803</v>
          </cell>
          <cell r="E4151">
            <v>0</v>
          </cell>
          <cell r="F4151" t="str">
            <v>INCLUYE IVA Y TRANSPORTE</v>
          </cell>
          <cell r="G4151" t="str">
            <v>P</v>
          </cell>
        </row>
        <row r="4152">
          <cell r="A4152">
            <v>904009</v>
          </cell>
          <cell r="B4152" t="str">
            <v>SUMINISTRO DE VÁLVULAS CHEQUE ALCANT.</v>
          </cell>
          <cell r="D4152">
            <v>0</v>
          </cell>
          <cell r="E4152">
            <v>0</v>
          </cell>
        </row>
        <row r="4153">
          <cell r="A4153">
            <v>904009001</v>
          </cell>
          <cell r="B4153" t="str">
            <v>Válvula Cheque Alcant. Fibra Vidrio 6"</v>
          </cell>
          <cell r="C4153" t="str">
            <v>UN</v>
          </cell>
          <cell r="D4153">
            <v>1003190</v>
          </cell>
          <cell r="E4153">
            <v>0</v>
          </cell>
          <cell r="F4153" t="str">
            <v>INCLUYE IVA Y TRANSPORTE</v>
          </cell>
          <cell r="G4153" t="str">
            <v>N</v>
          </cell>
        </row>
        <row r="4154">
          <cell r="A4154">
            <v>904009002</v>
          </cell>
          <cell r="B4154" t="str">
            <v>"Sum válv cheque Alcant fibra vidrio 8""</v>
          </cell>
          <cell r="C4154" t="str">
            <v>UN</v>
          </cell>
          <cell r="D4154">
            <v>1434376</v>
          </cell>
          <cell r="E4154">
            <v>0</v>
          </cell>
          <cell r="F4154" t="str">
            <v>CONSULTORÍA UN</v>
          </cell>
          <cell r="G4154" t="str">
            <v>N</v>
          </cell>
        </row>
        <row r="4155">
          <cell r="A4155">
            <v>904009003</v>
          </cell>
          <cell r="B4155" t="str">
            <v>"Sum válv cheque Alcant fibra vidrio 10"</v>
          </cell>
          <cell r="C4155" t="str">
            <v>UN</v>
          </cell>
          <cell r="D4155">
            <v>3876519</v>
          </cell>
          <cell r="E4155">
            <v>0</v>
          </cell>
          <cell r="F4155" t="str">
            <v>CONSULTORÍA UN</v>
          </cell>
          <cell r="G4155" t="str">
            <v>N</v>
          </cell>
        </row>
        <row r="4156">
          <cell r="A4156">
            <v>904009004</v>
          </cell>
          <cell r="B4156" t="str">
            <v>"Sum válv cheque Alcant fibra vidrio 12"</v>
          </cell>
          <cell r="C4156" t="str">
            <v>UN</v>
          </cell>
          <cell r="D4156">
            <v>4241668</v>
          </cell>
          <cell r="E4156">
            <v>0</v>
          </cell>
          <cell r="F4156" t="str">
            <v>CONSULTORÍA UN</v>
          </cell>
          <cell r="G4156" t="str">
            <v>N</v>
          </cell>
        </row>
        <row r="4157">
          <cell r="A4157">
            <v>904009005</v>
          </cell>
          <cell r="B4157" t="str">
            <v>"Sum válv cheque Alcant fibra vidrio 14"</v>
          </cell>
          <cell r="C4157" t="str">
            <v>UN</v>
          </cell>
          <cell r="D4157">
            <v>5014189</v>
          </cell>
          <cell r="E4157">
            <v>0</v>
          </cell>
          <cell r="F4157" t="str">
            <v>CONSULTORÍA UN</v>
          </cell>
          <cell r="G4157" t="str">
            <v>N</v>
          </cell>
        </row>
        <row r="4158">
          <cell r="A4158">
            <v>904009006</v>
          </cell>
          <cell r="B4158" t="str">
            <v>"Sum válv cheque Alcant fibra vidrio 16"</v>
          </cell>
          <cell r="C4158" t="str">
            <v>UN</v>
          </cell>
          <cell r="D4158">
            <v>5481474</v>
          </cell>
          <cell r="E4158">
            <v>0</v>
          </cell>
          <cell r="F4158" t="str">
            <v>CONSULTORÍA UN</v>
          </cell>
          <cell r="G4158" t="str">
            <v>N</v>
          </cell>
        </row>
        <row r="4159">
          <cell r="A4159">
            <v>904009007</v>
          </cell>
          <cell r="B4159" t="str">
            <v>"Sum válv cheque Alcant fibra vidrio 18"</v>
          </cell>
          <cell r="C4159" t="str">
            <v>UN</v>
          </cell>
          <cell r="D4159">
            <v>10189490</v>
          </cell>
          <cell r="E4159">
            <v>0</v>
          </cell>
          <cell r="F4159" t="str">
            <v>CONSULTORÍA UN</v>
          </cell>
          <cell r="G4159" t="str">
            <v>N</v>
          </cell>
        </row>
        <row r="4160">
          <cell r="A4160">
            <v>904009008</v>
          </cell>
          <cell r="B4160" t="str">
            <v>"Sum válv cheque Alcant fibra vidrio 20"</v>
          </cell>
          <cell r="C4160" t="str">
            <v>UN</v>
          </cell>
          <cell r="D4160">
            <v>11080773</v>
          </cell>
          <cell r="E4160">
            <v>0</v>
          </cell>
          <cell r="F4160" t="str">
            <v>CONSULTORÍA UN</v>
          </cell>
          <cell r="G4160" t="str">
            <v>N</v>
          </cell>
        </row>
        <row r="4161">
          <cell r="A4161">
            <v>904010</v>
          </cell>
          <cell r="B4161" t="str">
            <v>SUMINISTRO CONO DE REDUCCIÓN POZO ALCANT</v>
          </cell>
          <cell r="D4161">
            <v>0</v>
          </cell>
          <cell r="E4161">
            <v>0</v>
          </cell>
        </row>
        <row r="4162">
          <cell r="A4162">
            <v>904010001</v>
          </cell>
          <cell r="B4162" t="str">
            <v>Cono reduc Prefabr CR 28Mpa Pozo Insp</v>
          </cell>
          <cell r="C4162" t="str">
            <v>UN</v>
          </cell>
          <cell r="D4162">
            <v>219551</v>
          </cell>
          <cell r="E4162">
            <v>0</v>
          </cell>
          <cell r="F4162" t="str">
            <v>INCLUYE IVA Y TRANSPORTE</v>
          </cell>
          <cell r="G4162" t="str">
            <v>N</v>
          </cell>
        </row>
        <row r="4163">
          <cell r="A4163">
            <v>904011</v>
          </cell>
          <cell r="B4163" t="str">
            <v>SUMIN PLACA FONDO CONCRETO PARA POZO</v>
          </cell>
          <cell r="D4163">
            <v>0</v>
          </cell>
          <cell r="E4163">
            <v>0</v>
          </cell>
        </row>
        <row r="4164">
          <cell r="A4164">
            <v>904011001</v>
          </cell>
          <cell r="B4164" t="str">
            <v>Placa fondo pozo concreto E0,18m D1.7m</v>
          </cell>
          <cell r="C4164" t="str">
            <v>UN</v>
          </cell>
          <cell r="D4164">
            <v>606015</v>
          </cell>
          <cell r="E4164">
            <v>0</v>
          </cell>
          <cell r="F4164" t="str">
            <v>INCLUYE IVA Y TRANSPORTE</v>
          </cell>
          <cell r="G4164" t="str">
            <v>N</v>
          </cell>
        </row>
        <row r="4165">
          <cell r="A4165">
            <v>904011002</v>
          </cell>
          <cell r="B4165" t="str">
            <v>Sum placa fondo pozo conc E0,18m D1.95m</v>
          </cell>
          <cell r="C4165" t="str">
            <v>UN</v>
          </cell>
          <cell r="D4165">
            <v>865771</v>
          </cell>
          <cell r="E4165">
            <v>0</v>
          </cell>
          <cell r="F4165" t="str">
            <v>CONSULTORÍA UN</v>
          </cell>
          <cell r="G4165" t="str">
            <v>N</v>
          </cell>
        </row>
        <row r="4166">
          <cell r="A4166">
            <v>904012</v>
          </cell>
          <cell r="B4166" t="str">
            <v>SUMINISTRO DE TEES PARA ALCANTARILLADO</v>
          </cell>
          <cell r="D4166">
            <v>0</v>
          </cell>
          <cell r="E4166">
            <v>0</v>
          </cell>
        </row>
        <row r="4167">
          <cell r="A4167">
            <v>904012001</v>
          </cell>
          <cell r="B4167" t="str">
            <v>Suministro de Tee en CS, alcantarillado</v>
          </cell>
          <cell r="D4167">
            <v>0</v>
          </cell>
          <cell r="E4167">
            <v>0</v>
          </cell>
        </row>
        <row r="4168">
          <cell r="A4168">
            <v>904012002</v>
          </cell>
          <cell r="B4168" t="str">
            <v>Suministro de tee en GRP alcantarillado</v>
          </cell>
          <cell r="D4168">
            <v>0</v>
          </cell>
          <cell r="E4168">
            <v>0</v>
          </cell>
        </row>
        <row r="4169">
          <cell r="A4169">
            <v>904012003</v>
          </cell>
          <cell r="B4169" t="str">
            <v>Suministro Tee en PVC, alcantarillado</v>
          </cell>
          <cell r="D4169">
            <v>0</v>
          </cell>
          <cell r="E4169">
            <v>0</v>
          </cell>
        </row>
        <row r="4170">
          <cell r="A4170">
            <v>904013</v>
          </cell>
          <cell r="B4170" t="str">
            <v>Sifon sanitaria PVC 180º</v>
          </cell>
          <cell r="D4170">
            <v>0</v>
          </cell>
          <cell r="E4170">
            <v>0</v>
          </cell>
        </row>
        <row r="4171">
          <cell r="A4171">
            <v>904013001</v>
          </cell>
          <cell r="B4171" t="str">
            <v>Sifon sanit PVC 180º,  campana x campana</v>
          </cell>
          <cell r="D4171">
            <v>0</v>
          </cell>
          <cell r="E4171">
            <v>0</v>
          </cell>
        </row>
        <row r="4172">
          <cell r="A4172">
            <v>904013001001</v>
          </cell>
          <cell r="B4172" t="str">
            <v>"Sifon sanitaria PVC,  180º, C X C, 2"""</v>
          </cell>
          <cell r="C4172" t="str">
            <v>UN</v>
          </cell>
          <cell r="D4172">
            <v>2813</v>
          </cell>
          <cell r="E4172">
            <v>0</v>
          </cell>
          <cell r="F4172" t="str">
            <v>INCLUYE IVA Y TRANSPORTE</v>
          </cell>
          <cell r="G4172" t="str">
            <v>N</v>
          </cell>
        </row>
        <row r="4173">
          <cell r="A4173">
            <v>904013001002</v>
          </cell>
          <cell r="B4173" t="str">
            <v>"Sifon sanitaria PVC,  180º, C X C, 3"""</v>
          </cell>
          <cell r="C4173" t="str">
            <v>UN</v>
          </cell>
          <cell r="D4173">
            <v>3915</v>
          </cell>
          <cell r="E4173">
            <v>0</v>
          </cell>
          <cell r="F4173" t="str">
            <v>INCLUYE IVA Y TRANSPORTE</v>
          </cell>
          <cell r="G4173" t="str">
            <v>N</v>
          </cell>
        </row>
        <row r="4174">
          <cell r="A4174">
            <v>904014</v>
          </cell>
          <cell r="B4174" t="str">
            <v>SUMINISTRO ACCESORIOS ESPECIALES ALCANT</v>
          </cell>
          <cell r="D4174">
            <v>0</v>
          </cell>
          <cell r="E4174">
            <v>0</v>
          </cell>
        </row>
        <row r="4175">
          <cell r="A4175">
            <v>904014003</v>
          </cell>
          <cell r="B4175" t="str">
            <v>"Válv Pico Pato CPO 8""SLIP-ON ABZ AISI3</v>
          </cell>
          <cell r="C4175" t="str">
            <v>UN</v>
          </cell>
          <cell r="D4175">
            <v>7308613</v>
          </cell>
          <cell r="E4175">
            <v>0</v>
          </cell>
          <cell r="F4175" t="str">
            <v>INCLUYE IVA Y TRANSPORTE</v>
          </cell>
          <cell r="G4175" t="str">
            <v>P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I 2013"/>
      <sheetName val="INSUMOS"/>
      <sheetName val="CONCRETOS"/>
      <sheetName val="Referenciacion"/>
      <sheetName val="EXC Red&lt;12 H&lt;3"/>
      <sheetName val="EXC Vias"/>
      <sheetName val="EXC Red 12a36 H&lt;3"/>
      <sheetName val="EXC Red &gt;36 H&lt;3"/>
      <sheetName val="EXC estructura"/>
      <sheetName val="EXC Red&lt;12 H&gt;3"/>
      <sheetName val="EXC Box H&gt;3"/>
      <sheetName val="EXC estructura H&gt;3"/>
      <sheetName val="EXC Red 12a36 H&gt;3"/>
      <sheetName val="EXC Red &gt;36 H&gt;3"/>
      <sheetName val="EXC Manual"/>
      <sheetName val="Dem est concreto"/>
      <sheetName val="Dem caja mamposteria"/>
      <sheetName val="Entibado Disc Madera"/>
      <sheetName val="Entibado Disc Metal"/>
      <sheetName val="Tablestaca Metal"/>
      <sheetName val="Cortina pilotes"/>
      <sheetName val="Recebo"/>
      <sheetName val="Mat selecccionado"/>
      <sheetName val="Subbase B400"/>
      <sheetName val="Base B600"/>
      <sheetName val="Piedra"/>
      <sheetName val="Arena Peña"/>
      <sheetName val="Arena lavada"/>
      <sheetName val="Gravilla"/>
      <sheetName val="Grava"/>
      <sheetName val="Mezc Gravilla Arena"/>
      <sheetName val="Recebo B200"/>
      <sheetName val="Subbase SBG4"/>
      <sheetName val="Base BG2"/>
      <sheetName val="Retiro Sobrantes"/>
      <sheetName val="Secado lodos"/>
      <sheetName val="Inst concreto Baja Resistencia"/>
      <sheetName val="Inst concreto canal"/>
      <sheetName val="Inst concreto edific"/>
      <sheetName val="Inst concreto camaras"/>
      <sheetName val="Inst concreto Box"/>
      <sheetName val="Sum Inst Conc Ciclopeo"/>
      <sheetName val="Sum Ins Concreto lanzado 28Mpa"/>
      <sheetName val="Perforacion en roca"/>
      <sheetName val="Sello polivinilo 0.1"/>
      <sheetName val="Sello polivinilo 0.15"/>
      <sheetName val="Sello polivinilo 0.22"/>
      <sheetName val="Aditivo acelerante"/>
      <sheetName val="Aditivo impermeab"/>
      <sheetName val="Varillas corr A37"/>
      <sheetName val="Varillas corr A60"/>
      <sheetName val="Varillas lisas A60"/>
      <sheetName val="Mala Electros"/>
      <sheetName val="Inst tuberia flex Acu 3-4&quot;"/>
      <sheetName val="Inst tuberia flex Acu 6-8&quot;"/>
      <sheetName val="Inst tuberia flex Acu 10-12&quot;"/>
      <sheetName val="Inst tuberia Alc 6-12&quot;"/>
      <sheetName val="Inst tuberia Alc 14-18&quot;"/>
      <sheetName val="Inst tuberia Alc 20-24&quot;"/>
      <sheetName val="Inst tuberia Alc 27-30&quot;"/>
      <sheetName val="Inst tuberia Alc 36&quot;-1m"/>
      <sheetName val="Inst tuberia Alc 1,1-1,2m"/>
      <sheetName val="Inst tuberia Alc 1,3-1,4m"/>
      <sheetName val="Inst tuberia Alc 1,5-1,6m"/>
      <sheetName val="Inst tuberia Alc 1,7-1,8m"/>
      <sheetName val="Inst tuberia Alc 2.0 m"/>
      <sheetName val="Inst tuberia Alc Rig 6-12&quot;"/>
      <sheetName val="Inst tuberia Alc Rig 14-18&quot;"/>
      <sheetName val="Inst tuberia Alc Rig 20-24&quot;"/>
      <sheetName val="Inst tuberia Alc Rig 27-30&quot;"/>
      <sheetName val="Inst tuberia Alc Rig 1.1-1.2"/>
      <sheetName val="Inst tuberia Alc Rig 1.3-1.4"/>
      <sheetName val="Inst Empates Tub"/>
      <sheetName val="Geotextil Est T-1"/>
      <sheetName val="Geotextil Sep T-1"/>
      <sheetName val="Geomembrana 1mm"/>
      <sheetName val="Geotextil T-3"/>
      <sheetName val="Inst sist valvula 2-4&quot;"/>
      <sheetName val="Inst sist valvula 6-8&quot;"/>
      <sheetName val="Inst sist valvula 10-12&quot;"/>
      <sheetName val="Inst caja valvula anden"/>
      <sheetName val="Inst Hidrante 4&quot;"/>
      <sheetName val="Inst Hidrante 6&quot;"/>
      <sheetName val="Inst Accesorios 3-8&quot;"/>
      <sheetName val="Inst Accesorios 10-12&quot;"/>
      <sheetName val="ERP 4"/>
      <sheetName val="ERP 6"/>
      <sheetName val="ERP 8"/>
      <sheetName val="Acometida corta 0-6m"/>
      <sheetName val="Acometida corta 0-6m muro"/>
      <sheetName val="Reparac acom acueducto"/>
      <sheetName val="Acometida corta 0-6m provisiona"/>
      <sheetName val="Acometida larga 6-20m provision"/>
      <sheetName val="Acometida corta 0-6m prov 2"/>
      <sheetName val="Acometida larga 6-20m prov 2"/>
      <sheetName val="Inst placa cub pozo cil"/>
      <sheetName val="Inst placa cub pozo con"/>
      <sheetName val="Inst placa cub pozo cir arob"/>
      <sheetName val="Placa cubierta 0,25"/>
      <sheetName val="Cilindro pozo 1.2 e 0.25"/>
      <sheetName val="Cilindro pozo 1.8 e 0.25"/>
      <sheetName val="Inst Cono"/>
      <sheetName val="Sum+Inst Cono"/>
      <sheetName val="Escalera acceso"/>
      <sheetName val="Pasos esc gato"/>
      <sheetName val="Inst acom dom alc 6&quot;"/>
      <sheetName val="Base y cañuela"/>
      <sheetName val="Inst acom dom alc 8&quot;"/>
      <sheetName val="Conexion acom dom alc 6&quot;"/>
      <sheetName val="Reconst dom alc 6&quot;"/>
      <sheetName val="Inst acom dom alc 10&quot;"/>
      <sheetName val="Sumidero comb via"/>
      <sheetName val="Sumidero Plu via anden"/>
      <sheetName val="Sumidero Plu via"/>
      <sheetName val="Sumidero Lat SL100A"/>
      <sheetName val="Sumidero esp"/>
      <sheetName val="Camara TI 1m &lt;3m"/>
      <sheetName val="Camara TI 1.7m 3-6m"/>
      <sheetName val="Camara TI 2.0m 3-6m"/>
      <sheetName val="Camara TII 1.7m 3-6m"/>
      <sheetName val="Camara TIII 1.7m 3-6m"/>
      <sheetName val="Camara TIII 2.0m 3-6m"/>
      <sheetName val="Dem Pav Asfaltico"/>
      <sheetName val="Dem Pav Concreto"/>
      <sheetName val="MDC1"/>
      <sheetName val="MDC2"/>
      <sheetName val="MDC3"/>
      <sheetName val="MDC1 Puntual"/>
      <sheetName val="MDC3 Puntual"/>
      <sheetName val="MR41"/>
      <sheetName val="MR43"/>
      <sheetName val="Sello Asf"/>
      <sheetName val="Rotura anden"/>
      <sheetName val="Rotura anden&gt;12cm"/>
      <sheetName val="Const anden Granito"/>
      <sheetName val="Const anden TB30"/>
      <sheetName val="Const anden concreto"/>
      <sheetName val="Const anden concreto punt"/>
      <sheetName val="Rotura sardinel"/>
      <sheetName val="Const Sardinel .35"/>
      <sheetName val="Const Sardinel .50"/>
      <sheetName val="Reparac Sardinel concreto"/>
      <sheetName val="Const Sardinel A10"/>
      <sheetName val="Dem Adoquin"/>
      <sheetName val="Construccion Adoquin"/>
      <sheetName val="Muro ladrillo .15"/>
      <sheetName val="Muro ladrillo .25"/>
      <sheetName val="Gaviones"/>
      <sheetName val="Rec piedra pegada"/>
      <sheetName val="Deshierbe"/>
      <sheetName val="Tala arboles"/>
      <sheetName val="Cespedon"/>
      <sheetName val="Limpieza tub alc 24-36"/>
      <sheetName val="Limpieza tub alc &gt;36"/>
      <sheetName val="Ext cargue residuos a mano"/>
      <sheetName val="Ext cargue residuos a maquina"/>
      <sheetName val="Trans y disp residuos sol"/>
      <sheetName val="Sellado juntas"/>
      <sheetName val="Adecuacion accesos"/>
      <sheetName val="Manejo aguas bomba S 6&quot;"/>
      <sheetName val="Manejo aguas bomba NS 4&quot;"/>
      <sheetName val="Bolsa suelo"/>
      <sheetName val="Pernos anclaje 1&quot;"/>
    </sheetNames>
    <sheetDataSet>
      <sheetData sheetId="0">
        <row r="1">
          <cell r="A1" t="str">
            <v xml:space="preserve">    Codigo</v>
          </cell>
          <cell r="B1" t="str">
            <v xml:space="preserve">              Nombre</v>
          </cell>
          <cell r="C1" t="str">
            <v>UMe</v>
          </cell>
          <cell r="D1" t="str">
            <v>Precio Unitario</v>
          </cell>
        </row>
        <row r="2">
          <cell r="A2">
            <v>102</v>
          </cell>
          <cell r="B2" t="str">
            <v>SERVICIOS PRELIMINARES Y COMPLEMENTARIOS</v>
          </cell>
          <cell r="C2">
            <v>0</v>
          </cell>
        </row>
        <row r="3">
          <cell r="A3">
            <v>102001</v>
          </cell>
          <cell r="B3" t="str">
            <v>Referenciación obra-Mojones en Concreto</v>
          </cell>
          <cell r="C3" t="str">
            <v>UN</v>
          </cell>
          <cell r="D3">
            <v>62588.09</v>
          </cell>
        </row>
        <row r="4">
          <cell r="A4">
            <v>102002</v>
          </cell>
          <cell r="B4" t="str">
            <v>Sondeos Exploratorios</v>
          </cell>
          <cell r="C4">
            <v>0</v>
          </cell>
        </row>
        <row r="5">
          <cell r="A5">
            <v>102002001</v>
          </cell>
          <cell r="B5" t="str">
            <v>Barrenos manuales</v>
          </cell>
          <cell r="C5" t="str">
            <v>M</v>
          </cell>
          <cell r="D5">
            <v>7208.25</v>
          </cell>
        </row>
        <row r="6">
          <cell r="A6">
            <v>102002002</v>
          </cell>
          <cell r="B6" t="str">
            <v>Sondeos con equipo percusión y lavado</v>
          </cell>
          <cell r="C6">
            <v>0</v>
          </cell>
        </row>
        <row r="7">
          <cell r="A7">
            <v>102002002001</v>
          </cell>
          <cell r="B7" t="str">
            <v>De 0 a 5 m profundidad</v>
          </cell>
          <cell r="C7" t="str">
            <v>M</v>
          </cell>
          <cell r="D7">
            <v>14930.31</v>
          </cell>
        </row>
        <row r="8">
          <cell r="A8">
            <v>102002002002</v>
          </cell>
          <cell r="B8" t="str">
            <v>De 5.01 a 10 m profundidad</v>
          </cell>
          <cell r="C8" t="str">
            <v>M</v>
          </cell>
          <cell r="D8">
            <v>24909.32</v>
          </cell>
        </row>
        <row r="9">
          <cell r="A9">
            <v>102002002003</v>
          </cell>
          <cell r="B9" t="str">
            <v>De 5.01 a 10m prof-incluye laboratorio</v>
          </cell>
          <cell r="C9" t="str">
            <v>M</v>
          </cell>
          <cell r="D9">
            <v>82168.12</v>
          </cell>
        </row>
        <row r="10">
          <cell r="A10">
            <v>102002003</v>
          </cell>
          <cell r="B10" t="str">
            <v>Sondeos con equipos rotación</v>
          </cell>
          <cell r="C10">
            <v>0</v>
          </cell>
        </row>
        <row r="11">
          <cell r="A11">
            <v>102002003001</v>
          </cell>
          <cell r="B11" t="str">
            <v>De 0 a 5 m profundidad</v>
          </cell>
          <cell r="C11" t="str">
            <v>M</v>
          </cell>
          <cell r="D11">
            <v>32148.15</v>
          </cell>
        </row>
        <row r="12">
          <cell r="A12">
            <v>102002003002</v>
          </cell>
          <cell r="B12" t="str">
            <v>De 5.01 a 10 m de profundidad</v>
          </cell>
          <cell r="C12" t="str">
            <v>M</v>
          </cell>
          <cell r="D12">
            <v>39034.300000000003</v>
          </cell>
        </row>
        <row r="13">
          <cell r="A13">
            <v>103</v>
          </cell>
          <cell r="B13" t="str">
            <v>IMPACTO URBANO</v>
          </cell>
          <cell r="C13">
            <v>0</v>
          </cell>
        </row>
        <row r="14">
          <cell r="A14">
            <v>103001</v>
          </cell>
          <cell r="B14" t="str">
            <v>Impacto Urbano</v>
          </cell>
          <cell r="C14" t="str">
            <v>GLB</v>
          </cell>
          <cell r="D14">
            <v>1030000</v>
          </cell>
        </row>
        <row r="15">
          <cell r="A15">
            <v>104</v>
          </cell>
          <cell r="B15" t="str">
            <v>EXCAVAC, DEMOLICIONES Y TRASLADO ESTRUCT</v>
          </cell>
          <cell r="C15">
            <v>0</v>
          </cell>
        </row>
        <row r="16">
          <cell r="A16">
            <v>104001</v>
          </cell>
          <cell r="B16" t="str">
            <v>Excavaciones</v>
          </cell>
          <cell r="C16">
            <v>0</v>
          </cell>
        </row>
        <row r="17">
          <cell r="A17">
            <v>104001001</v>
          </cell>
          <cell r="B17" t="str">
            <v>"Excavacion red &lt;=12"" protec temp H&lt;=3m</v>
          </cell>
          <cell r="C17" t="str">
            <v>M3</v>
          </cell>
          <cell r="D17">
            <v>41276.61</v>
          </cell>
        </row>
        <row r="18">
          <cell r="A18">
            <v>104001002</v>
          </cell>
          <cell r="B18" t="str">
            <v>"Excavacion red 12a36"" protec temp H&lt;=3</v>
          </cell>
          <cell r="C18" t="str">
            <v>M3</v>
          </cell>
          <cell r="D18">
            <v>44122.27</v>
          </cell>
        </row>
        <row r="19">
          <cell r="A19">
            <v>104001003</v>
          </cell>
          <cell r="B19" t="str">
            <v>"Excavacion red &gt;36"" protec temp H&lt;=3"</v>
          </cell>
          <cell r="C19" t="str">
            <v>M3</v>
          </cell>
          <cell r="D19">
            <v>54270.27</v>
          </cell>
        </row>
        <row r="20">
          <cell r="A20">
            <v>104001004</v>
          </cell>
          <cell r="B20" t="str">
            <v>Excavacion canal incluye protecc temp</v>
          </cell>
          <cell r="C20" t="str">
            <v>M3</v>
          </cell>
          <cell r="D20">
            <v>11136.85</v>
          </cell>
        </row>
        <row r="21">
          <cell r="A21">
            <v>104001005</v>
          </cell>
          <cell r="B21" t="str">
            <v>Excavacion pondaje incluye protecc temp</v>
          </cell>
          <cell r="C21" t="str">
            <v>M3</v>
          </cell>
          <cell r="D21">
            <v>10284.26</v>
          </cell>
        </row>
        <row r="22">
          <cell r="A22">
            <v>104001006</v>
          </cell>
          <cell r="B22" t="str">
            <v>Excavacion boxculvert incluy protec Temp</v>
          </cell>
          <cell r="C22" t="str">
            <v>M3</v>
          </cell>
          <cell r="D22">
            <v>42519.56</v>
          </cell>
        </row>
        <row r="23">
          <cell r="A23">
            <v>104001007</v>
          </cell>
          <cell r="B23" t="str">
            <v>Excavacion estructura incluye prote temp</v>
          </cell>
          <cell r="C23" t="str">
            <v>M3</v>
          </cell>
          <cell r="D23">
            <v>49264.22</v>
          </cell>
        </row>
        <row r="24">
          <cell r="A24">
            <v>104001008</v>
          </cell>
          <cell r="B24" t="str">
            <v>Excavacion miscelánea &lt;2m3 + prote temp</v>
          </cell>
          <cell r="C24" t="str">
            <v>M3</v>
          </cell>
          <cell r="D24">
            <v>3378.74</v>
          </cell>
        </row>
        <row r="25">
          <cell r="A25">
            <v>104001009</v>
          </cell>
          <cell r="B25" t="str">
            <v>"Excavacion red &lt;=12"" H&gt;3m"</v>
          </cell>
          <cell r="C25" t="str">
            <v>M3</v>
          </cell>
          <cell r="D25">
            <v>54705.09</v>
          </cell>
        </row>
        <row r="26">
          <cell r="A26">
            <v>104001010</v>
          </cell>
          <cell r="B26" t="str">
            <v>"Excavacion red 12a36"" suelo consistent</v>
          </cell>
          <cell r="C26" t="str">
            <v>M3</v>
          </cell>
          <cell r="D26">
            <v>24722.75</v>
          </cell>
        </row>
        <row r="27">
          <cell r="A27">
            <v>104001011</v>
          </cell>
          <cell r="B27" t="str">
            <v>"Excavac redes &gt;36""  (suelo consistente</v>
          </cell>
          <cell r="C27" t="str">
            <v>M3</v>
          </cell>
        </row>
        <row r="28">
          <cell r="A28">
            <v>104001012</v>
          </cell>
          <cell r="B28" t="str">
            <v>Excavac boxculvert+protecc H&gt;3m</v>
          </cell>
          <cell r="C28" t="str">
            <v>M3</v>
          </cell>
          <cell r="D28">
            <v>43294.76</v>
          </cell>
        </row>
        <row r="29">
          <cell r="A29">
            <v>104001013</v>
          </cell>
          <cell r="B29" t="str">
            <v>Excavac estructura+protecc H&gt;3m</v>
          </cell>
          <cell r="C29" t="str">
            <v>M3</v>
          </cell>
          <cell r="D29">
            <v>25691.1</v>
          </cell>
        </row>
        <row r="30">
          <cell r="A30">
            <v>104001014</v>
          </cell>
          <cell r="B30" t="str">
            <v>"Excavaciones redes 12a36"" H&gt;3m"</v>
          </cell>
          <cell r="C30" t="str">
            <v>M3</v>
          </cell>
          <cell r="D30">
            <v>51965.07</v>
          </cell>
        </row>
        <row r="31">
          <cell r="A31">
            <v>104001015</v>
          </cell>
          <cell r="B31" t="str">
            <v>"Excavaciones para redes &gt;36"" H&gt;3m"</v>
          </cell>
          <cell r="C31" t="str">
            <v>M3</v>
          </cell>
          <cell r="D31">
            <v>69160.06</v>
          </cell>
        </row>
        <row r="32">
          <cell r="A32">
            <v>104001016</v>
          </cell>
          <cell r="B32" t="str">
            <v>Excavac boxculvert (condición crítica)</v>
          </cell>
          <cell r="C32" t="str">
            <v>M3</v>
          </cell>
        </row>
        <row r="33">
          <cell r="A33">
            <v>104001017</v>
          </cell>
          <cell r="B33" t="str">
            <v>Excavac estructura (condición crítica)</v>
          </cell>
          <cell r="C33" t="str">
            <v>M3</v>
          </cell>
        </row>
        <row r="34">
          <cell r="A34">
            <v>104001018</v>
          </cell>
          <cell r="B34" t="str">
            <v>Excavacion Manual</v>
          </cell>
          <cell r="C34" t="str">
            <v>M3</v>
          </cell>
          <cell r="D34">
            <v>12294.7</v>
          </cell>
        </row>
        <row r="35">
          <cell r="A35">
            <v>104001019</v>
          </cell>
          <cell r="B35" t="str">
            <v>Excavac Manual Incluye protecc temp H&gt;3m</v>
          </cell>
          <cell r="C35" t="str">
            <v>M3</v>
          </cell>
          <cell r="D35">
            <v>15811.7</v>
          </cell>
        </row>
        <row r="36">
          <cell r="A36">
            <v>104002</v>
          </cell>
          <cell r="B36" t="str">
            <v>Demoliciones</v>
          </cell>
          <cell r="C36">
            <v>0</v>
          </cell>
        </row>
        <row r="37">
          <cell r="A37">
            <v>104002001</v>
          </cell>
          <cell r="B37" t="str">
            <v>Demolic estructura concret/otro material</v>
          </cell>
          <cell r="C37" t="str">
            <v>M3</v>
          </cell>
          <cell r="D37">
            <v>32912.93</v>
          </cell>
        </row>
        <row r="38">
          <cell r="A38">
            <v>104002002</v>
          </cell>
          <cell r="B38" t="str">
            <v>Demolic escomb adecuac terren hasta 50cm</v>
          </cell>
          <cell r="C38" t="str">
            <v>M2</v>
          </cell>
          <cell r="D38">
            <v>28131.119999999999</v>
          </cell>
        </row>
        <row r="39">
          <cell r="A39">
            <v>104002003</v>
          </cell>
          <cell r="B39" t="str">
            <v>Demolición caja mampostería para válvula</v>
          </cell>
          <cell r="C39" t="str">
            <v>UN</v>
          </cell>
          <cell r="D39">
            <v>34446.269999999997</v>
          </cell>
        </row>
        <row r="40">
          <cell r="A40">
            <v>104002004</v>
          </cell>
          <cell r="B40" t="str">
            <v>Demolic. vivienda bodega estruct metálic</v>
          </cell>
          <cell r="C40" t="str">
            <v>M2</v>
          </cell>
          <cell r="D40">
            <v>44540.38</v>
          </cell>
        </row>
        <row r="41">
          <cell r="A41">
            <v>104002005</v>
          </cell>
          <cell r="B41" t="str">
            <v>Demolic estruct concreto disco diamantad</v>
          </cell>
          <cell r="C41" t="str">
            <v>M3</v>
          </cell>
          <cell r="D41">
            <v>390263.95</v>
          </cell>
        </row>
        <row r="42">
          <cell r="A42">
            <v>104003</v>
          </cell>
          <cell r="B42" t="str">
            <v>Traslado estructuras</v>
          </cell>
          <cell r="C42">
            <v>0</v>
          </cell>
        </row>
        <row r="43">
          <cell r="A43">
            <v>104003001</v>
          </cell>
          <cell r="B43" t="str">
            <v>Traslado de estructuras</v>
          </cell>
          <cell r="C43" t="str">
            <v>GLB</v>
          </cell>
          <cell r="D43">
            <v>1030000</v>
          </cell>
        </row>
        <row r="44">
          <cell r="A44">
            <v>104004</v>
          </cell>
          <cell r="B44" t="str">
            <v>Traslado cerramientos</v>
          </cell>
          <cell r="C44">
            <v>0</v>
          </cell>
        </row>
        <row r="45">
          <cell r="A45">
            <v>104004001</v>
          </cell>
          <cell r="B45" t="str">
            <v>Traslado cerramiento en malla eslabonada</v>
          </cell>
          <cell r="C45" t="str">
            <v>M</v>
          </cell>
          <cell r="D45">
            <v>17477.400000000001</v>
          </cell>
        </row>
        <row r="46">
          <cell r="A46">
            <v>104004002</v>
          </cell>
          <cell r="B46" t="str">
            <v>Traslado cerramiento muros en ladrillo</v>
          </cell>
          <cell r="C46" t="str">
            <v>M</v>
          </cell>
          <cell r="D46">
            <v>26243.439999999999</v>
          </cell>
        </row>
        <row r="47">
          <cell r="A47">
            <v>104004003</v>
          </cell>
          <cell r="B47" t="str">
            <v>Traslado cerramiento en alambre púas</v>
          </cell>
          <cell r="C47" t="str">
            <v>M</v>
          </cell>
          <cell r="D47">
            <v>24577.759999999998</v>
          </cell>
        </row>
        <row r="48">
          <cell r="A48">
            <v>104004004</v>
          </cell>
          <cell r="B48" t="str">
            <v>Traslado cerramiento estructura metálica</v>
          </cell>
          <cell r="C48" t="str">
            <v>M</v>
          </cell>
          <cell r="D48">
            <v>24224.46</v>
          </cell>
        </row>
        <row r="49">
          <cell r="A49">
            <v>104004005</v>
          </cell>
          <cell r="B49" t="str">
            <v>Traslado cerramiento en reja metálica</v>
          </cell>
          <cell r="C49" t="str">
            <v>M</v>
          </cell>
          <cell r="D49">
            <v>22356.86</v>
          </cell>
        </row>
        <row r="50">
          <cell r="A50">
            <v>105</v>
          </cell>
          <cell r="B50" t="str">
            <v>ENTIBADOS TABLAESTACA Y CORTINAS PILOTES</v>
          </cell>
          <cell r="C50">
            <v>0</v>
          </cell>
        </row>
        <row r="51">
          <cell r="A51">
            <v>105001</v>
          </cell>
          <cell r="B51" t="str">
            <v>Entibado</v>
          </cell>
          <cell r="C51">
            <v>0</v>
          </cell>
        </row>
        <row r="52">
          <cell r="A52">
            <v>105001001</v>
          </cell>
          <cell r="B52" t="str">
            <v>Entibado discontinuo en madera</v>
          </cell>
          <cell r="C52" t="str">
            <v>M2</v>
          </cell>
          <cell r="D52">
            <v>44222.25</v>
          </cell>
        </row>
        <row r="53">
          <cell r="A53">
            <v>105001002</v>
          </cell>
          <cell r="B53" t="str">
            <v>Entibado discont madera soporte metálico</v>
          </cell>
          <cell r="C53" t="str">
            <v>M2</v>
          </cell>
          <cell r="D53">
            <v>36707.65</v>
          </cell>
        </row>
        <row r="54">
          <cell r="A54">
            <v>105001003</v>
          </cell>
          <cell r="B54" t="str">
            <v>Entibado continuo en madera</v>
          </cell>
          <cell r="C54" t="str">
            <v>M2</v>
          </cell>
          <cell r="D54">
            <v>61163.13</v>
          </cell>
        </row>
        <row r="55">
          <cell r="A55">
            <v>105001004</v>
          </cell>
          <cell r="B55" t="str">
            <v>Entibado tinuo madera soporte metálico</v>
          </cell>
          <cell r="C55" t="str">
            <v>M2</v>
          </cell>
          <cell r="D55">
            <v>47203.93</v>
          </cell>
        </row>
        <row r="56">
          <cell r="A56">
            <v>105001005</v>
          </cell>
          <cell r="B56" t="str">
            <v>Entibado continuo en lámina metálica</v>
          </cell>
          <cell r="C56" t="str">
            <v>M2</v>
          </cell>
          <cell r="D56">
            <v>58470.86</v>
          </cell>
        </row>
        <row r="57">
          <cell r="A57">
            <v>105002</v>
          </cell>
          <cell r="B57" t="str">
            <v>Tablestaca metálica</v>
          </cell>
          <cell r="C57" t="str">
            <v>M2</v>
          </cell>
          <cell r="D57">
            <v>129867.78</v>
          </cell>
        </row>
        <row r="58">
          <cell r="A58">
            <v>105003</v>
          </cell>
          <cell r="B58" t="str">
            <v>Cortina pilotes</v>
          </cell>
          <cell r="C58" t="str">
            <v>M2</v>
          </cell>
          <cell r="D58">
            <v>38927.440000000002</v>
          </cell>
        </row>
        <row r="59">
          <cell r="A59">
            <v>106</v>
          </cell>
          <cell r="B59" t="str">
            <v>RELLENOS</v>
          </cell>
          <cell r="C59">
            <v>0</v>
          </cell>
        </row>
        <row r="60">
          <cell r="A60">
            <v>106001</v>
          </cell>
          <cell r="B60" t="str">
            <v>Recebo</v>
          </cell>
          <cell r="C60" t="str">
            <v>M3</v>
          </cell>
          <cell r="D60">
            <v>44372.87</v>
          </cell>
        </row>
        <row r="61">
          <cell r="A61">
            <v>106002</v>
          </cell>
          <cell r="B61" t="str">
            <v>Mat. seleccionado proveniente excavac</v>
          </cell>
          <cell r="C61" t="str">
            <v>M3</v>
          </cell>
          <cell r="D61">
            <v>19395.599999999999</v>
          </cell>
        </row>
        <row r="62">
          <cell r="A62">
            <v>106003</v>
          </cell>
          <cell r="B62" t="str">
            <v>Sub base granular B-400</v>
          </cell>
          <cell r="C62" t="str">
            <v>M3</v>
          </cell>
          <cell r="D62">
            <v>62414.74</v>
          </cell>
        </row>
        <row r="63">
          <cell r="A63">
            <v>106004</v>
          </cell>
          <cell r="B63" t="str">
            <v>Base granular B-600</v>
          </cell>
          <cell r="C63" t="str">
            <v>M3</v>
          </cell>
          <cell r="D63">
            <v>77113.11</v>
          </cell>
        </row>
        <row r="64">
          <cell r="A64">
            <v>106005</v>
          </cell>
          <cell r="B64" t="str">
            <v>Piedra partida</v>
          </cell>
          <cell r="C64" t="str">
            <v>M3</v>
          </cell>
          <cell r="D64">
            <v>80564.259999999995</v>
          </cell>
        </row>
        <row r="65">
          <cell r="A65">
            <v>106006</v>
          </cell>
          <cell r="B65" t="str">
            <v>Arena</v>
          </cell>
          <cell r="C65">
            <v>0</v>
          </cell>
        </row>
        <row r="66">
          <cell r="A66">
            <v>106006001</v>
          </cell>
          <cell r="B66" t="str">
            <v>Arena peña</v>
          </cell>
          <cell r="C66" t="str">
            <v>M3</v>
          </cell>
          <cell r="D66">
            <v>59328.6</v>
          </cell>
        </row>
        <row r="67">
          <cell r="A67">
            <v>106006002</v>
          </cell>
          <cell r="B67" t="str">
            <v>Arena lavada</v>
          </cell>
          <cell r="C67" t="str">
            <v>M3</v>
          </cell>
          <cell r="D67">
            <v>70539.8</v>
          </cell>
        </row>
        <row r="68">
          <cell r="A68">
            <v>106007</v>
          </cell>
          <cell r="B68" t="str">
            <v>Suelos estabilizados</v>
          </cell>
          <cell r="C68">
            <v>0</v>
          </cell>
        </row>
        <row r="69">
          <cell r="A69">
            <v>106007001</v>
          </cell>
          <cell r="B69" t="str">
            <v>Estabilizado con cal (según diseño)</v>
          </cell>
          <cell r="C69" t="str">
            <v>M3</v>
          </cell>
          <cell r="D69">
            <v>87190.45</v>
          </cell>
        </row>
        <row r="70">
          <cell r="A70">
            <v>106007002</v>
          </cell>
          <cell r="B70" t="str">
            <v>Estabiliz. emulsión asfáltica seg/diseño</v>
          </cell>
          <cell r="C70" t="str">
            <v>M3</v>
          </cell>
          <cell r="D70">
            <v>104146.79</v>
          </cell>
        </row>
        <row r="71">
          <cell r="A71">
            <v>106007003</v>
          </cell>
          <cell r="B71" t="str">
            <v>Estabilizado con cemento (según diseño)</v>
          </cell>
          <cell r="C71" t="str">
            <v>M3</v>
          </cell>
          <cell r="D71">
            <v>117057.63</v>
          </cell>
        </row>
        <row r="72">
          <cell r="A72">
            <v>106007004</v>
          </cell>
          <cell r="B72" t="str">
            <v>Estabilizado con ceniza de alto horno Es</v>
          </cell>
          <cell r="C72" t="str">
            <v>M3</v>
          </cell>
          <cell r="D72">
            <v>487368.97</v>
          </cell>
        </row>
        <row r="73">
          <cell r="A73">
            <v>106008</v>
          </cell>
          <cell r="B73" t="str">
            <v>Gravilla</v>
          </cell>
          <cell r="C73" t="str">
            <v>M3</v>
          </cell>
          <cell r="D73">
            <v>123696.25</v>
          </cell>
        </row>
        <row r="74">
          <cell r="A74">
            <v>106009</v>
          </cell>
          <cell r="B74" t="str">
            <v>Grava</v>
          </cell>
          <cell r="C74" t="str">
            <v>M3</v>
          </cell>
          <cell r="D74">
            <v>58956.95</v>
          </cell>
        </row>
        <row r="75">
          <cell r="A75">
            <v>106010</v>
          </cell>
          <cell r="B75" t="str">
            <v>Relleno mezc gravilla y arena lavada rio</v>
          </cell>
          <cell r="C75" t="str">
            <v>M3</v>
          </cell>
          <cell r="D75">
            <v>108281.97</v>
          </cell>
        </row>
        <row r="76">
          <cell r="A76">
            <v>106012</v>
          </cell>
          <cell r="B76" t="str">
            <v>Tierra negra</v>
          </cell>
          <cell r="C76" t="str">
            <v>M3</v>
          </cell>
          <cell r="D76">
            <v>62472.39</v>
          </cell>
        </row>
        <row r="77">
          <cell r="A77">
            <v>106013</v>
          </cell>
          <cell r="B77" t="str">
            <v>RECEBO B-200 REPARACIONES PUNTUALES EAA</v>
          </cell>
          <cell r="C77" t="str">
            <v>M3</v>
          </cell>
          <cell r="D77">
            <v>50764.57</v>
          </cell>
        </row>
        <row r="78">
          <cell r="A78">
            <v>106014</v>
          </cell>
          <cell r="B78" t="str">
            <v>SubBase Granular (Espec. IDU-ET-2005)</v>
          </cell>
          <cell r="C78" t="str">
            <v>M3</v>
          </cell>
          <cell r="D78">
            <v>118279.64</v>
          </cell>
        </row>
        <row r="79">
          <cell r="A79">
            <v>106015</v>
          </cell>
          <cell r="B79" t="str">
            <v>Base Granular (Espec. IDU-ET-2005)</v>
          </cell>
          <cell r="C79" t="str">
            <v>M3</v>
          </cell>
          <cell r="D79">
            <v>134902.74</v>
          </cell>
        </row>
        <row r="80">
          <cell r="A80">
            <v>107</v>
          </cell>
          <cell r="B80" t="str">
            <v>RETIRO Y DISPOSIC. MATERIALES SOBRANTES</v>
          </cell>
          <cell r="C80">
            <v>0</v>
          </cell>
        </row>
        <row r="81">
          <cell r="A81">
            <v>107001</v>
          </cell>
          <cell r="B81" t="str">
            <v>Retiro y disposic. materiales sobrantes</v>
          </cell>
          <cell r="C81" t="str">
            <v>M3</v>
          </cell>
          <cell r="D81">
            <v>20676.71</v>
          </cell>
        </row>
        <row r="82">
          <cell r="A82">
            <v>107002</v>
          </cell>
          <cell r="B82" t="str">
            <v>Retiro-disposic mat por remoción derrumb</v>
          </cell>
          <cell r="C82" t="str">
            <v>M3</v>
          </cell>
          <cell r="D82">
            <v>21602.91</v>
          </cell>
        </row>
        <row r="83">
          <cell r="A83">
            <v>107003</v>
          </cell>
          <cell r="B83" t="str">
            <v>Cargue, transp disposic material pétreo</v>
          </cell>
          <cell r="C83" t="str">
            <v>M3</v>
          </cell>
          <cell r="D83">
            <v>18129.310000000001</v>
          </cell>
        </row>
        <row r="84">
          <cell r="A84">
            <v>107004</v>
          </cell>
          <cell r="B84" t="str">
            <v>Cargue, trans dispos mat especial intern</v>
          </cell>
          <cell r="C84" t="str">
            <v>M3</v>
          </cell>
          <cell r="D84">
            <v>7786.07</v>
          </cell>
        </row>
        <row r="85">
          <cell r="A85">
            <v>107005</v>
          </cell>
          <cell r="B85" t="str">
            <v>Retiro disp mat sobrantes acarreo intern</v>
          </cell>
          <cell r="C85" t="str">
            <v>M3</v>
          </cell>
        </row>
        <row r="86">
          <cell r="A86">
            <v>107006</v>
          </cell>
          <cell r="B86" t="str">
            <v>Extendido y secado de solidos</v>
          </cell>
          <cell r="C86" t="str">
            <v>M3</v>
          </cell>
          <cell r="D86">
            <v>2930.18</v>
          </cell>
        </row>
        <row r="87">
          <cell r="A87">
            <v>107007</v>
          </cell>
          <cell r="B87" t="str">
            <v>Transpte interno solidos Plantas de trat</v>
          </cell>
          <cell r="C87" t="str">
            <v>M3</v>
          </cell>
          <cell r="D87">
            <v>1310.4000000000001</v>
          </cell>
        </row>
        <row r="88">
          <cell r="A88">
            <v>107008</v>
          </cell>
          <cell r="B88" t="str">
            <v>Cobertura mezcla suelo-biosólido 50/50</v>
          </cell>
          <cell r="C88" t="str">
            <v>M3</v>
          </cell>
          <cell r="D88">
            <v>2933.36</v>
          </cell>
        </row>
        <row r="89">
          <cell r="A89">
            <v>107009</v>
          </cell>
          <cell r="B89" t="str">
            <v>RETIRO MATERIALES REPARA PUNTUALES EAAB</v>
          </cell>
          <cell r="C89" t="str">
            <v>UN</v>
          </cell>
          <cell r="D89">
            <v>32928.93</v>
          </cell>
        </row>
        <row r="90">
          <cell r="A90">
            <v>108</v>
          </cell>
          <cell r="B90" t="str">
            <v>CONCRETOS, MORTERO Y ACEROS</v>
          </cell>
          <cell r="C90">
            <v>0</v>
          </cell>
        </row>
        <row r="91">
          <cell r="A91">
            <v>108001</v>
          </cell>
          <cell r="B91" t="str">
            <v>Instalac Concr Baja Resist 7-17.5MPa</v>
          </cell>
          <cell r="C91" t="str">
            <v>M3</v>
          </cell>
          <cell r="D91">
            <v>59137.96</v>
          </cell>
        </row>
        <row r="92">
          <cell r="A92">
            <v>108002</v>
          </cell>
          <cell r="B92" t="str">
            <v>Instalación Concreto Estructural</v>
          </cell>
          <cell r="C92">
            <v>0</v>
          </cell>
        </row>
        <row r="93">
          <cell r="A93">
            <v>108002001</v>
          </cell>
          <cell r="B93" t="str">
            <v>Instal Concreto canal acabado s/diseño</v>
          </cell>
          <cell r="C93" t="str">
            <v>M3</v>
          </cell>
          <cell r="D93">
            <v>173209.1</v>
          </cell>
        </row>
        <row r="94">
          <cell r="A94">
            <v>108002002</v>
          </cell>
          <cell r="B94" t="str">
            <v>Instalación Concreto para pavimentos</v>
          </cell>
          <cell r="C94" t="str">
            <v>M3</v>
          </cell>
          <cell r="D94">
            <v>40700.06</v>
          </cell>
        </row>
        <row r="95">
          <cell r="A95">
            <v>108002003</v>
          </cell>
          <cell r="B95" t="str">
            <v>Instal Concreto estructura edificación</v>
          </cell>
          <cell r="C95" t="str">
            <v>M3</v>
          </cell>
          <cell r="D95">
            <v>98809.47</v>
          </cell>
        </row>
        <row r="96">
          <cell r="A96">
            <v>108002004</v>
          </cell>
          <cell r="B96" t="str">
            <v>Instalación Concreto cajas o camaras</v>
          </cell>
          <cell r="C96" t="str">
            <v>M3</v>
          </cell>
          <cell r="D96">
            <v>107030.05</v>
          </cell>
        </row>
        <row r="97">
          <cell r="A97">
            <v>108002005</v>
          </cell>
          <cell r="B97" t="str">
            <v>Instalación Concreto para Box-Coulvert</v>
          </cell>
          <cell r="C97" t="str">
            <v>M3</v>
          </cell>
          <cell r="D97">
            <v>158973</v>
          </cell>
        </row>
        <row r="98">
          <cell r="A98">
            <v>108002006</v>
          </cell>
          <cell r="B98" t="str">
            <v>Sumin-Instalación Concreto ciclopeo</v>
          </cell>
          <cell r="C98" t="str">
            <v>M3</v>
          </cell>
          <cell r="D98">
            <v>388729.65</v>
          </cell>
        </row>
        <row r="99">
          <cell r="A99">
            <v>108002007</v>
          </cell>
          <cell r="B99" t="str">
            <v>Sumin e instalación concreto lanzado</v>
          </cell>
          <cell r="C99" t="str">
            <v>M3</v>
          </cell>
          <cell r="D99">
            <v>461281.12</v>
          </cell>
        </row>
        <row r="100">
          <cell r="A100">
            <v>108002009</v>
          </cell>
          <cell r="B100" t="str">
            <v>"Sumin y construc de anclajes D=4"""</v>
          </cell>
          <cell r="C100" t="str">
            <v>M</v>
          </cell>
          <cell r="D100">
            <v>68523.44</v>
          </cell>
        </row>
        <row r="101">
          <cell r="A101">
            <v>108002010</v>
          </cell>
          <cell r="B101" t="str">
            <v>"Perforaciones en roca D=3""-4"""</v>
          </cell>
          <cell r="C101" t="str">
            <v>M</v>
          </cell>
          <cell r="D101">
            <v>18904</v>
          </cell>
        </row>
        <row r="102">
          <cell r="A102">
            <v>108003</v>
          </cell>
          <cell r="B102" t="str">
            <v>Sumin-Instalación Sellosjuntas concreto</v>
          </cell>
          <cell r="C102">
            <v>0</v>
          </cell>
        </row>
        <row r="103">
          <cell r="A103">
            <v>108003001</v>
          </cell>
          <cell r="B103" t="str">
            <v>Sumin-insta Sello polivinilo 0.10m ancho</v>
          </cell>
          <cell r="C103" t="str">
            <v>M</v>
          </cell>
          <cell r="D103">
            <v>16460.86</v>
          </cell>
        </row>
        <row r="104">
          <cell r="A104">
            <v>108003002</v>
          </cell>
          <cell r="B104" t="str">
            <v>Sumin-insta Sello polivinilo 0.15m ancho</v>
          </cell>
          <cell r="C104" t="str">
            <v>M</v>
          </cell>
          <cell r="D104">
            <v>31235.14</v>
          </cell>
        </row>
        <row r="105">
          <cell r="A105">
            <v>108003003</v>
          </cell>
          <cell r="B105" t="str">
            <v>Sumin-insta Sello polivinilo 0.22m ancho</v>
          </cell>
          <cell r="C105" t="str">
            <v>M</v>
          </cell>
          <cell r="D105">
            <v>45090.62</v>
          </cell>
        </row>
        <row r="106">
          <cell r="A106">
            <v>108003004</v>
          </cell>
          <cell r="B106" t="str">
            <v>Sello juntas sellante elastico poliureta</v>
          </cell>
          <cell r="C106" t="str">
            <v>M</v>
          </cell>
          <cell r="D106">
            <v>8645.26</v>
          </cell>
        </row>
        <row r="107">
          <cell r="A107">
            <v>108003005</v>
          </cell>
          <cell r="B107" t="str">
            <v>Sello juntas concr masilla Plast bitumin</v>
          </cell>
          <cell r="C107" t="str">
            <v>M</v>
          </cell>
        </row>
        <row r="108">
          <cell r="A108">
            <v>108004</v>
          </cell>
          <cell r="B108" t="str">
            <v>Suministro e Instalación Pañetes</v>
          </cell>
          <cell r="C108">
            <v>0</v>
          </cell>
        </row>
        <row r="109">
          <cell r="A109">
            <v>108004001</v>
          </cell>
          <cell r="B109" t="str">
            <v>Sumin.-Instal. Pañete resist.10,5 MPa</v>
          </cell>
          <cell r="C109" t="str">
            <v>M3</v>
          </cell>
          <cell r="D109">
            <v>359379.11</v>
          </cell>
        </row>
        <row r="110">
          <cell r="A110">
            <v>108004002</v>
          </cell>
          <cell r="B110" t="str">
            <v>Sumin.-Instal. Pañete resist.14,0 MPa</v>
          </cell>
          <cell r="C110" t="str">
            <v>M3</v>
          </cell>
          <cell r="D110">
            <v>375616.31</v>
          </cell>
        </row>
        <row r="111">
          <cell r="A111">
            <v>108004003</v>
          </cell>
          <cell r="B111" t="str">
            <v>Sumin.-Instal. Pañete resist.17,5 MPa</v>
          </cell>
          <cell r="C111" t="str">
            <v>M3</v>
          </cell>
          <cell r="D111">
            <v>389345.91</v>
          </cell>
        </row>
        <row r="112">
          <cell r="A112">
            <v>108005</v>
          </cell>
          <cell r="B112" t="str">
            <v>Aditivos para concreto y morteros</v>
          </cell>
          <cell r="C112">
            <v>0</v>
          </cell>
        </row>
        <row r="113">
          <cell r="A113">
            <v>108005001</v>
          </cell>
          <cell r="B113" t="str">
            <v>Aditivo acelerante fraguado</v>
          </cell>
          <cell r="C113" t="str">
            <v>KG</v>
          </cell>
          <cell r="D113">
            <v>8034.99</v>
          </cell>
        </row>
        <row r="114">
          <cell r="A114">
            <v>108005002</v>
          </cell>
          <cell r="B114" t="str">
            <v>Aditivo superplastificante</v>
          </cell>
          <cell r="C114" t="str">
            <v>KG</v>
          </cell>
          <cell r="D114">
            <v>12647.5</v>
          </cell>
        </row>
        <row r="115">
          <cell r="A115">
            <v>108005003</v>
          </cell>
          <cell r="B115" t="str">
            <v>Aditivo incorporador aire</v>
          </cell>
          <cell r="C115" t="str">
            <v>KG</v>
          </cell>
          <cell r="D115">
            <v>1661.52</v>
          </cell>
        </row>
        <row r="116">
          <cell r="A116">
            <v>108005004</v>
          </cell>
          <cell r="B116" t="str">
            <v>Aditivo retardante fraguado</v>
          </cell>
          <cell r="C116" t="str">
            <v>KG</v>
          </cell>
          <cell r="D116">
            <v>6917.44</v>
          </cell>
        </row>
        <row r="117">
          <cell r="A117">
            <v>108005005</v>
          </cell>
          <cell r="B117" t="str">
            <v>Aditivo reductor agua</v>
          </cell>
          <cell r="C117" t="str">
            <v>KG</v>
          </cell>
          <cell r="D117">
            <v>9040.27</v>
          </cell>
        </row>
        <row r="118">
          <cell r="A118">
            <v>108005006</v>
          </cell>
          <cell r="B118" t="str">
            <v>Aditivo plastificante</v>
          </cell>
          <cell r="C118" t="str">
            <v>KG</v>
          </cell>
          <cell r="D118">
            <v>4588.6099999999997</v>
          </cell>
        </row>
        <row r="119">
          <cell r="A119">
            <v>108005007</v>
          </cell>
          <cell r="B119" t="str">
            <v>Aditivo impermeabilizante integral</v>
          </cell>
          <cell r="C119" t="str">
            <v>KG</v>
          </cell>
          <cell r="D119">
            <v>8284.25</v>
          </cell>
        </row>
        <row r="120">
          <cell r="A120">
            <v>108005008</v>
          </cell>
          <cell r="B120" t="str">
            <v>Aditivo inhibidor pasivador corrosión</v>
          </cell>
          <cell r="C120" t="str">
            <v>KG</v>
          </cell>
          <cell r="D120">
            <v>13422.92</v>
          </cell>
        </row>
        <row r="121">
          <cell r="A121">
            <v>108005009</v>
          </cell>
          <cell r="B121" t="str">
            <v>Aditivo mejorador adherencia</v>
          </cell>
          <cell r="C121" t="str">
            <v>KG</v>
          </cell>
          <cell r="D121">
            <v>23832.1</v>
          </cell>
        </row>
        <row r="122">
          <cell r="A122">
            <v>108005010</v>
          </cell>
          <cell r="B122" t="str">
            <v>Fibra de Nylon</v>
          </cell>
          <cell r="C122" t="str">
            <v>KG</v>
          </cell>
          <cell r="D122">
            <v>12197.22</v>
          </cell>
        </row>
        <row r="123">
          <cell r="A123">
            <v>108006</v>
          </cell>
          <cell r="B123" t="str">
            <v>Suministro e Instalación Varillas</v>
          </cell>
          <cell r="C123">
            <v>0</v>
          </cell>
        </row>
        <row r="124">
          <cell r="A124">
            <v>108006001</v>
          </cell>
          <cell r="B124" t="str">
            <v>Varillas Corrugadas</v>
          </cell>
          <cell r="C124">
            <v>0</v>
          </cell>
        </row>
        <row r="125">
          <cell r="A125">
            <v>108006001001</v>
          </cell>
          <cell r="B125" t="str">
            <v>Varillas Corrugadas tipo A 37</v>
          </cell>
          <cell r="C125" t="str">
            <v>KG</v>
          </cell>
          <cell r="D125">
            <v>4480.3</v>
          </cell>
        </row>
        <row r="126">
          <cell r="A126">
            <v>108006001002</v>
          </cell>
          <cell r="B126" t="str">
            <v>Varillas Corrugadas tipo A 60</v>
          </cell>
          <cell r="C126" t="str">
            <v>KG</v>
          </cell>
          <cell r="D126">
            <v>4844.3</v>
          </cell>
        </row>
        <row r="127">
          <cell r="A127">
            <v>108006001003</v>
          </cell>
          <cell r="B127" t="str">
            <v>Limpieza refuerzo,+ inhibidor corrosion</v>
          </cell>
          <cell r="C127" t="str">
            <v>KG</v>
          </cell>
        </row>
        <row r="128">
          <cell r="A128">
            <v>108006001004</v>
          </cell>
          <cell r="B128" t="str">
            <v>Limp y recup acero refue inhibidor+epoxi</v>
          </cell>
          <cell r="C128" t="str">
            <v>M</v>
          </cell>
          <cell r="D128">
            <v>15487.24</v>
          </cell>
        </row>
        <row r="129">
          <cell r="A129">
            <v>108006001005</v>
          </cell>
          <cell r="B129" t="str">
            <v>Sumin instal inhibidor corros por migrac</v>
          </cell>
          <cell r="C129" t="str">
            <v>M2</v>
          </cell>
          <cell r="D129">
            <v>4800.32</v>
          </cell>
        </row>
        <row r="130">
          <cell r="A130">
            <v>108006002</v>
          </cell>
          <cell r="B130" t="str">
            <v>Varillas Lisas</v>
          </cell>
          <cell r="C130">
            <v>0</v>
          </cell>
        </row>
        <row r="131">
          <cell r="A131">
            <v>108006002001</v>
          </cell>
          <cell r="B131" t="str">
            <v>Varillas Lisas tipo A 37</v>
          </cell>
          <cell r="C131" t="str">
            <v>KG</v>
          </cell>
          <cell r="D131">
            <v>4374.3</v>
          </cell>
        </row>
        <row r="132">
          <cell r="A132">
            <v>108006002002</v>
          </cell>
          <cell r="B132" t="str">
            <v>Varillas Lisas tipo A 60</v>
          </cell>
          <cell r="C132" t="str">
            <v>KG</v>
          </cell>
          <cell r="D132">
            <v>4738.3</v>
          </cell>
        </row>
        <row r="133">
          <cell r="A133">
            <v>108007</v>
          </cell>
          <cell r="B133" t="str">
            <v>Suministro+instalación Malla electrosold</v>
          </cell>
          <cell r="C133" t="str">
            <v>KG</v>
          </cell>
          <cell r="D133">
            <v>3990.83</v>
          </cell>
        </row>
        <row r="134">
          <cell r="A134">
            <v>108008</v>
          </cell>
          <cell r="B134" t="str">
            <v>Sumin e Inst de Concretos especiales</v>
          </cell>
          <cell r="C134">
            <v>0</v>
          </cell>
        </row>
        <row r="135">
          <cell r="A135">
            <v>108008001</v>
          </cell>
          <cell r="B135" t="str">
            <v>Sumin+inst Conc Alta resist sin retracc</v>
          </cell>
          <cell r="C135" t="str">
            <v>M3</v>
          </cell>
        </row>
        <row r="136">
          <cell r="A136">
            <v>108008003</v>
          </cell>
          <cell r="B136" t="str">
            <v>Mortero repara sulf reopla autoadhe R.C.</v>
          </cell>
          <cell r="C136" t="str">
            <v>M3</v>
          </cell>
          <cell r="D136">
            <v>10052961.640000001</v>
          </cell>
        </row>
        <row r="137">
          <cell r="A137">
            <v>108009</v>
          </cell>
          <cell r="B137" t="str">
            <v>Manteniem prevent+correctivo estructuras</v>
          </cell>
          <cell r="C137">
            <v>0</v>
          </cell>
        </row>
        <row r="138">
          <cell r="A138">
            <v>108009001</v>
          </cell>
          <cell r="B138" t="str">
            <v>Rehab+protecc estruc conc abras+quimicos</v>
          </cell>
          <cell r="C138" t="str">
            <v>M2</v>
          </cell>
          <cell r="D138">
            <v>148171.01999999999</v>
          </cell>
        </row>
        <row r="139">
          <cell r="A139">
            <v>108009002</v>
          </cell>
          <cell r="B139" t="str">
            <v>Refuerzo estructual tejido fibra carbono</v>
          </cell>
          <cell r="C139" t="str">
            <v>M2</v>
          </cell>
          <cell r="D139">
            <v>323006.33</v>
          </cell>
        </row>
        <row r="140">
          <cell r="A140">
            <v>108010</v>
          </cell>
          <cell r="B140" t="str">
            <v>Instalación de Morteros</v>
          </cell>
          <cell r="C140">
            <v>0</v>
          </cell>
        </row>
        <row r="141">
          <cell r="A141">
            <v>108010004</v>
          </cell>
          <cell r="B141" t="str">
            <v>Instal Mortero resistencia 21MPa</v>
          </cell>
          <cell r="C141" t="str">
            <v>M3</v>
          </cell>
          <cell r="D141">
            <v>74508.289999999994</v>
          </cell>
        </row>
        <row r="142">
          <cell r="A142">
            <v>108011</v>
          </cell>
          <cell r="B142" t="str">
            <v>Sumin instal elementos metalic menores</v>
          </cell>
          <cell r="C142">
            <v>0</v>
          </cell>
        </row>
        <row r="143">
          <cell r="A143">
            <v>108011001</v>
          </cell>
          <cell r="B143" t="str">
            <v>"Anclajes para varilla de 3/8"""</v>
          </cell>
          <cell r="C143" t="str">
            <v>UN</v>
          </cell>
          <cell r="D143">
            <v>11984.68</v>
          </cell>
        </row>
        <row r="144">
          <cell r="A144">
            <v>108011002</v>
          </cell>
          <cell r="B144" t="str">
            <v>"Sumin e instal ángulo en lámina 2x1/4""</v>
          </cell>
          <cell r="C144" t="str">
            <v>M</v>
          </cell>
          <cell r="D144">
            <v>24121.95</v>
          </cell>
        </row>
        <row r="145">
          <cell r="A145">
            <v>108011003</v>
          </cell>
          <cell r="B145" t="str">
            <v>"Sumin e instalac de platina de 2x1/4"""</v>
          </cell>
          <cell r="C145" t="str">
            <v>M</v>
          </cell>
          <cell r="D145">
            <v>16154.95</v>
          </cell>
        </row>
        <row r="146">
          <cell r="A146">
            <v>108011004</v>
          </cell>
          <cell r="B146" t="str">
            <v>Sumin e inst de platina inox e=6mm</v>
          </cell>
          <cell r="C146" t="str">
            <v>M2</v>
          </cell>
          <cell r="D146">
            <v>429060.2</v>
          </cell>
        </row>
        <row r="147">
          <cell r="A147">
            <v>109</v>
          </cell>
          <cell r="B147" t="str">
            <v>INSTALACION TUBERIAS</v>
          </cell>
          <cell r="C147">
            <v>0</v>
          </cell>
        </row>
        <row r="148">
          <cell r="A148">
            <v>109001</v>
          </cell>
          <cell r="B148" t="str">
            <v>Instalación Tuberías alcantarillado</v>
          </cell>
          <cell r="C148">
            <v>0</v>
          </cell>
        </row>
        <row r="149">
          <cell r="A149">
            <v>109001001</v>
          </cell>
          <cell r="B149" t="str">
            <v>Instalación tub flexibles alcantarillado</v>
          </cell>
          <cell r="C149">
            <v>0</v>
          </cell>
        </row>
        <row r="150">
          <cell r="A150">
            <v>109001001001</v>
          </cell>
          <cell r="B150" t="str">
            <v>"Inst tub flexibles alcant Dn6,8,10,12""</v>
          </cell>
          <cell r="C150" t="str">
            <v>M</v>
          </cell>
          <cell r="D150">
            <v>5554.68</v>
          </cell>
        </row>
        <row r="151">
          <cell r="A151">
            <v>109001001002</v>
          </cell>
          <cell r="B151" t="str">
            <v>"Inst tub flexibles alcant Dn14,16,18"""</v>
          </cell>
          <cell r="C151" t="str">
            <v>M</v>
          </cell>
          <cell r="D151">
            <v>14330.12</v>
          </cell>
        </row>
        <row r="152">
          <cell r="A152">
            <v>109001001003</v>
          </cell>
          <cell r="B152" t="str">
            <v>"Inst tub flexibles alcant Dn20 y 24"""</v>
          </cell>
          <cell r="C152" t="str">
            <v>M</v>
          </cell>
          <cell r="D152">
            <v>22993.3</v>
          </cell>
        </row>
        <row r="153">
          <cell r="A153">
            <v>109001001004</v>
          </cell>
          <cell r="B153" t="str">
            <v>"Inst tub flexibles alcant Dn27 y 30"""</v>
          </cell>
          <cell r="C153" t="str">
            <v>M</v>
          </cell>
          <cell r="D153">
            <v>28842.12</v>
          </cell>
        </row>
        <row r="154">
          <cell r="A154">
            <v>109001001005</v>
          </cell>
          <cell r="B154" t="str">
            <v>"Inst tub flexibles alcant, Dn36""-1.00m</v>
          </cell>
          <cell r="C154" t="str">
            <v>M</v>
          </cell>
          <cell r="D154">
            <v>32309.46</v>
          </cell>
        </row>
        <row r="155">
          <cell r="A155">
            <v>109001001006</v>
          </cell>
          <cell r="B155" t="str">
            <v>Inst tub flexibles alcant Dn1.10 y 1.20m</v>
          </cell>
          <cell r="C155" t="str">
            <v>M</v>
          </cell>
          <cell r="D155">
            <v>35599.17</v>
          </cell>
        </row>
        <row r="156">
          <cell r="A156">
            <v>109001001007</v>
          </cell>
          <cell r="B156" t="str">
            <v>Inst tub flexibles alcant Dn1.30 y 1.40m</v>
          </cell>
          <cell r="C156" t="str">
            <v>M</v>
          </cell>
          <cell r="D156">
            <v>39345.949999999997</v>
          </cell>
        </row>
        <row r="157">
          <cell r="A157">
            <v>109001001008</v>
          </cell>
          <cell r="B157" t="str">
            <v>Inst tub flexibles alcant Dn1.50 y 1.60m</v>
          </cell>
          <cell r="C157" t="str">
            <v>M</v>
          </cell>
          <cell r="D157">
            <v>47073.85</v>
          </cell>
        </row>
        <row r="158">
          <cell r="A158">
            <v>109001001009</v>
          </cell>
          <cell r="B158" t="str">
            <v>Inst tub flexibles alcant Dn1.70 y 1.80m</v>
          </cell>
          <cell r="C158" t="str">
            <v>M</v>
          </cell>
          <cell r="D158">
            <v>48429.5</v>
          </cell>
        </row>
        <row r="159">
          <cell r="A159">
            <v>109001001010</v>
          </cell>
          <cell r="B159" t="str">
            <v>Inst tub flexibles alcant Dn 2.00m</v>
          </cell>
          <cell r="C159" t="str">
            <v>M</v>
          </cell>
          <cell r="D159">
            <v>55314.29</v>
          </cell>
        </row>
        <row r="160">
          <cell r="A160">
            <v>109001001011</v>
          </cell>
          <cell r="B160" t="str">
            <v>Inst tub flexibles alcant Dn 2.15m</v>
          </cell>
          <cell r="C160" t="str">
            <v>M</v>
          </cell>
          <cell r="D160">
            <v>60707.71</v>
          </cell>
        </row>
        <row r="161">
          <cell r="A161">
            <v>109001001012</v>
          </cell>
          <cell r="B161" t="str">
            <v>Inst tub flexibles alcant Dn 2.30m</v>
          </cell>
          <cell r="C161" t="str">
            <v>M</v>
          </cell>
          <cell r="D161">
            <v>66953.08</v>
          </cell>
        </row>
        <row r="162">
          <cell r="A162">
            <v>109001001013</v>
          </cell>
          <cell r="B162" t="str">
            <v>Inst tub flexibles alcant Dn 2.45m</v>
          </cell>
          <cell r="C162" t="str">
            <v>M</v>
          </cell>
          <cell r="D162">
            <v>72524.3</v>
          </cell>
        </row>
        <row r="163">
          <cell r="A163">
            <v>109001001014</v>
          </cell>
          <cell r="B163" t="str">
            <v>Inst tub flexibles alcant Dn 2.75m</v>
          </cell>
          <cell r="C163" t="str">
            <v>M</v>
          </cell>
          <cell r="D163">
            <v>79304.539999999994</v>
          </cell>
        </row>
        <row r="164">
          <cell r="A164">
            <v>109001002</v>
          </cell>
          <cell r="B164" t="str">
            <v>Instalación tub. Rígidas alcantarillado</v>
          </cell>
          <cell r="C164">
            <v>0</v>
          </cell>
        </row>
        <row r="165">
          <cell r="A165">
            <v>109001002001</v>
          </cell>
          <cell r="B165" t="str">
            <v>Inst tub rígidas alcant Dn6, 8, 10 y 12</v>
          </cell>
          <cell r="C165" t="str">
            <v>M</v>
          </cell>
          <cell r="D165">
            <v>21805.18</v>
          </cell>
        </row>
        <row r="166">
          <cell r="A166">
            <v>109001002002</v>
          </cell>
          <cell r="B166" t="str">
            <v>"Inst tub rígidas alcant Dn14, 16 y 18""</v>
          </cell>
          <cell r="C166" t="str">
            <v>M</v>
          </cell>
          <cell r="D166">
            <v>28133.97</v>
          </cell>
        </row>
        <row r="167">
          <cell r="A167">
            <v>109001002003</v>
          </cell>
          <cell r="B167" t="str">
            <v>"Inst tub rígidas alcant Dn20 y 24"""</v>
          </cell>
          <cell r="C167" t="str">
            <v>M</v>
          </cell>
          <cell r="D167">
            <v>33582.300000000003</v>
          </cell>
        </row>
        <row r="168">
          <cell r="A168">
            <v>109001002004</v>
          </cell>
          <cell r="B168" t="str">
            <v>"Inst tub rígidas alcant Dn27 y 30"""</v>
          </cell>
          <cell r="C168" t="str">
            <v>M</v>
          </cell>
          <cell r="D168">
            <v>43334.75</v>
          </cell>
        </row>
        <row r="169">
          <cell r="A169">
            <v>109001002005</v>
          </cell>
          <cell r="B169" t="str">
            <v>"Inst tub rígid alcant Dn 36"" - 1.00 m"</v>
          </cell>
          <cell r="C169" t="str">
            <v>M</v>
          </cell>
          <cell r="D169">
            <v>55418.7</v>
          </cell>
        </row>
        <row r="170">
          <cell r="A170">
            <v>109001002006</v>
          </cell>
          <cell r="B170" t="str">
            <v>Inst tub rígidas alcant Dn1.10 y 1.20m</v>
          </cell>
          <cell r="C170" t="str">
            <v>M</v>
          </cell>
          <cell r="D170">
            <v>63634.95</v>
          </cell>
        </row>
        <row r="171">
          <cell r="A171">
            <v>109001002007</v>
          </cell>
          <cell r="B171" t="str">
            <v>Inst tub rígidas alcant Dn1.30 y 1.40m</v>
          </cell>
          <cell r="C171" t="str">
            <v>M</v>
          </cell>
          <cell r="D171">
            <v>73575.649999999994</v>
          </cell>
        </row>
        <row r="172">
          <cell r="A172">
            <v>109001002008</v>
          </cell>
          <cell r="B172" t="str">
            <v>Inst tub rígidas alcant Dn1.50 y 1.60m</v>
          </cell>
          <cell r="C172" t="str">
            <v>M</v>
          </cell>
          <cell r="D172">
            <v>84381.6</v>
          </cell>
        </row>
        <row r="173">
          <cell r="A173">
            <v>109001002009</v>
          </cell>
          <cell r="B173" t="str">
            <v>Inst tub rígidas alcant Dn1.70 y 1.80m</v>
          </cell>
          <cell r="C173" t="str">
            <v>M</v>
          </cell>
          <cell r="D173">
            <v>112611.92</v>
          </cell>
        </row>
        <row r="174">
          <cell r="A174">
            <v>109001002010</v>
          </cell>
          <cell r="B174" t="str">
            <v>Inst tub rígidas alcant Dn 2.00m</v>
          </cell>
          <cell r="C174" t="str">
            <v>M</v>
          </cell>
          <cell r="D174">
            <v>141148.54</v>
          </cell>
        </row>
        <row r="175">
          <cell r="A175">
            <v>109001002011</v>
          </cell>
          <cell r="B175" t="str">
            <v>Inst tub rígidas alcant Dn 2.15m</v>
          </cell>
          <cell r="C175" t="str">
            <v>M</v>
          </cell>
          <cell r="D175">
            <v>193288.56</v>
          </cell>
        </row>
        <row r="176">
          <cell r="A176">
            <v>109001002012</v>
          </cell>
          <cell r="B176" t="str">
            <v>Inst tub rígidas alcant Dn 2.30m</v>
          </cell>
          <cell r="C176" t="str">
            <v>M</v>
          </cell>
          <cell r="D176">
            <v>224812.4</v>
          </cell>
        </row>
        <row r="177">
          <cell r="A177">
            <v>109001002013</v>
          </cell>
          <cell r="B177" t="str">
            <v>Inst tub rígidas alcant Dn 2.45m</v>
          </cell>
          <cell r="C177" t="str">
            <v>M</v>
          </cell>
          <cell r="D177">
            <v>318023.28000000003</v>
          </cell>
        </row>
        <row r="178">
          <cell r="A178">
            <v>109001002014</v>
          </cell>
          <cell r="B178" t="str">
            <v>Inst tub rígidas alcant Dn 2.75m</v>
          </cell>
          <cell r="C178" t="str">
            <v>M</v>
          </cell>
          <cell r="D178">
            <v>386787.18</v>
          </cell>
        </row>
        <row r="179">
          <cell r="A179">
            <v>109002</v>
          </cell>
          <cell r="B179" t="str">
            <v>Instalación Tuberías acueducto</v>
          </cell>
          <cell r="C179">
            <v>0</v>
          </cell>
        </row>
        <row r="180">
          <cell r="A180">
            <v>109002001</v>
          </cell>
          <cell r="B180" t="str">
            <v>Instalación tuberías flexibles acueducto</v>
          </cell>
          <cell r="C180">
            <v>0</v>
          </cell>
        </row>
        <row r="181">
          <cell r="A181">
            <v>109002001001</v>
          </cell>
          <cell r="B181" t="str">
            <v>"Inst tub flexibles acueducto, Dn3 y 4""</v>
          </cell>
          <cell r="C181" t="str">
            <v>M</v>
          </cell>
          <cell r="D181">
            <v>1823.39</v>
          </cell>
        </row>
        <row r="182">
          <cell r="A182">
            <v>109002001002</v>
          </cell>
          <cell r="B182" t="str">
            <v>"Inst tub flexibles acueducto, Dn6 y 8""</v>
          </cell>
          <cell r="C182" t="str">
            <v>M</v>
          </cell>
          <cell r="D182">
            <v>2151.1799999999998</v>
          </cell>
        </row>
        <row r="183">
          <cell r="A183">
            <v>109002001003</v>
          </cell>
          <cell r="B183" t="str">
            <v>Inst tub flexibles acueducto, Dn10 y 12</v>
          </cell>
          <cell r="C183" t="str">
            <v>M</v>
          </cell>
          <cell r="D183">
            <v>3111.79</v>
          </cell>
        </row>
        <row r="184">
          <cell r="A184">
            <v>109002001004</v>
          </cell>
          <cell r="B184" t="str">
            <v>Inst tub flexibles acueduc Dn14,16 y18</v>
          </cell>
          <cell r="C184" t="str">
            <v>M</v>
          </cell>
          <cell r="D184">
            <v>6856.64</v>
          </cell>
        </row>
        <row r="185">
          <cell r="A185">
            <v>109002001005</v>
          </cell>
          <cell r="B185" t="str">
            <v>Inst tub flexibles acueducto, Dn20 y 24</v>
          </cell>
          <cell r="C185" t="str">
            <v>M</v>
          </cell>
          <cell r="D185">
            <v>8795.27</v>
          </cell>
        </row>
        <row r="186">
          <cell r="A186">
            <v>109002001006</v>
          </cell>
          <cell r="B186" t="str">
            <v>Inst tub flexibles acueducto, Dn27 y 30</v>
          </cell>
          <cell r="C186" t="str">
            <v>M</v>
          </cell>
          <cell r="D186">
            <v>14030.11</v>
          </cell>
        </row>
        <row r="187">
          <cell r="A187">
            <v>109002001007</v>
          </cell>
          <cell r="B187" t="str">
            <v>"Inst tub flexibles acueduct Dn 36""-1.0</v>
          </cell>
          <cell r="C187" t="str">
            <v>M</v>
          </cell>
          <cell r="D187">
            <v>19247.5</v>
          </cell>
        </row>
        <row r="188">
          <cell r="A188">
            <v>109002001008</v>
          </cell>
          <cell r="B188" t="str">
            <v>Inst tub flexibles acueduct Dn1.10-1.20m</v>
          </cell>
          <cell r="C188" t="str">
            <v>M</v>
          </cell>
          <cell r="D188">
            <v>23960.98</v>
          </cell>
        </row>
        <row r="189">
          <cell r="A189">
            <v>109002001009</v>
          </cell>
          <cell r="B189" t="str">
            <v>Inst tub flexibles acueduct Dn1.30-1.40m</v>
          </cell>
          <cell r="C189" t="str">
            <v>M</v>
          </cell>
          <cell r="D189">
            <v>27000</v>
          </cell>
        </row>
        <row r="190">
          <cell r="A190">
            <v>109002001010</v>
          </cell>
          <cell r="B190" t="str">
            <v>Inst tub flexibles acueduct Dn1.50-1.60m</v>
          </cell>
          <cell r="C190" t="str">
            <v>M</v>
          </cell>
          <cell r="D190">
            <v>35877.379999999997</v>
          </cell>
        </row>
        <row r="191">
          <cell r="A191">
            <v>109002001011</v>
          </cell>
          <cell r="B191" t="str">
            <v>Inst tub flexibles acueduct Dn1.70-1.80m</v>
          </cell>
          <cell r="C191" t="str">
            <v>M</v>
          </cell>
          <cell r="D191">
            <v>40370.33</v>
          </cell>
        </row>
        <row r="192">
          <cell r="A192">
            <v>109002001012</v>
          </cell>
          <cell r="B192" t="str">
            <v>Inst tub flexibles acueducto, Dn 2.00m</v>
          </cell>
          <cell r="C192" t="str">
            <v>M</v>
          </cell>
          <cell r="D192">
            <v>49105.43</v>
          </cell>
        </row>
        <row r="193">
          <cell r="A193">
            <v>109002002</v>
          </cell>
          <cell r="B193" t="str">
            <v>Instalación tub Semi rígidas acueducto</v>
          </cell>
          <cell r="C193">
            <v>0</v>
          </cell>
        </row>
        <row r="194">
          <cell r="A194">
            <v>109002002001</v>
          </cell>
          <cell r="B194" t="str">
            <v>"Inst tub semi rígidas acued Dn8,10,12""</v>
          </cell>
          <cell r="C194" t="str">
            <v>M</v>
          </cell>
          <cell r="D194">
            <v>8636.9599999999991</v>
          </cell>
        </row>
        <row r="195">
          <cell r="A195">
            <v>109002002002</v>
          </cell>
          <cell r="B195" t="str">
            <v>"Inst tub semi rígidas acued Dn14,16,18"</v>
          </cell>
          <cell r="C195" t="str">
            <v>M</v>
          </cell>
          <cell r="D195">
            <v>8766.0300000000007</v>
          </cell>
        </row>
        <row r="196">
          <cell r="A196">
            <v>109002002003</v>
          </cell>
          <cell r="B196" t="str">
            <v>Inst tub semi rígidas acueducto Dn20,24</v>
          </cell>
          <cell r="C196" t="str">
            <v>M</v>
          </cell>
          <cell r="D196">
            <v>15801.8</v>
          </cell>
        </row>
        <row r="197">
          <cell r="A197">
            <v>109002002004</v>
          </cell>
          <cell r="B197" t="str">
            <v>Inst tub semi rígidas acueducto Dn27,30</v>
          </cell>
          <cell r="C197" t="str">
            <v>M</v>
          </cell>
          <cell r="D197">
            <v>17533.84</v>
          </cell>
        </row>
        <row r="198">
          <cell r="A198">
            <v>109002002005</v>
          </cell>
          <cell r="B198" t="str">
            <v>"Inst tub semi rígidas acued Dn 36""""-1</v>
          </cell>
          <cell r="C198" t="str">
            <v>M</v>
          </cell>
          <cell r="D198">
            <v>19614.73</v>
          </cell>
        </row>
        <row r="199">
          <cell r="A199">
            <v>109002002006</v>
          </cell>
          <cell r="B199" t="str">
            <v>Inst tub semi rígidas acued Dn1.10,1.20m</v>
          </cell>
          <cell r="C199" t="str">
            <v>M</v>
          </cell>
          <cell r="D199">
            <v>22319.02</v>
          </cell>
        </row>
        <row r="200">
          <cell r="A200">
            <v>109002002007</v>
          </cell>
          <cell r="B200" t="str">
            <v>Inst tub semi rígidas acued Dn1.30,1.40m</v>
          </cell>
          <cell r="C200" t="str">
            <v>M</v>
          </cell>
          <cell r="D200">
            <v>26077.96</v>
          </cell>
        </row>
        <row r="201">
          <cell r="A201">
            <v>109002002008</v>
          </cell>
          <cell r="B201" t="str">
            <v>Inst tub semi rígidas acued Dn1.50,1.60m</v>
          </cell>
          <cell r="C201" t="str">
            <v>M</v>
          </cell>
          <cell r="D201">
            <v>31735.48</v>
          </cell>
        </row>
        <row r="202">
          <cell r="A202">
            <v>109002002009</v>
          </cell>
          <cell r="B202" t="str">
            <v>Inst tub semi rígidas acued Dn1.70,1.80m</v>
          </cell>
          <cell r="C202" t="str">
            <v>M</v>
          </cell>
          <cell r="D202">
            <v>42694.66</v>
          </cell>
        </row>
        <row r="203">
          <cell r="A203">
            <v>109002002010</v>
          </cell>
          <cell r="B203" t="str">
            <v>Inst tub semi rígidas acueducto Dn 2.00m</v>
          </cell>
          <cell r="C203" t="str">
            <v>M</v>
          </cell>
          <cell r="D203">
            <v>46360.83</v>
          </cell>
        </row>
        <row r="204">
          <cell r="A204">
            <v>109002003</v>
          </cell>
          <cell r="B204" t="str">
            <v>Instalación tuberías Rígidas acueducto</v>
          </cell>
          <cell r="C204">
            <v>0</v>
          </cell>
        </row>
        <row r="205">
          <cell r="A205">
            <v>109002003001</v>
          </cell>
          <cell r="B205" t="str">
            <v>Inst tub rígidas acueducto, Dn8, 10 y 12</v>
          </cell>
          <cell r="C205" t="str">
            <v>M</v>
          </cell>
          <cell r="D205">
            <v>41700.86</v>
          </cell>
        </row>
        <row r="206">
          <cell r="A206">
            <v>109002003002</v>
          </cell>
          <cell r="B206" t="str">
            <v>Inst tub rígidas acueducto Dn14,16 y 18</v>
          </cell>
          <cell r="C206" t="str">
            <v>M</v>
          </cell>
          <cell r="D206">
            <v>16443.189999999999</v>
          </cell>
        </row>
        <row r="207">
          <cell r="A207">
            <v>109002003003</v>
          </cell>
          <cell r="B207" t="str">
            <v>"Inst tub rígidas acueducto, Dn20 y 24""</v>
          </cell>
          <cell r="C207" t="str">
            <v>M</v>
          </cell>
          <cell r="D207">
            <v>23107.3</v>
          </cell>
        </row>
        <row r="208">
          <cell r="A208">
            <v>109002003004</v>
          </cell>
          <cell r="B208" t="str">
            <v>"Inst tub rígidas acueducto, Dn27 y 30""</v>
          </cell>
          <cell r="C208" t="str">
            <v>M</v>
          </cell>
          <cell r="D208">
            <v>39393.730000000003</v>
          </cell>
        </row>
        <row r="209">
          <cell r="A209">
            <v>109002003005</v>
          </cell>
          <cell r="B209" t="str">
            <v>"Inst tub rígid acued, Dn 36"" - 1.00 m"</v>
          </cell>
          <cell r="C209" t="str">
            <v>M</v>
          </cell>
          <cell r="D209">
            <v>63852.86</v>
          </cell>
        </row>
        <row r="210">
          <cell r="A210">
            <v>109002003006</v>
          </cell>
          <cell r="B210" t="str">
            <v>Inst tub rígidas acueducto Dn1.10,1.20m</v>
          </cell>
          <cell r="C210" t="str">
            <v>M</v>
          </cell>
          <cell r="D210">
            <v>97678.41</v>
          </cell>
        </row>
        <row r="211">
          <cell r="A211">
            <v>109002003007</v>
          </cell>
          <cell r="B211" t="str">
            <v>Inst tub rígidas acueducto, Dn1.30,1.40m</v>
          </cell>
          <cell r="C211" t="str">
            <v>M</v>
          </cell>
          <cell r="D211">
            <v>133341.67000000001</v>
          </cell>
        </row>
        <row r="212">
          <cell r="A212">
            <v>109002003008</v>
          </cell>
          <cell r="B212" t="str">
            <v>Inst tub rígidas acueducto, Dn1.50,1.60m</v>
          </cell>
          <cell r="C212" t="str">
            <v>M</v>
          </cell>
          <cell r="D212">
            <v>151245.87</v>
          </cell>
        </row>
        <row r="213">
          <cell r="A213">
            <v>109002003009</v>
          </cell>
          <cell r="B213" t="str">
            <v>Inst tub rígidas acueducto, Dn1.70,1.80m</v>
          </cell>
          <cell r="C213" t="str">
            <v>M</v>
          </cell>
          <cell r="D213">
            <v>173491.81</v>
          </cell>
        </row>
        <row r="214">
          <cell r="A214">
            <v>109002003010</v>
          </cell>
          <cell r="B214" t="str">
            <v>Instal tub rígidas acueducto, Dn 2.00m</v>
          </cell>
          <cell r="C214" t="str">
            <v>M</v>
          </cell>
          <cell r="D214">
            <v>191947.86</v>
          </cell>
        </row>
        <row r="215">
          <cell r="A215">
            <v>109002003011</v>
          </cell>
          <cell r="B215" t="str">
            <v>Inst tub rígidas acueducto, Dn 3, 4 y 6</v>
          </cell>
          <cell r="C215" t="str">
            <v>M</v>
          </cell>
          <cell r="D215">
            <v>57955.86</v>
          </cell>
        </row>
        <row r="216">
          <cell r="A216">
            <v>109003</v>
          </cell>
          <cell r="B216" t="str">
            <v>Inst tub acued método excav sin zanja</v>
          </cell>
          <cell r="C216">
            <v>0</v>
          </cell>
        </row>
        <row r="217">
          <cell r="A217">
            <v>109003001</v>
          </cell>
          <cell r="B217" t="str">
            <v>Inst tub acued método sin zanja Dn 63mm</v>
          </cell>
          <cell r="C217" t="str">
            <v>M</v>
          </cell>
          <cell r="D217">
            <v>10907.71</v>
          </cell>
        </row>
        <row r="218">
          <cell r="A218">
            <v>109003002</v>
          </cell>
          <cell r="B218" t="str">
            <v>Inst tub acued método sin zanja Dn 75 mm</v>
          </cell>
          <cell r="C218" t="str">
            <v>M</v>
          </cell>
          <cell r="D218">
            <v>24245.15</v>
          </cell>
        </row>
        <row r="219">
          <cell r="A219">
            <v>109003003</v>
          </cell>
          <cell r="B219" t="str">
            <v>Inst tub acued método sin zanja Dn 90 mm</v>
          </cell>
          <cell r="C219" t="str">
            <v>M</v>
          </cell>
          <cell r="D219">
            <v>17379.82</v>
          </cell>
        </row>
        <row r="220">
          <cell r="A220">
            <v>109003004</v>
          </cell>
          <cell r="B220" t="str">
            <v>Inst tub acued método sin zanja Dn 110mm</v>
          </cell>
          <cell r="C220" t="str">
            <v>M</v>
          </cell>
          <cell r="D220">
            <v>24737.35</v>
          </cell>
        </row>
        <row r="221">
          <cell r="A221">
            <v>109003005</v>
          </cell>
          <cell r="B221" t="str">
            <v>Inst tub acued método sin zanja Dn 160mm</v>
          </cell>
          <cell r="C221" t="str">
            <v>M</v>
          </cell>
          <cell r="D221">
            <v>28195.91</v>
          </cell>
        </row>
        <row r="222">
          <cell r="A222">
            <v>109003006</v>
          </cell>
          <cell r="B222" t="str">
            <v>Inst tub acued método sin zanja Dn 200mm</v>
          </cell>
          <cell r="C222" t="str">
            <v>M</v>
          </cell>
          <cell r="D222">
            <v>36077.279999999999</v>
          </cell>
        </row>
        <row r="223">
          <cell r="A223">
            <v>109003007</v>
          </cell>
          <cell r="B223" t="str">
            <v>Inst tub acued método sin zanja Dn 250mm</v>
          </cell>
          <cell r="C223" t="str">
            <v>M</v>
          </cell>
          <cell r="D223">
            <v>45441.58</v>
          </cell>
        </row>
        <row r="224">
          <cell r="A224">
            <v>109004</v>
          </cell>
          <cell r="B224" t="str">
            <v>Inst tub dentro túnel liner</v>
          </cell>
          <cell r="C224">
            <v>0</v>
          </cell>
        </row>
        <row r="225">
          <cell r="A225">
            <v>109005</v>
          </cell>
          <cell r="B225" t="str">
            <v>Instalación empates tubería</v>
          </cell>
          <cell r="C225" t="str">
            <v>UN</v>
          </cell>
          <cell r="D225">
            <v>38434.28</v>
          </cell>
        </row>
        <row r="226">
          <cell r="A226">
            <v>110</v>
          </cell>
          <cell r="B226" t="str">
            <v>PROTECCION TUBERIAS</v>
          </cell>
          <cell r="C226">
            <v>0</v>
          </cell>
        </row>
        <row r="227">
          <cell r="A227">
            <v>110002</v>
          </cell>
          <cell r="B227" t="str">
            <v>Cárcamo protección</v>
          </cell>
          <cell r="C227">
            <v>0</v>
          </cell>
        </row>
        <row r="228">
          <cell r="A228">
            <v>110002001</v>
          </cell>
          <cell r="B228" t="str">
            <v>"Cárcamo protección diámetro 8"""</v>
          </cell>
          <cell r="C228" t="str">
            <v>M</v>
          </cell>
          <cell r="D228">
            <v>89861.37</v>
          </cell>
        </row>
        <row r="229">
          <cell r="A229">
            <v>110002002</v>
          </cell>
          <cell r="B229" t="str">
            <v>"Cárcamo protección diámetro 10"""</v>
          </cell>
          <cell r="C229" t="str">
            <v>M</v>
          </cell>
          <cell r="D229">
            <v>102586.13</v>
          </cell>
        </row>
        <row r="230">
          <cell r="A230">
            <v>110002003</v>
          </cell>
          <cell r="B230" t="str">
            <v>"Cárcamo protección diámetro 12"""</v>
          </cell>
          <cell r="C230" t="str">
            <v>M</v>
          </cell>
          <cell r="D230">
            <v>88769.79</v>
          </cell>
        </row>
        <row r="231">
          <cell r="A231">
            <v>110002004</v>
          </cell>
          <cell r="B231" t="str">
            <v>"Cárcamo protección diámetro 14"""</v>
          </cell>
          <cell r="C231" t="str">
            <v>M</v>
          </cell>
          <cell r="D231">
            <v>182310.35</v>
          </cell>
        </row>
        <row r="232">
          <cell r="A232">
            <v>110002005</v>
          </cell>
          <cell r="B232" t="str">
            <v>"Cárcamo protección diámetro 16"""</v>
          </cell>
          <cell r="C232" t="str">
            <v>M</v>
          </cell>
          <cell r="D232">
            <v>193160.94</v>
          </cell>
        </row>
        <row r="233">
          <cell r="A233">
            <v>110002006</v>
          </cell>
          <cell r="B233" t="str">
            <v>"Cárcamo protección diámetro 18"""</v>
          </cell>
          <cell r="C233" t="str">
            <v>M</v>
          </cell>
          <cell r="D233">
            <v>216953.97</v>
          </cell>
        </row>
        <row r="234">
          <cell r="A234">
            <v>110002007</v>
          </cell>
          <cell r="B234" t="str">
            <v>"Cárcamo protección diámetro 20"""</v>
          </cell>
          <cell r="C234" t="str">
            <v>M</v>
          </cell>
          <cell r="D234">
            <v>232860.07</v>
          </cell>
        </row>
        <row r="235">
          <cell r="A235">
            <v>110002008</v>
          </cell>
          <cell r="B235" t="str">
            <v>"Cárcamo protección diámetro 24"""</v>
          </cell>
          <cell r="C235" t="str">
            <v>M</v>
          </cell>
          <cell r="D235">
            <v>366739.58</v>
          </cell>
        </row>
        <row r="236">
          <cell r="A236">
            <v>110002009</v>
          </cell>
          <cell r="B236" t="str">
            <v>"Cárcamo protección diámetro 27"""</v>
          </cell>
          <cell r="C236" t="str">
            <v>M</v>
          </cell>
          <cell r="D236">
            <v>416354</v>
          </cell>
        </row>
        <row r="237">
          <cell r="A237">
            <v>110002010</v>
          </cell>
          <cell r="B237" t="str">
            <v>"Cárcamo protección diámetro 30"""</v>
          </cell>
          <cell r="C237" t="str">
            <v>M</v>
          </cell>
          <cell r="D237">
            <v>459928.54</v>
          </cell>
        </row>
        <row r="238">
          <cell r="A238">
            <v>110002011</v>
          </cell>
          <cell r="B238" t="str">
            <v>"Cárcamo de protección diámetro 3 a 6"""</v>
          </cell>
          <cell r="C238" t="str">
            <v>M</v>
          </cell>
          <cell r="D238">
            <v>86237.6</v>
          </cell>
        </row>
        <row r="239">
          <cell r="A239">
            <v>110003</v>
          </cell>
          <cell r="B239" t="str">
            <v>Recubrimiento exterior bituminoso</v>
          </cell>
          <cell r="C239" t="str">
            <v>M2</v>
          </cell>
          <cell r="D239">
            <v>25439.37</v>
          </cell>
        </row>
        <row r="240">
          <cell r="A240">
            <v>111</v>
          </cell>
          <cell r="B240" t="str">
            <v>CONDICIONES PRESENTAC ALTERNAT. TÉCNICAS</v>
          </cell>
          <cell r="C240">
            <v>0</v>
          </cell>
        </row>
        <row r="241">
          <cell r="A241">
            <v>111001</v>
          </cell>
          <cell r="B241" t="str">
            <v>Sumin-inst-const todo costo red alcant</v>
          </cell>
          <cell r="C241">
            <v>0</v>
          </cell>
        </row>
        <row r="242">
          <cell r="A242">
            <v>111001001</v>
          </cell>
          <cell r="B242" t="str">
            <v>Sumin-inst-cons todo cost red alcan D8</v>
          </cell>
          <cell r="C242" t="str">
            <v>M</v>
          </cell>
          <cell r="D242">
            <v>37859.21</v>
          </cell>
        </row>
        <row r="243">
          <cell r="A243">
            <v>111001002</v>
          </cell>
          <cell r="B243" t="str">
            <v>Sumin-inst-cons todo cost red alcan D10</v>
          </cell>
          <cell r="C243" t="str">
            <v>M</v>
          </cell>
          <cell r="D243">
            <v>50090.02</v>
          </cell>
        </row>
        <row r="244">
          <cell r="A244">
            <v>111001003</v>
          </cell>
          <cell r="B244" t="str">
            <v>Sumin-inst-cons todo cost red alcan D12</v>
          </cell>
          <cell r="C244" t="str">
            <v>M</v>
          </cell>
          <cell r="D244">
            <v>56700.84</v>
          </cell>
        </row>
        <row r="245">
          <cell r="A245">
            <v>111001004</v>
          </cell>
          <cell r="B245" t="str">
            <v>Sumin-inst-cons todo cost red alcan D14</v>
          </cell>
          <cell r="C245" t="str">
            <v>M</v>
          </cell>
          <cell r="D245">
            <v>72220.210000000006</v>
          </cell>
        </row>
        <row r="246">
          <cell r="A246">
            <v>111001005</v>
          </cell>
          <cell r="B246" t="str">
            <v>Sumin-inst-cons todo cost red alcan D16</v>
          </cell>
          <cell r="C246" t="str">
            <v>M</v>
          </cell>
          <cell r="D246">
            <v>97585.21</v>
          </cell>
        </row>
        <row r="247">
          <cell r="A247">
            <v>111001006</v>
          </cell>
          <cell r="B247" t="str">
            <v>Sumin-inst-cons todo cost red alcan D18</v>
          </cell>
          <cell r="C247" t="str">
            <v>M</v>
          </cell>
          <cell r="D247">
            <v>126437.21</v>
          </cell>
        </row>
        <row r="248">
          <cell r="A248">
            <v>111001007</v>
          </cell>
          <cell r="B248" t="str">
            <v>Sumin-inst-cons todo cost red alcan D20</v>
          </cell>
          <cell r="C248" t="str">
            <v>M</v>
          </cell>
          <cell r="D248">
            <v>167291.85</v>
          </cell>
        </row>
        <row r="249">
          <cell r="A249">
            <v>111001008</v>
          </cell>
          <cell r="B249" t="str">
            <v>Sumin-inst-cons todo cost red alcan D24</v>
          </cell>
          <cell r="C249" t="str">
            <v>M</v>
          </cell>
          <cell r="D249">
            <v>286364.84999999998</v>
          </cell>
        </row>
        <row r="250">
          <cell r="A250">
            <v>111001009</v>
          </cell>
          <cell r="B250" t="str">
            <v>Sumin-inst-cons todo cost red alcan D27</v>
          </cell>
          <cell r="C250" t="str">
            <v>M</v>
          </cell>
          <cell r="D250">
            <v>348063.69</v>
          </cell>
        </row>
        <row r="251">
          <cell r="A251">
            <v>111001010</v>
          </cell>
          <cell r="B251" t="str">
            <v>Sumin-inst-cons todo cost red alcan D30</v>
          </cell>
          <cell r="C251" t="str">
            <v>M</v>
          </cell>
          <cell r="D251">
            <v>350698.69</v>
          </cell>
        </row>
        <row r="252">
          <cell r="A252">
            <v>111001011</v>
          </cell>
          <cell r="B252" t="str">
            <v>Sumin-inst-cons todo cost red alcan D36</v>
          </cell>
          <cell r="C252" t="str">
            <v>M</v>
          </cell>
          <cell r="D252">
            <v>536434.87</v>
          </cell>
        </row>
        <row r="253">
          <cell r="A253">
            <v>111001012</v>
          </cell>
          <cell r="B253" t="str">
            <v>Sum-inst-cons todo cost red alcan D1.0m</v>
          </cell>
          <cell r="C253" t="str">
            <v>M</v>
          </cell>
          <cell r="D253">
            <v>658196.87</v>
          </cell>
        </row>
        <row r="254">
          <cell r="A254">
            <v>111001013</v>
          </cell>
          <cell r="B254" t="str">
            <v>Sum-inst-cons todo cost red alcan D1.1m</v>
          </cell>
          <cell r="C254" t="str">
            <v>M</v>
          </cell>
          <cell r="D254">
            <v>740934.65</v>
          </cell>
        </row>
        <row r="255">
          <cell r="A255">
            <v>111001014</v>
          </cell>
          <cell r="B255" t="str">
            <v>Sum-inst-cons todo cost red alcan D1.2m</v>
          </cell>
          <cell r="C255" t="str">
            <v>M</v>
          </cell>
          <cell r="D255">
            <v>854865.65</v>
          </cell>
        </row>
        <row r="256">
          <cell r="A256">
            <v>111001015</v>
          </cell>
          <cell r="B256" t="str">
            <v>Sum-inst-cons todo cost red alcan D1.3m</v>
          </cell>
          <cell r="C256" t="str">
            <v>M</v>
          </cell>
          <cell r="D256">
            <v>949969.81</v>
          </cell>
        </row>
        <row r="257">
          <cell r="A257">
            <v>111001016</v>
          </cell>
          <cell r="B257" t="str">
            <v>Sum-inst-cons todo cost red alcan D1.4m</v>
          </cell>
          <cell r="C257" t="str">
            <v>M</v>
          </cell>
          <cell r="D257">
            <v>1059629.81</v>
          </cell>
        </row>
        <row r="258">
          <cell r="A258">
            <v>111001017</v>
          </cell>
          <cell r="B258" t="str">
            <v>Sum-inst-cons todo cost red alcan D1.5m</v>
          </cell>
          <cell r="C258" t="str">
            <v>M</v>
          </cell>
          <cell r="D258">
            <v>1178920.32</v>
          </cell>
        </row>
        <row r="259">
          <cell r="A259">
            <v>111001018</v>
          </cell>
          <cell r="B259" t="str">
            <v>Sum-inst-cons todo cost red alcan D1.6m</v>
          </cell>
          <cell r="C259" t="str">
            <v>M</v>
          </cell>
          <cell r="D259">
            <v>1323465.32</v>
          </cell>
        </row>
        <row r="260">
          <cell r="A260">
            <v>111001019</v>
          </cell>
          <cell r="B260" t="str">
            <v>Sum-inst-cons todo cost red alcan D1.7m</v>
          </cell>
          <cell r="C260" t="str">
            <v>M</v>
          </cell>
          <cell r="D260">
            <v>1512830.04</v>
          </cell>
        </row>
        <row r="261">
          <cell r="A261">
            <v>111001020</v>
          </cell>
          <cell r="B261" t="str">
            <v>Sum-inst-cons todo cost red alcan D1.8m</v>
          </cell>
          <cell r="C261" t="str">
            <v>M</v>
          </cell>
          <cell r="D261">
            <v>1693698.04</v>
          </cell>
        </row>
        <row r="262">
          <cell r="A262">
            <v>111001021</v>
          </cell>
          <cell r="B262" t="str">
            <v>Sum-inst-cons todo cost red alcan D2.0m</v>
          </cell>
          <cell r="C262" t="str">
            <v>M</v>
          </cell>
          <cell r="D262">
            <v>2130107.98</v>
          </cell>
        </row>
        <row r="263">
          <cell r="A263">
            <v>111001022</v>
          </cell>
          <cell r="B263" t="str">
            <v>Sum-inst-cons todo cost red alcan D2.15m</v>
          </cell>
          <cell r="C263" t="str">
            <v>M</v>
          </cell>
          <cell r="D263">
            <v>2438832.5299999998</v>
          </cell>
        </row>
        <row r="264">
          <cell r="A264">
            <v>111001023</v>
          </cell>
          <cell r="B264" t="str">
            <v>Sum-inst-cons todo cost red alcan D2.3m</v>
          </cell>
          <cell r="C264" t="str">
            <v>M</v>
          </cell>
          <cell r="D264">
            <v>2808615.44</v>
          </cell>
        </row>
        <row r="265">
          <cell r="A265">
            <v>111001024</v>
          </cell>
          <cell r="B265" t="str">
            <v>Sum-inst-cons todo cost red alcan D2.45m</v>
          </cell>
          <cell r="C265" t="str">
            <v>M</v>
          </cell>
          <cell r="D265">
            <v>3537038.71</v>
          </cell>
        </row>
        <row r="266">
          <cell r="A266">
            <v>111001025</v>
          </cell>
          <cell r="B266" t="str">
            <v>Sum-inst-cons todo cost red alcan D2.75m</v>
          </cell>
          <cell r="C266" t="str">
            <v>M</v>
          </cell>
          <cell r="D266">
            <v>4359947.0199999996</v>
          </cell>
        </row>
        <row r="267">
          <cell r="A267">
            <v>111002</v>
          </cell>
          <cell r="B267" t="str">
            <v>Sumin-inst-consruc todo cost red acued</v>
          </cell>
          <cell r="C267">
            <v>0</v>
          </cell>
        </row>
        <row r="268">
          <cell r="A268">
            <v>111002001</v>
          </cell>
          <cell r="B268" t="str">
            <v>Sumin-inst-cons todo cost red acued D3</v>
          </cell>
          <cell r="C268" t="str">
            <v>M</v>
          </cell>
          <cell r="D268">
            <v>18216.25</v>
          </cell>
        </row>
        <row r="269">
          <cell r="A269">
            <v>111002002</v>
          </cell>
          <cell r="B269" t="str">
            <v>Sumin-inst-cons todo cost red acued D4</v>
          </cell>
          <cell r="C269" t="str">
            <v>M</v>
          </cell>
          <cell r="D269">
            <v>15861.64</v>
          </cell>
        </row>
        <row r="270">
          <cell r="A270">
            <v>111002003</v>
          </cell>
          <cell r="B270" t="str">
            <v>Sumin-inst-cons todo cost red acued D6</v>
          </cell>
          <cell r="C270" t="str">
            <v>M</v>
          </cell>
          <cell r="D270">
            <v>32563.68</v>
          </cell>
        </row>
        <row r="271">
          <cell r="A271">
            <v>111002004</v>
          </cell>
          <cell r="B271" t="str">
            <v>Sumin-inst-cons todo cost red acued D8</v>
          </cell>
          <cell r="C271" t="str">
            <v>M</v>
          </cell>
          <cell r="D271">
            <v>53889.68</v>
          </cell>
        </row>
        <row r="272">
          <cell r="A272">
            <v>111002005</v>
          </cell>
          <cell r="B272" t="str">
            <v>Sumin-inst-cons todo cost red acued D10</v>
          </cell>
          <cell r="C272" t="str">
            <v>M</v>
          </cell>
          <cell r="D272">
            <v>120617.99</v>
          </cell>
        </row>
        <row r="273">
          <cell r="A273">
            <v>111002006</v>
          </cell>
          <cell r="B273" t="str">
            <v>Sumin-inst-cons todo cost red acued D12</v>
          </cell>
          <cell r="C273" t="str">
            <v>M</v>
          </cell>
          <cell r="D273">
            <v>121694.99</v>
          </cell>
        </row>
        <row r="274">
          <cell r="A274">
            <v>111002007</v>
          </cell>
          <cell r="B274" t="str">
            <v>Sumin-inst-cons todo cost red acued D14</v>
          </cell>
          <cell r="C274" t="str">
            <v>M</v>
          </cell>
        </row>
        <row r="275">
          <cell r="A275">
            <v>111002008</v>
          </cell>
          <cell r="B275" t="str">
            <v>Sumin-inst-cons todo cost red acued D16</v>
          </cell>
          <cell r="C275" t="str">
            <v>M</v>
          </cell>
          <cell r="D275">
            <v>248376.43</v>
          </cell>
        </row>
        <row r="276">
          <cell r="A276">
            <v>111002009</v>
          </cell>
          <cell r="B276" t="str">
            <v>Sumin-inst-cons todo cost red acued D18</v>
          </cell>
          <cell r="C276" t="str">
            <v>M</v>
          </cell>
          <cell r="D276">
            <v>387673.68</v>
          </cell>
        </row>
        <row r="277">
          <cell r="A277">
            <v>111002010</v>
          </cell>
          <cell r="B277" t="str">
            <v>Sumin-inst-cons todo cost red acued D20</v>
          </cell>
          <cell r="C277" t="str">
            <v>M</v>
          </cell>
          <cell r="D277">
            <v>436967.39</v>
          </cell>
        </row>
        <row r="278">
          <cell r="A278">
            <v>111002011</v>
          </cell>
          <cell r="B278" t="str">
            <v>Sumin-inst-cons todo cost red acued D24</v>
          </cell>
          <cell r="C278" t="str">
            <v>M</v>
          </cell>
          <cell r="D278">
            <v>587500.39</v>
          </cell>
        </row>
        <row r="279">
          <cell r="A279">
            <v>112</v>
          </cell>
          <cell r="B279" t="str">
            <v>GEOTEXT, GEOCOMPUEST GEOMEMBR GEOMALLAS</v>
          </cell>
          <cell r="C279">
            <v>0</v>
          </cell>
        </row>
        <row r="280">
          <cell r="A280">
            <v>112001</v>
          </cell>
          <cell r="B280" t="str">
            <v>Sumin-inst Geotext Estabilizac-Refuerzo</v>
          </cell>
          <cell r="C280">
            <v>0</v>
          </cell>
        </row>
        <row r="281">
          <cell r="A281">
            <v>112001001</v>
          </cell>
          <cell r="B281" t="str">
            <v>Sumin-instal Geotext Estabil+Refuerz T-1</v>
          </cell>
          <cell r="C281" t="str">
            <v>M2</v>
          </cell>
          <cell r="D281">
            <v>6010.47</v>
          </cell>
        </row>
        <row r="282">
          <cell r="A282">
            <v>112001002</v>
          </cell>
          <cell r="B282" t="str">
            <v>Sumin-instal Geotext Estabil+Refuerz T-2</v>
          </cell>
          <cell r="C282" t="str">
            <v>M2</v>
          </cell>
          <cell r="D282">
            <v>8115.56</v>
          </cell>
        </row>
        <row r="283">
          <cell r="A283">
            <v>112002</v>
          </cell>
          <cell r="B283" t="str">
            <v>Sumin-instal Geotextil Filtrac-Drenaje</v>
          </cell>
          <cell r="C283">
            <v>0</v>
          </cell>
        </row>
        <row r="284">
          <cell r="A284">
            <v>112002001</v>
          </cell>
          <cell r="B284" t="str">
            <v>Sumin-instal Geotext Filtrac+Dren T-1</v>
          </cell>
          <cell r="C284" t="str">
            <v>M2</v>
          </cell>
          <cell r="D284">
            <v>7076.76</v>
          </cell>
        </row>
        <row r="285">
          <cell r="A285">
            <v>112002002</v>
          </cell>
          <cell r="B285" t="str">
            <v>Sumin-instal Geotext Filtrac+Dren T-2</v>
          </cell>
          <cell r="C285" t="str">
            <v>M2</v>
          </cell>
          <cell r="D285">
            <v>7076.76</v>
          </cell>
        </row>
        <row r="286">
          <cell r="A286">
            <v>112003</v>
          </cell>
          <cell r="B286" t="str">
            <v>Sumin.-Instal. Geotextiles Separación</v>
          </cell>
          <cell r="C286">
            <v>0</v>
          </cell>
        </row>
        <row r="287">
          <cell r="A287">
            <v>112003001</v>
          </cell>
          <cell r="B287" t="str">
            <v>Sumin-instal Geotextiles Separación T-1</v>
          </cell>
          <cell r="C287" t="str">
            <v>M2</v>
          </cell>
          <cell r="D287">
            <v>6704.22</v>
          </cell>
        </row>
        <row r="288">
          <cell r="A288">
            <v>112003002</v>
          </cell>
          <cell r="B288" t="str">
            <v>Sumin-instal Geotextiles Separación T-2</v>
          </cell>
          <cell r="C288" t="str">
            <v>M2</v>
          </cell>
          <cell r="D288">
            <v>7585.56</v>
          </cell>
        </row>
        <row r="289">
          <cell r="A289">
            <v>112004</v>
          </cell>
          <cell r="B289" t="str">
            <v>Sumin-inst Geotext Sist Absorción energí</v>
          </cell>
          <cell r="C289">
            <v>0</v>
          </cell>
        </row>
        <row r="290">
          <cell r="A290">
            <v>112004001</v>
          </cell>
          <cell r="B290" t="str">
            <v>Sumin-instal Geotext Control Erosión T-1</v>
          </cell>
          <cell r="C290" t="str">
            <v>M2</v>
          </cell>
          <cell r="D290">
            <v>9693.4500000000007</v>
          </cell>
        </row>
        <row r="291">
          <cell r="A291">
            <v>112004002</v>
          </cell>
          <cell r="B291" t="str">
            <v>Sumin-instal Geotext Control Erosión T-2</v>
          </cell>
          <cell r="C291" t="str">
            <v>M2</v>
          </cell>
          <cell r="D291">
            <v>6704.22</v>
          </cell>
        </row>
        <row r="292">
          <cell r="A292">
            <v>112005</v>
          </cell>
          <cell r="B292" t="str">
            <v>Sumin-inst. Geotextiles Protección</v>
          </cell>
          <cell r="C292">
            <v>0</v>
          </cell>
        </row>
        <row r="293">
          <cell r="A293">
            <v>112005001</v>
          </cell>
          <cell r="B293" t="str">
            <v>Sumin-instal Geotextiles Protección T-1</v>
          </cell>
          <cell r="C293" t="str">
            <v>M2</v>
          </cell>
          <cell r="D293">
            <v>9184.65</v>
          </cell>
        </row>
        <row r="294">
          <cell r="A294">
            <v>112006</v>
          </cell>
          <cell r="B294" t="str">
            <v>Tuberías perforadas</v>
          </cell>
          <cell r="C294">
            <v>0</v>
          </cell>
        </row>
        <row r="295">
          <cell r="A295">
            <v>112006001</v>
          </cell>
          <cell r="B295" t="str">
            <v>"Tub perfor PVC 4"", incluidos accesorio</v>
          </cell>
          <cell r="C295" t="str">
            <v>M</v>
          </cell>
          <cell r="D295">
            <v>35283.4</v>
          </cell>
        </row>
        <row r="296">
          <cell r="A296">
            <v>112006002</v>
          </cell>
          <cell r="B296" t="str">
            <v>"Tub perfor PVC 6"", incluidos accesorio</v>
          </cell>
          <cell r="C296" t="str">
            <v>M</v>
          </cell>
          <cell r="D296">
            <v>125840.2</v>
          </cell>
        </row>
        <row r="297">
          <cell r="A297">
            <v>112006003</v>
          </cell>
          <cell r="B297" t="str">
            <v>"Tub perfor PVC 8"", incluidos accesorio</v>
          </cell>
          <cell r="C297" t="str">
            <v>M</v>
          </cell>
          <cell r="D297">
            <v>125999.2</v>
          </cell>
        </row>
        <row r="298">
          <cell r="A298">
            <v>112006004</v>
          </cell>
          <cell r="B298" t="str">
            <v>"Tuber perfor PVC 2"", inclui accesorios</v>
          </cell>
          <cell r="C298" t="str">
            <v>M</v>
          </cell>
          <cell r="D298">
            <v>13461.25</v>
          </cell>
        </row>
        <row r="299">
          <cell r="A299">
            <v>112007</v>
          </cell>
          <cell r="B299" t="str">
            <v>"Sumin.- instalación Geomembranas (10"")</v>
          </cell>
          <cell r="C299">
            <v>0</v>
          </cell>
        </row>
        <row r="300">
          <cell r="A300">
            <v>112007001</v>
          </cell>
          <cell r="B300" t="str">
            <v>Sumin-instal Geomem PVC Estándar e=0.5mm</v>
          </cell>
          <cell r="C300" t="str">
            <v>M2</v>
          </cell>
          <cell r="D300">
            <v>12875.82</v>
          </cell>
        </row>
        <row r="301">
          <cell r="A301">
            <v>112007002</v>
          </cell>
          <cell r="B301" t="str">
            <v>Sumin-instal Geomem PVC Estánd e=0.75mm</v>
          </cell>
          <cell r="C301" t="str">
            <v>M2</v>
          </cell>
          <cell r="D301">
            <v>12875.82</v>
          </cell>
        </row>
        <row r="302">
          <cell r="A302">
            <v>112007003</v>
          </cell>
          <cell r="B302" t="str">
            <v>Sumin-instal Geomem PVC Estándar e=1.0mm</v>
          </cell>
          <cell r="C302" t="str">
            <v>M2</v>
          </cell>
          <cell r="D302">
            <v>25375.53</v>
          </cell>
        </row>
        <row r="303">
          <cell r="A303">
            <v>112007004</v>
          </cell>
          <cell r="B303" t="str">
            <v>Sumin-instal Geomembrana PVC HR e=0.5mm</v>
          </cell>
          <cell r="C303" t="str">
            <v>M2</v>
          </cell>
          <cell r="D303">
            <v>16199.16</v>
          </cell>
        </row>
        <row r="304">
          <cell r="A304">
            <v>112007005</v>
          </cell>
          <cell r="B304" t="str">
            <v>Sumin-instal Geomembrana PVC HR e=0.75mm</v>
          </cell>
          <cell r="C304" t="str">
            <v>M2</v>
          </cell>
          <cell r="D304">
            <v>24003.57</v>
          </cell>
        </row>
        <row r="305">
          <cell r="A305">
            <v>112007006</v>
          </cell>
          <cell r="B305" t="str">
            <v>Sumin-instal Geomembranas HDPE e=0.75mm</v>
          </cell>
          <cell r="C305" t="str">
            <v>M2</v>
          </cell>
          <cell r="D305">
            <v>13740.51</v>
          </cell>
        </row>
        <row r="306">
          <cell r="A306">
            <v>112007007</v>
          </cell>
          <cell r="B306" t="str">
            <v>Sumin-instal Geomembranas HDPE e=1.00mm</v>
          </cell>
          <cell r="C306" t="str">
            <v>M2</v>
          </cell>
          <cell r="D306">
            <v>17283.63</v>
          </cell>
        </row>
        <row r="307">
          <cell r="A307">
            <v>112007008</v>
          </cell>
          <cell r="B307" t="str">
            <v>Sumin-instal Geomembranas HDPE e=1.50mm</v>
          </cell>
          <cell r="C307" t="str">
            <v>M2</v>
          </cell>
          <cell r="D307">
            <v>24368.76</v>
          </cell>
        </row>
        <row r="308">
          <cell r="A308">
            <v>112008</v>
          </cell>
          <cell r="B308" t="str">
            <v>Suministro e instalación Geomallas</v>
          </cell>
          <cell r="C308">
            <v>0</v>
          </cell>
        </row>
        <row r="309">
          <cell r="A309">
            <v>112008001</v>
          </cell>
          <cell r="B309" t="str">
            <v>Sum-ins Geoma mono-orien Fu ten 100KN/m</v>
          </cell>
          <cell r="C309" t="str">
            <v>M2</v>
          </cell>
          <cell r="D309">
            <v>27740.68</v>
          </cell>
        </row>
        <row r="310">
          <cell r="A310">
            <v>112008002</v>
          </cell>
          <cell r="B310" t="str">
            <v>Sum-ins Geoma mono-orien Fu ten 120KN/m</v>
          </cell>
          <cell r="C310" t="str">
            <v>M2</v>
          </cell>
          <cell r="D310">
            <v>29330.68</v>
          </cell>
        </row>
        <row r="311">
          <cell r="A311">
            <v>112008003</v>
          </cell>
          <cell r="B311" t="str">
            <v>Sum-ins Geoma mono-orien Fu ten 140KN/m</v>
          </cell>
          <cell r="C311" t="str">
            <v>M2</v>
          </cell>
          <cell r="D311">
            <v>36804.199999999997</v>
          </cell>
        </row>
        <row r="312">
          <cell r="A312">
            <v>112008004</v>
          </cell>
          <cell r="B312" t="str">
            <v>Sum-ins Geoma mono-orien Fu ten 150KN/m</v>
          </cell>
          <cell r="C312" t="str">
            <v>M2</v>
          </cell>
          <cell r="D312">
            <v>33086.080000000002</v>
          </cell>
        </row>
        <row r="313">
          <cell r="A313">
            <v>112008005</v>
          </cell>
          <cell r="B313" t="str">
            <v>Sum-ins Geoma mono-orien Fu ten 160KN/m</v>
          </cell>
          <cell r="C313" t="str">
            <v>M2</v>
          </cell>
          <cell r="D313">
            <v>33086.080000000002</v>
          </cell>
        </row>
        <row r="314">
          <cell r="A314">
            <v>112008006</v>
          </cell>
          <cell r="B314" t="str">
            <v>Sumin-inst Geoma bi-orien Fu ten 35KN/m</v>
          </cell>
          <cell r="C314" t="str">
            <v>M2</v>
          </cell>
          <cell r="D314">
            <v>27560</v>
          </cell>
        </row>
        <row r="315">
          <cell r="A315">
            <v>112008007</v>
          </cell>
          <cell r="B315" t="str">
            <v>Sumin-inst Geoma bi-orien Fu ten 45KN/m</v>
          </cell>
          <cell r="C315" t="str">
            <v>M2</v>
          </cell>
        </row>
        <row r="316">
          <cell r="A316">
            <v>112008008</v>
          </cell>
          <cell r="B316" t="str">
            <v>Sumin-inst Geoma bi-orien Fu ten 55KN/m</v>
          </cell>
          <cell r="C316" t="str">
            <v>M2</v>
          </cell>
        </row>
        <row r="317">
          <cell r="A317">
            <v>112008009</v>
          </cell>
          <cell r="B317" t="str">
            <v>Sumin-inst Geoma bi-orien Fu ten 65KN/m</v>
          </cell>
          <cell r="C317" t="str">
            <v>M2</v>
          </cell>
        </row>
        <row r="318">
          <cell r="A318">
            <v>112009</v>
          </cell>
          <cell r="B318" t="str">
            <v>Geocompuestos en sistemas drenaje</v>
          </cell>
          <cell r="C318">
            <v>0</v>
          </cell>
        </row>
        <row r="319">
          <cell r="A319">
            <v>112009001</v>
          </cell>
          <cell r="B319" t="str">
            <v>Sumin-Inst Geodrén Plan ancho 1.0m e=5mm</v>
          </cell>
          <cell r="C319" t="str">
            <v>M</v>
          </cell>
          <cell r="D319">
            <v>32017.88</v>
          </cell>
        </row>
        <row r="320">
          <cell r="A320">
            <v>112009002</v>
          </cell>
          <cell r="B320" t="str">
            <v>Sumin-Inst Geodrén Plan ancho 2.0m e=5mm</v>
          </cell>
          <cell r="C320" t="str">
            <v>M</v>
          </cell>
          <cell r="D320">
            <v>32017.88</v>
          </cell>
        </row>
        <row r="321">
          <cell r="A321">
            <v>113</v>
          </cell>
          <cell r="B321" t="str">
            <v>TÚNEL LINER</v>
          </cell>
          <cell r="C321">
            <v>0</v>
          </cell>
        </row>
        <row r="322">
          <cell r="A322">
            <v>113001</v>
          </cell>
          <cell r="B322" t="str">
            <v>Túnel Liner secc transv redonda/cerrada</v>
          </cell>
          <cell r="C322">
            <v>0</v>
          </cell>
        </row>
        <row r="323">
          <cell r="A323">
            <v>113001003</v>
          </cell>
          <cell r="B323" t="str">
            <v>"Túnel Liner secc transv redonda D=76"""</v>
          </cell>
          <cell r="C323" t="str">
            <v>M</v>
          </cell>
          <cell r="D323">
            <v>6589198.3600000003</v>
          </cell>
        </row>
        <row r="324">
          <cell r="A324">
            <v>115</v>
          </cell>
          <cell r="B324" t="str">
            <v>INSTALACION TUB.DE ACUEDUCTO PROVISIONAL</v>
          </cell>
          <cell r="C324">
            <v>0</v>
          </cell>
        </row>
        <row r="325">
          <cell r="A325">
            <v>115002</v>
          </cell>
          <cell r="B325" t="str">
            <v>Inst. Tuberías provisionales acueducto</v>
          </cell>
          <cell r="C325">
            <v>0</v>
          </cell>
        </row>
        <row r="326">
          <cell r="A326">
            <v>115002001</v>
          </cell>
          <cell r="B326" t="str">
            <v>Inst. tubería provisional 63, 75 y 90mm</v>
          </cell>
          <cell r="C326" t="str">
            <v>M</v>
          </cell>
          <cell r="D326">
            <v>1916.21</v>
          </cell>
        </row>
        <row r="327">
          <cell r="A327">
            <v>115002002</v>
          </cell>
          <cell r="B327" t="str">
            <v>Inst. tubería provisional 110mm</v>
          </cell>
          <cell r="C327" t="str">
            <v>M</v>
          </cell>
          <cell r="D327">
            <v>2514.3200000000002</v>
          </cell>
        </row>
        <row r="328">
          <cell r="A328">
            <v>115002003</v>
          </cell>
          <cell r="B328" t="str">
            <v>Inst. tubería provisional 160mm</v>
          </cell>
          <cell r="C328" t="str">
            <v>M</v>
          </cell>
          <cell r="D328">
            <v>5891.14</v>
          </cell>
        </row>
        <row r="329">
          <cell r="A329">
            <v>202</v>
          </cell>
          <cell r="B329" t="str">
            <v>INST HIDRANT+SIST VALV+INST ACCESORIOS</v>
          </cell>
          <cell r="C329">
            <v>0</v>
          </cell>
        </row>
        <row r="330">
          <cell r="A330">
            <v>202001</v>
          </cell>
          <cell r="B330" t="str">
            <v>Inst sist válv red compu/marip CCP HA/HD</v>
          </cell>
          <cell r="C330">
            <v>0</v>
          </cell>
        </row>
        <row r="331">
          <cell r="A331">
            <v>202001001</v>
          </cell>
          <cell r="B331" t="str">
            <v>"Inst sist válv red comp CCP, HA/HD D2""</v>
          </cell>
          <cell r="C331" t="str">
            <v>UN</v>
          </cell>
          <cell r="D331">
            <v>20150</v>
          </cell>
        </row>
        <row r="332">
          <cell r="A332">
            <v>202001002</v>
          </cell>
          <cell r="B332" t="str">
            <v>"Inst sist válv red comp CCP, HA/HD D3""</v>
          </cell>
          <cell r="C332" t="str">
            <v>UN</v>
          </cell>
          <cell r="D332">
            <v>20923.34</v>
          </cell>
        </row>
        <row r="333">
          <cell r="A333">
            <v>202001003</v>
          </cell>
          <cell r="B333" t="str">
            <v>"Inst sist válv red comp CCP, HA/HD D4""</v>
          </cell>
          <cell r="C333" t="str">
            <v>UN</v>
          </cell>
          <cell r="D333">
            <v>25320</v>
          </cell>
        </row>
        <row r="334">
          <cell r="A334">
            <v>202001004</v>
          </cell>
          <cell r="B334" t="str">
            <v>"Inst sist válv red comp CCP, HA/HD D6""</v>
          </cell>
          <cell r="C334" t="str">
            <v>UN</v>
          </cell>
          <cell r="D334">
            <v>34120</v>
          </cell>
        </row>
        <row r="335">
          <cell r="A335">
            <v>202001005</v>
          </cell>
          <cell r="B335" t="str">
            <v>"Inst sist válv red comp CCP, HA/HD D8""</v>
          </cell>
          <cell r="C335" t="str">
            <v>UN</v>
          </cell>
          <cell r="D335">
            <v>40194</v>
          </cell>
        </row>
        <row r="336">
          <cell r="A336">
            <v>202001006</v>
          </cell>
          <cell r="B336" t="str">
            <v>Inst sist válv red comp CCP, HA/HD D10</v>
          </cell>
          <cell r="C336" t="str">
            <v>UN</v>
          </cell>
          <cell r="D336">
            <v>49026</v>
          </cell>
        </row>
        <row r="337">
          <cell r="A337">
            <v>202001007</v>
          </cell>
          <cell r="B337" t="str">
            <v>Inst sist válv red comp CCP, HA/HD D12</v>
          </cell>
          <cell r="C337" t="str">
            <v>UN</v>
          </cell>
          <cell r="D337">
            <v>59895.7</v>
          </cell>
        </row>
        <row r="338">
          <cell r="A338">
            <v>202001008</v>
          </cell>
          <cell r="B338" t="str">
            <v>Inst sist válv red comp CCP, HA/HD D16</v>
          </cell>
          <cell r="C338" t="str">
            <v>UN</v>
          </cell>
          <cell r="D338">
            <v>78396.63</v>
          </cell>
        </row>
        <row r="339">
          <cell r="A339">
            <v>202001009</v>
          </cell>
          <cell r="B339" t="str">
            <v>Inst sist válv red comp CCP, HA/HD D20</v>
          </cell>
          <cell r="C339" t="str">
            <v>UN</v>
          </cell>
          <cell r="D339">
            <v>121782.97</v>
          </cell>
        </row>
        <row r="340">
          <cell r="A340">
            <v>202001010</v>
          </cell>
          <cell r="B340" t="str">
            <v>Inst sist válv red comp CCP, HA/HD D24</v>
          </cell>
          <cell r="C340" t="str">
            <v>UN</v>
          </cell>
          <cell r="D340">
            <v>144982.97</v>
          </cell>
        </row>
        <row r="341">
          <cell r="A341">
            <v>202002</v>
          </cell>
          <cell r="B341" t="str">
            <v>Inst sist válv red comp/marip cualq mat</v>
          </cell>
          <cell r="C341">
            <v>0</v>
          </cell>
        </row>
        <row r="342">
          <cell r="A342">
            <v>202002001</v>
          </cell>
          <cell r="B342" t="str">
            <v>"Inst sist válv red cualquier mat D2""-4</v>
          </cell>
          <cell r="C342" t="str">
            <v>UN</v>
          </cell>
          <cell r="D342">
            <v>32848</v>
          </cell>
        </row>
        <row r="343">
          <cell r="A343">
            <v>202002002</v>
          </cell>
          <cell r="B343" t="str">
            <v>"Inst sist válv red cualquier mat D6""-8</v>
          </cell>
          <cell r="C343" t="str">
            <v>UN</v>
          </cell>
          <cell r="D343">
            <v>37935.35</v>
          </cell>
        </row>
        <row r="344">
          <cell r="A344">
            <v>202002003</v>
          </cell>
          <cell r="B344" t="str">
            <v>"Inst sist válv red cualq mat D10""-12""</v>
          </cell>
          <cell r="C344" t="str">
            <v>UN</v>
          </cell>
          <cell r="D344">
            <v>36903.75</v>
          </cell>
        </row>
        <row r="345">
          <cell r="A345">
            <v>202003</v>
          </cell>
          <cell r="B345" t="str">
            <v>Inst sistem Válv purga cualquier mat</v>
          </cell>
          <cell r="C345">
            <v>0</v>
          </cell>
        </row>
        <row r="346">
          <cell r="A346">
            <v>202003001</v>
          </cell>
          <cell r="B346" t="str">
            <v>"Inst sist válv purga cualq mat D2""-4""</v>
          </cell>
          <cell r="C346" t="str">
            <v>UN</v>
          </cell>
          <cell r="D346">
            <v>32670.11</v>
          </cell>
        </row>
        <row r="347">
          <cell r="A347">
            <v>202003002</v>
          </cell>
          <cell r="B347" t="str">
            <v>"Inst sist válv purga cualq mat D6""-8""</v>
          </cell>
          <cell r="C347" t="str">
            <v>UN</v>
          </cell>
          <cell r="D347">
            <v>37968</v>
          </cell>
        </row>
        <row r="348">
          <cell r="A348">
            <v>202003003</v>
          </cell>
          <cell r="B348" t="str">
            <v>"Inst sist válv purga cualq mat D10""-12</v>
          </cell>
          <cell r="C348" t="str">
            <v>UN</v>
          </cell>
          <cell r="D348">
            <v>34147.75</v>
          </cell>
        </row>
        <row r="349">
          <cell r="A349">
            <v>202004</v>
          </cell>
          <cell r="B349" t="str">
            <v>Inst sist Válv ventosa cualquier mat</v>
          </cell>
          <cell r="C349">
            <v>0</v>
          </cell>
        </row>
        <row r="350">
          <cell r="A350">
            <v>202004001</v>
          </cell>
          <cell r="B350" t="str">
            <v>"Inst sist válv ventosa cualq mat D2""-4</v>
          </cell>
          <cell r="C350" t="str">
            <v>UN</v>
          </cell>
          <cell r="D350">
            <v>23119.45</v>
          </cell>
        </row>
        <row r="351">
          <cell r="A351">
            <v>202004002</v>
          </cell>
          <cell r="B351" t="str">
            <v>"Inst sist válv ventosa cualq mat D6""-8</v>
          </cell>
          <cell r="C351" t="str">
            <v>UN</v>
          </cell>
          <cell r="D351">
            <v>37968</v>
          </cell>
        </row>
        <row r="352">
          <cell r="A352">
            <v>202004003</v>
          </cell>
          <cell r="B352" t="str">
            <v>"Inst sist válv ventos cualq mat D10""-1</v>
          </cell>
          <cell r="C352" t="str">
            <v>UN</v>
          </cell>
          <cell r="D352">
            <v>34147.75</v>
          </cell>
        </row>
        <row r="353">
          <cell r="A353">
            <v>202005</v>
          </cell>
          <cell r="B353" t="str">
            <v>Instalación Codos</v>
          </cell>
          <cell r="C353">
            <v>0</v>
          </cell>
        </row>
        <row r="354">
          <cell r="A354">
            <v>202005001</v>
          </cell>
          <cell r="B354" t="str">
            <v>"Instalación Codos Diámetro 16"" a 18"""</v>
          </cell>
          <cell r="C354" t="str">
            <v>UN</v>
          </cell>
          <cell r="D354">
            <v>25846.5</v>
          </cell>
        </row>
        <row r="355">
          <cell r="A355">
            <v>202005002</v>
          </cell>
          <cell r="B355" t="str">
            <v>"Instalación Codos Diámetro 20"" a 24"""</v>
          </cell>
          <cell r="C355" t="str">
            <v>UN</v>
          </cell>
          <cell r="D355">
            <v>42501.32</v>
          </cell>
        </row>
        <row r="356">
          <cell r="A356">
            <v>202005003</v>
          </cell>
          <cell r="B356" t="str">
            <v>"Instalación Codos Diámetro 30"""</v>
          </cell>
          <cell r="C356" t="str">
            <v>UN</v>
          </cell>
          <cell r="D356">
            <v>53025.94</v>
          </cell>
        </row>
        <row r="357">
          <cell r="A357">
            <v>202005004</v>
          </cell>
          <cell r="B357" t="str">
            <v>"Instalación Codos Diámetro 36"""</v>
          </cell>
          <cell r="C357" t="str">
            <v>UN</v>
          </cell>
          <cell r="D357">
            <v>72080</v>
          </cell>
        </row>
        <row r="358">
          <cell r="A358">
            <v>202006</v>
          </cell>
          <cell r="B358" t="str">
            <v>Instalación Yees</v>
          </cell>
          <cell r="C358">
            <v>0</v>
          </cell>
        </row>
        <row r="359">
          <cell r="A359">
            <v>202006001</v>
          </cell>
          <cell r="B359" t="str">
            <v>"Instalación Yees Diámetro 16"" a 18"""</v>
          </cell>
          <cell r="C359" t="str">
            <v>UN</v>
          </cell>
          <cell r="D359">
            <v>26376.5</v>
          </cell>
        </row>
        <row r="360">
          <cell r="A360">
            <v>202006002</v>
          </cell>
          <cell r="B360" t="str">
            <v>"Instalación Yees Diámetro 20"" a 24"""</v>
          </cell>
          <cell r="C360" t="str">
            <v>UN</v>
          </cell>
          <cell r="D360">
            <v>42753.7</v>
          </cell>
        </row>
        <row r="361">
          <cell r="A361">
            <v>202006003</v>
          </cell>
          <cell r="B361" t="str">
            <v>"Instalación Yees Diámetro 30"""</v>
          </cell>
          <cell r="C361" t="str">
            <v>UN</v>
          </cell>
          <cell r="D361">
            <v>61265.86</v>
          </cell>
        </row>
        <row r="362">
          <cell r="A362">
            <v>202006004</v>
          </cell>
          <cell r="B362" t="str">
            <v>"Instalación Yees Diámetro 36"""</v>
          </cell>
          <cell r="C362" t="str">
            <v>UN</v>
          </cell>
          <cell r="D362">
            <v>107309.23</v>
          </cell>
        </row>
        <row r="363">
          <cell r="A363">
            <v>202007</v>
          </cell>
          <cell r="B363" t="str">
            <v>Instalación Tees</v>
          </cell>
          <cell r="C363">
            <v>0</v>
          </cell>
        </row>
        <row r="364">
          <cell r="A364">
            <v>202007001</v>
          </cell>
          <cell r="B364" t="str">
            <v>"Instalación Tees Diámetro 16"" a 18"""</v>
          </cell>
          <cell r="C364" t="str">
            <v>UN</v>
          </cell>
          <cell r="D364">
            <v>24601.200000000001</v>
          </cell>
        </row>
        <row r="365">
          <cell r="A365">
            <v>202007002</v>
          </cell>
          <cell r="B365" t="str">
            <v>"Instalación Tees Diámetro 20"" a 24"""</v>
          </cell>
          <cell r="C365" t="str">
            <v>UN</v>
          </cell>
          <cell r="D365">
            <v>42577</v>
          </cell>
        </row>
        <row r="366">
          <cell r="A366">
            <v>202007003</v>
          </cell>
          <cell r="B366" t="str">
            <v>"Instalación Tees Diámetro 30"""</v>
          </cell>
          <cell r="C366" t="str">
            <v>UN</v>
          </cell>
          <cell r="D366">
            <v>88928.76</v>
          </cell>
        </row>
        <row r="367">
          <cell r="A367">
            <v>202007004</v>
          </cell>
          <cell r="B367" t="str">
            <v>"Instalación Tees Diámetro 36"""</v>
          </cell>
          <cell r="C367" t="str">
            <v>UN</v>
          </cell>
          <cell r="D367">
            <v>107309.23</v>
          </cell>
        </row>
        <row r="368">
          <cell r="A368">
            <v>202008</v>
          </cell>
          <cell r="B368" t="str">
            <v>Instalación Ampliaciones y Reducciones</v>
          </cell>
          <cell r="C368">
            <v>0</v>
          </cell>
        </row>
        <row r="369">
          <cell r="A369">
            <v>202008001</v>
          </cell>
          <cell r="B369" t="str">
            <v>Instalación Ampliacion-Reduccion D16-18</v>
          </cell>
          <cell r="C369" t="str">
            <v>UN</v>
          </cell>
          <cell r="D369">
            <v>24601.200000000001</v>
          </cell>
        </row>
        <row r="370">
          <cell r="A370">
            <v>202008002</v>
          </cell>
          <cell r="B370" t="str">
            <v>Instalación Ampliacion-Reduccion D20-24</v>
          </cell>
          <cell r="C370" t="str">
            <v>UN</v>
          </cell>
          <cell r="D370">
            <v>42577</v>
          </cell>
        </row>
        <row r="371">
          <cell r="A371">
            <v>202008003</v>
          </cell>
          <cell r="B371" t="str">
            <v>Instalación Ampliación y Reduccion D30</v>
          </cell>
          <cell r="C371" t="str">
            <v>UN</v>
          </cell>
          <cell r="D371">
            <v>87818.31</v>
          </cell>
        </row>
        <row r="372">
          <cell r="A372">
            <v>202008004</v>
          </cell>
          <cell r="B372" t="str">
            <v>Instalación Ampliación y Reduccion D36</v>
          </cell>
          <cell r="C372" t="str">
            <v>UN</v>
          </cell>
          <cell r="D372">
            <v>106198.78</v>
          </cell>
        </row>
        <row r="373">
          <cell r="A373">
            <v>202009</v>
          </cell>
          <cell r="B373" t="str">
            <v>Instalación Unión Bridada Ciega</v>
          </cell>
          <cell r="C373">
            <v>0</v>
          </cell>
        </row>
        <row r="374">
          <cell r="A374">
            <v>202009001</v>
          </cell>
          <cell r="B374" t="str">
            <v>"Instalación Unión Bridada Ciega D16""-1</v>
          </cell>
          <cell r="C374" t="str">
            <v>UN</v>
          </cell>
          <cell r="D374">
            <v>20421.95</v>
          </cell>
        </row>
        <row r="375">
          <cell r="A375">
            <v>202009002</v>
          </cell>
          <cell r="B375" t="str">
            <v>"Instalación Unión Bridada Ciega D20""-2</v>
          </cell>
          <cell r="C375" t="str">
            <v>UN</v>
          </cell>
          <cell r="D375">
            <v>35964.32</v>
          </cell>
        </row>
        <row r="376">
          <cell r="A376">
            <v>202009003</v>
          </cell>
          <cell r="B376" t="str">
            <v>"Instalación Unión Bridada Ciega D 30"""</v>
          </cell>
          <cell r="C376" t="str">
            <v>UN</v>
          </cell>
          <cell r="D376">
            <v>79578.39</v>
          </cell>
        </row>
        <row r="377">
          <cell r="A377">
            <v>202009004</v>
          </cell>
          <cell r="B377" t="str">
            <v>"Instalación Unión Bridada Ciega D 36"""</v>
          </cell>
          <cell r="C377" t="str">
            <v>UN</v>
          </cell>
          <cell r="D377">
            <v>101600.09</v>
          </cell>
        </row>
        <row r="378">
          <cell r="A378">
            <v>202010</v>
          </cell>
          <cell r="B378" t="str">
            <v>Instalación Unión Tipo Dresser</v>
          </cell>
          <cell r="C378">
            <v>0</v>
          </cell>
        </row>
        <row r="379">
          <cell r="A379">
            <v>202010001</v>
          </cell>
          <cell r="B379" t="str">
            <v>"Instalación Unión Tipo Dresser D16""-18</v>
          </cell>
          <cell r="C379" t="str">
            <v>UN</v>
          </cell>
          <cell r="D379">
            <v>30466</v>
          </cell>
        </row>
        <row r="380">
          <cell r="A380">
            <v>202010002</v>
          </cell>
          <cell r="B380" t="str">
            <v>"Instalación Unión Tipo Dresser D20""-24</v>
          </cell>
          <cell r="C380" t="str">
            <v>UN</v>
          </cell>
          <cell r="D380">
            <v>45874.21</v>
          </cell>
        </row>
        <row r="381">
          <cell r="A381">
            <v>202010003</v>
          </cell>
          <cell r="B381" t="str">
            <v>"Instalación Unión Tipo Dresser D 30"""</v>
          </cell>
          <cell r="C381" t="str">
            <v>UN</v>
          </cell>
          <cell r="D381">
            <v>30274.5</v>
          </cell>
        </row>
        <row r="382">
          <cell r="A382">
            <v>202010004</v>
          </cell>
          <cell r="B382" t="str">
            <v>"Instalación Unión Tipo Dresser D 36"""</v>
          </cell>
          <cell r="C382" t="str">
            <v>UN</v>
          </cell>
          <cell r="D382">
            <v>37229.86</v>
          </cell>
        </row>
        <row r="383">
          <cell r="A383">
            <v>202010005</v>
          </cell>
          <cell r="B383" t="str">
            <v>"Instalación Unión Tipo Dresser D 48"""</v>
          </cell>
          <cell r="C383" t="str">
            <v>UN</v>
          </cell>
        </row>
        <row r="384">
          <cell r="A384">
            <v>202010006</v>
          </cell>
          <cell r="B384" t="str">
            <v>"Instalación Unión Tipo Dresser D 60"""</v>
          </cell>
          <cell r="C384" t="str">
            <v>UN</v>
          </cell>
        </row>
        <row r="385">
          <cell r="A385">
            <v>202010010</v>
          </cell>
          <cell r="B385" t="str">
            <v>Instalación Unión Tipo Dresser D 2,20M</v>
          </cell>
          <cell r="C385" t="str">
            <v>UN</v>
          </cell>
        </row>
        <row r="386">
          <cell r="A386">
            <v>202011</v>
          </cell>
          <cell r="B386" t="str">
            <v>Instalación Unión Tipo Gibault</v>
          </cell>
          <cell r="C386">
            <v>0</v>
          </cell>
        </row>
        <row r="387">
          <cell r="A387">
            <v>202011001</v>
          </cell>
          <cell r="B387" t="str">
            <v>"Instalación Unión Tipo Gibault D16""-18</v>
          </cell>
          <cell r="C387" t="str">
            <v>UN</v>
          </cell>
          <cell r="D387">
            <v>14910.75</v>
          </cell>
        </row>
        <row r="388">
          <cell r="A388">
            <v>202011002</v>
          </cell>
          <cell r="B388" t="str">
            <v>"Instalación Unión Tipo Gibault D20""-24</v>
          </cell>
          <cell r="C388" t="str">
            <v>UN</v>
          </cell>
          <cell r="D388">
            <v>28711.82</v>
          </cell>
        </row>
        <row r="389">
          <cell r="A389">
            <v>202011003</v>
          </cell>
          <cell r="B389" t="str">
            <v>"Instalación Unión Tipo Gibault D 30"""</v>
          </cell>
          <cell r="C389" t="str">
            <v>UN</v>
          </cell>
          <cell r="D389">
            <v>30274.5</v>
          </cell>
        </row>
        <row r="390">
          <cell r="A390">
            <v>202011004</v>
          </cell>
          <cell r="B390" t="str">
            <v>"Instalación Unión Tipo Gibault D 36"""</v>
          </cell>
          <cell r="C390" t="str">
            <v>UN</v>
          </cell>
          <cell r="D390">
            <v>41910.86</v>
          </cell>
        </row>
        <row r="391">
          <cell r="A391">
            <v>202012</v>
          </cell>
          <cell r="B391" t="str">
            <v>Instalación Unión Multiuso HD</v>
          </cell>
          <cell r="C391">
            <v>0</v>
          </cell>
        </row>
        <row r="392">
          <cell r="A392">
            <v>202012001</v>
          </cell>
          <cell r="B392" t="str">
            <v>"Instalación Unión Multiuso HD, D16""-18</v>
          </cell>
          <cell r="C392" t="str">
            <v>UN</v>
          </cell>
          <cell r="D392">
            <v>14274.75</v>
          </cell>
        </row>
        <row r="393">
          <cell r="A393">
            <v>202012002</v>
          </cell>
          <cell r="B393" t="str">
            <v>"Instalación Unión Multiuso HD, D20""-24</v>
          </cell>
          <cell r="C393" t="str">
            <v>UN</v>
          </cell>
          <cell r="D393">
            <v>22803.32</v>
          </cell>
        </row>
        <row r="394">
          <cell r="A394">
            <v>202012003</v>
          </cell>
          <cell r="B394" t="str">
            <v>"Instalación Unión Multiuso HD D 30"""</v>
          </cell>
          <cell r="C394" t="str">
            <v>UN</v>
          </cell>
          <cell r="D394">
            <v>36501</v>
          </cell>
        </row>
        <row r="395">
          <cell r="A395">
            <v>202012004</v>
          </cell>
          <cell r="B395" t="str">
            <v>"Instalación Unión Multiuso HD D 36"""</v>
          </cell>
          <cell r="C395" t="str">
            <v>UN</v>
          </cell>
          <cell r="D395">
            <v>41592.86</v>
          </cell>
        </row>
        <row r="396">
          <cell r="A396">
            <v>202013</v>
          </cell>
          <cell r="B396" t="str">
            <v>Instalación Niples</v>
          </cell>
          <cell r="C396">
            <v>0</v>
          </cell>
        </row>
        <row r="397">
          <cell r="A397">
            <v>202013001</v>
          </cell>
          <cell r="B397" t="str">
            <v>"Instalación Niples Diámetro 16"" a 18""</v>
          </cell>
          <cell r="C397" t="str">
            <v>M</v>
          </cell>
          <cell r="D397">
            <v>14274.75</v>
          </cell>
        </row>
        <row r="398">
          <cell r="A398">
            <v>202013002</v>
          </cell>
          <cell r="B398" t="str">
            <v>"Instalación Niples Diámetro 20"" a 24""</v>
          </cell>
          <cell r="C398" t="str">
            <v>M</v>
          </cell>
          <cell r="D398">
            <v>22485.32</v>
          </cell>
        </row>
        <row r="399">
          <cell r="A399">
            <v>202013003</v>
          </cell>
          <cell r="B399" t="str">
            <v>"Instalación Niples Diámetro 30"""</v>
          </cell>
          <cell r="C399" t="str">
            <v>M</v>
          </cell>
          <cell r="D399">
            <v>36501</v>
          </cell>
        </row>
        <row r="400">
          <cell r="A400">
            <v>202013004</v>
          </cell>
          <cell r="B400" t="str">
            <v>"Instalación Niples Diámetro 36"""</v>
          </cell>
          <cell r="C400" t="str">
            <v>M</v>
          </cell>
          <cell r="D400">
            <v>41592.86</v>
          </cell>
        </row>
        <row r="401">
          <cell r="A401">
            <v>202014</v>
          </cell>
          <cell r="B401" t="str">
            <v>Instalación Caja para Válvula</v>
          </cell>
          <cell r="C401">
            <v>0</v>
          </cell>
        </row>
        <row r="402">
          <cell r="A402">
            <v>202014001</v>
          </cell>
          <cell r="B402" t="str">
            <v>Inst Caja Válv en Vía Indepen de la prof</v>
          </cell>
          <cell r="C402" t="str">
            <v>UN</v>
          </cell>
          <cell r="D402">
            <v>301474.84000000003</v>
          </cell>
        </row>
        <row r="403">
          <cell r="A403">
            <v>202014002</v>
          </cell>
          <cell r="B403" t="str">
            <v>Inst Caja Válv Andén Independ profundid</v>
          </cell>
          <cell r="C403" t="str">
            <v>UN</v>
          </cell>
          <cell r="D403">
            <v>252930.81</v>
          </cell>
        </row>
        <row r="404">
          <cell r="A404">
            <v>202015</v>
          </cell>
          <cell r="B404" t="str">
            <v>Instalación Hidrantes</v>
          </cell>
          <cell r="C404">
            <v>0</v>
          </cell>
        </row>
        <row r="405">
          <cell r="A405">
            <v>202015001</v>
          </cell>
          <cell r="B405" t="str">
            <v>"Instalación Hidrantes 3"""</v>
          </cell>
          <cell r="C405" t="str">
            <v>UN</v>
          </cell>
          <cell r="D405">
            <v>49933.3</v>
          </cell>
        </row>
        <row r="406">
          <cell r="A406">
            <v>202015002</v>
          </cell>
          <cell r="B406" t="str">
            <v>"Instalación Hidrantes 4"""</v>
          </cell>
          <cell r="C406" t="str">
            <v>UN</v>
          </cell>
          <cell r="D406">
            <v>55088.86</v>
          </cell>
        </row>
        <row r="407">
          <cell r="A407">
            <v>202015003</v>
          </cell>
          <cell r="B407" t="str">
            <v>"Instalación Hidrantes 6"""</v>
          </cell>
          <cell r="C407" t="str">
            <v>UN</v>
          </cell>
          <cell r="D407">
            <v>59888.24</v>
          </cell>
        </row>
        <row r="408">
          <cell r="A408">
            <v>202016</v>
          </cell>
          <cell r="B408" t="str">
            <v>Instalación Accesorios para Acueducto</v>
          </cell>
          <cell r="C408">
            <v>0</v>
          </cell>
        </row>
        <row r="409">
          <cell r="A409">
            <v>202016001</v>
          </cell>
          <cell r="B409" t="str">
            <v>"Instalación Accesorios 3"" y 8"""</v>
          </cell>
          <cell r="C409" t="str">
            <v>UN</v>
          </cell>
          <cell r="D409">
            <v>21275.03</v>
          </cell>
        </row>
        <row r="410">
          <cell r="A410">
            <v>202016002</v>
          </cell>
          <cell r="B410" t="str">
            <v>"Instalación Accesorios 10"" y 12"""</v>
          </cell>
          <cell r="C410" t="str">
            <v>UN</v>
          </cell>
          <cell r="D410">
            <v>27662.32</v>
          </cell>
        </row>
        <row r="411">
          <cell r="A411">
            <v>202016003</v>
          </cell>
          <cell r="B411" t="str">
            <v>"Instalación de Accesorios de 1/2"" y 3/</v>
          </cell>
          <cell r="C411" t="str">
            <v>UN</v>
          </cell>
          <cell r="D411">
            <v>1991.43</v>
          </cell>
        </row>
        <row r="412">
          <cell r="A412">
            <v>202017</v>
          </cell>
          <cell r="B412" t="str">
            <v>Instalación Cinturones Cierre</v>
          </cell>
          <cell r="C412">
            <v>0</v>
          </cell>
        </row>
        <row r="413">
          <cell r="A413">
            <v>202018</v>
          </cell>
          <cell r="B413" t="str">
            <v>Instalación bocas acceso en acero</v>
          </cell>
          <cell r="C413">
            <v>0</v>
          </cell>
        </row>
        <row r="414">
          <cell r="A414">
            <v>202018001</v>
          </cell>
          <cell r="B414" t="str">
            <v>"Instalación bocas acceso en acero D16""</v>
          </cell>
          <cell r="C414" t="str">
            <v>UN</v>
          </cell>
        </row>
        <row r="415">
          <cell r="A415">
            <v>202018002</v>
          </cell>
          <cell r="B415" t="str">
            <v>"Instalación bocas acceso acero D18"""</v>
          </cell>
          <cell r="C415" t="str">
            <v>UN</v>
          </cell>
        </row>
        <row r="416">
          <cell r="A416">
            <v>202018003</v>
          </cell>
          <cell r="B416" t="str">
            <v>"Instalación bocas acceso en acero D20""</v>
          </cell>
          <cell r="C416" t="str">
            <v>UN</v>
          </cell>
        </row>
        <row r="417">
          <cell r="A417">
            <v>202018004</v>
          </cell>
          <cell r="B417" t="str">
            <v>"Instalación bocas acceso en acero D24""</v>
          </cell>
          <cell r="C417" t="str">
            <v>UN</v>
          </cell>
        </row>
        <row r="418">
          <cell r="A418">
            <v>202018005</v>
          </cell>
          <cell r="B418" t="str">
            <v>"Instalación bocas acceso en acero D30""</v>
          </cell>
          <cell r="C418" t="str">
            <v>UN</v>
          </cell>
        </row>
        <row r="419">
          <cell r="A419">
            <v>202019</v>
          </cell>
          <cell r="B419" t="str">
            <v>Tapa para válvula</v>
          </cell>
          <cell r="C419">
            <v>0</v>
          </cell>
        </row>
        <row r="420">
          <cell r="A420">
            <v>202019001</v>
          </cell>
          <cell r="B420" t="str">
            <v>Tapa válvula tipo común tráfico liviano</v>
          </cell>
          <cell r="C420" t="str">
            <v>UN</v>
          </cell>
        </row>
        <row r="421">
          <cell r="A421">
            <v>202019002</v>
          </cell>
          <cell r="B421" t="str">
            <v>Tapa válvula tipo chorote tráfico pesado</v>
          </cell>
          <cell r="C421" t="str">
            <v>UN</v>
          </cell>
        </row>
        <row r="422">
          <cell r="A422">
            <v>202019003</v>
          </cell>
          <cell r="B422" t="str">
            <v>Tapa válvula tipo cónica tráfico pesado</v>
          </cell>
          <cell r="C422" t="str">
            <v>UN</v>
          </cell>
        </row>
        <row r="423">
          <cell r="A423">
            <v>202019004</v>
          </cell>
          <cell r="B423" t="str">
            <v>Tapa seguridad tipo 1</v>
          </cell>
          <cell r="C423" t="str">
            <v>UN</v>
          </cell>
        </row>
        <row r="424">
          <cell r="A424">
            <v>202019005</v>
          </cell>
          <cell r="B424" t="str">
            <v>Tapa seguridad tipo 2</v>
          </cell>
          <cell r="C424" t="str">
            <v>UN</v>
          </cell>
        </row>
        <row r="425">
          <cell r="A425">
            <v>202020</v>
          </cell>
          <cell r="B425" t="str">
            <v>Instalación de compuertas</v>
          </cell>
          <cell r="C425">
            <v>0</v>
          </cell>
        </row>
        <row r="426">
          <cell r="A426">
            <v>202020001</v>
          </cell>
          <cell r="B426" t="str">
            <v>Compuerta rectangular e=0.10m</v>
          </cell>
          <cell r="C426" t="str">
            <v>UN</v>
          </cell>
          <cell r="D426">
            <v>1728632.17</v>
          </cell>
        </row>
        <row r="427">
          <cell r="A427">
            <v>203</v>
          </cell>
          <cell r="B427" t="str">
            <v>ACOMETIDAS DOMICILIARIAS ACUEDUCTO</v>
          </cell>
          <cell r="C427">
            <v>0</v>
          </cell>
        </row>
        <row r="428">
          <cell r="A428">
            <v>203001</v>
          </cell>
          <cell r="B428" t="str">
            <v>Instalación acometida medidor piso 1/2</v>
          </cell>
          <cell r="C428">
            <v>0</v>
          </cell>
        </row>
        <row r="429">
          <cell r="A429">
            <v>203001001</v>
          </cell>
          <cell r="B429" t="str">
            <v>Acometida corta 0.0 m hasta 6.0 m</v>
          </cell>
          <cell r="C429" t="str">
            <v>UN</v>
          </cell>
          <cell r="D429">
            <v>183076.93</v>
          </cell>
        </row>
        <row r="430">
          <cell r="A430">
            <v>203001002</v>
          </cell>
          <cell r="B430" t="str">
            <v>Acometida Larga 6.0 m hasta 20.0 m</v>
          </cell>
          <cell r="C430" t="str">
            <v>UN</v>
          </cell>
          <cell r="D430">
            <v>184577.25</v>
          </cell>
        </row>
        <row r="431">
          <cell r="A431">
            <v>203002</v>
          </cell>
          <cell r="B431" t="str">
            <v>Instalación acometida medidor piso 3/4</v>
          </cell>
          <cell r="C431">
            <v>0</v>
          </cell>
        </row>
        <row r="432">
          <cell r="A432">
            <v>203002001</v>
          </cell>
          <cell r="B432" t="str">
            <v>Acometida corta 0.0 m hasta 6.0 m</v>
          </cell>
          <cell r="C432" t="str">
            <v>UN</v>
          </cell>
          <cell r="D432">
            <v>211509.25</v>
          </cell>
        </row>
        <row r="433">
          <cell r="A433">
            <v>203002002</v>
          </cell>
          <cell r="B433" t="str">
            <v>Acometida Larga 6.0 m hasta 20.0 m</v>
          </cell>
          <cell r="C433" t="str">
            <v>UN</v>
          </cell>
          <cell r="D433">
            <v>214344.25</v>
          </cell>
        </row>
        <row r="434">
          <cell r="A434">
            <v>203003</v>
          </cell>
          <cell r="B434" t="str">
            <v>Instalación acometida medidor en piso 1</v>
          </cell>
          <cell r="C434">
            <v>0</v>
          </cell>
        </row>
        <row r="435">
          <cell r="A435">
            <v>203003001</v>
          </cell>
          <cell r="B435" t="str">
            <v>Acometida corta 0.0 m hasta 6.0 m</v>
          </cell>
          <cell r="C435" t="str">
            <v>UN</v>
          </cell>
          <cell r="D435">
            <v>309716.83</v>
          </cell>
        </row>
        <row r="436">
          <cell r="A436">
            <v>203003002</v>
          </cell>
          <cell r="B436" t="str">
            <v>Acometida Larga 6.0 m hasta 20.0 m</v>
          </cell>
          <cell r="C436" t="str">
            <v>UN</v>
          </cell>
          <cell r="D436">
            <v>600565.59</v>
          </cell>
        </row>
        <row r="437">
          <cell r="A437">
            <v>203004</v>
          </cell>
          <cell r="B437" t="str">
            <v>Instalac. acometida medidor piso 1 1/2</v>
          </cell>
          <cell r="C437">
            <v>0</v>
          </cell>
        </row>
        <row r="438">
          <cell r="A438">
            <v>203004001</v>
          </cell>
          <cell r="B438" t="str">
            <v>Acometida corta 0.0 m hasta 6.0 m</v>
          </cell>
          <cell r="C438" t="str">
            <v>UN</v>
          </cell>
          <cell r="D438">
            <v>385535.21</v>
          </cell>
        </row>
        <row r="439">
          <cell r="A439">
            <v>203004002</v>
          </cell>
          <cell r="B439" t="str">
            <v>Acometida Larga 6.0 m hasta 20.0 m</v>
          </cell>
          <cell r="C439" t="str">
            <v>UN</v>
          </cell>
          <cell r="D439">
            <v>569093.15</v>
          </cell>
        </row>
        <row r="440">
          <cell r="A440">
            <v>203005</v>
          </cell>
          <cell r="B440" t="str">
            <v>Instalación acometida medidor en piso 2</v>
          </cell>
          <cell r="C440">
            <v>0</v>
          </cell>
        </row>
        <row r="441">
          <cell r="A441">
            <v>203005001</v>
          </cell>
          <cell r="B441" t="str">
            <v>Acometida corta 0.0 m hasta 6.0 m</v>
          </cell>
          <cell r="C441" t="str">
            <v>UN</v>
          </cell>
          <cell r="D441">
            <v>575011.59</v>
          </cell>
        </row>
        <row r="442">
          <cell r="A442">
            <v>203005002</v>
          </cell>
          <cell r="B442" t="str">
            <v>Acometida Larga 6.0 m hasta 20.0 m</v>
          </cell>
          <cell r="C442" t="str">
            <v>UN</v>
          </cell>
          <cell r="D442">
            <v>671454.33</v>
          </cell>
        </row>
        <row r="443">
          <cell r="A443">
            <v>203006</v>
          </cell>
          <cell r="B443" t="str">
            <v>Instalación acometida medidor en piso 3</v>
          </cell>
          <cell r="C443">
            <v>0</v>
          </cell>
        </row>
        <row r="444">
          <cell r="A444">
            <v>203006001</v>
          </cell>
          <cell r="B444" t="str">
            <v>Acometida corta 0.0 m hasta 6.0 m</v>
          </cell>
          <cell r="C444" t="str">
            <v>UN</v>
          </cell>
          <cell r="D444">
            <v>2796945.06</v>
          </cell>
        </row>
        <row r="445">
          <cell r="A445">
            <v>203006002</v>
          </cell>
          <cell r="B445" t="str">
            <v>Acometida Larga 6.0 m hasta 20.0 m</v>
          </cell>
          <cell r="C445" t="str">
            <v>UN</v>
          </cell>
          <cell r="D445">
            <v>3017388.58</v>
          </cell>
        </row>
        <row r="446">
          <cell r="A446">
            <v>203007</v>
          </cell>
          <cell r="B446" t="str">
            <v>Instalación acometida medidor en piso 4</v>
          </cell>
          <cell r="C446">
            <v>0</v>
          </cell>
        </row>
        <row r="447">
          <cell r="A447">
            <v>203007001</v>
          </cell>
          <cell r="B447" t="str">
            <v>Acometida corta 0.0 m hasta 6.0 m</v>
          </cell>
          <cell r="C447" t="str">
            <v>UN</v>
          </cell>
          <cell r="D447">
            <v>3553766.84</v>
          </cell>
        </row>
        <row r="448">
          <cell r="A448">
            <v>203007002</v>
          </cell>
          <cell r="B448" t="str">
            <v>Acometida Larga 6.0 m hasta 20.0 m</v>
          </cell>
          <cell r="C448" t="str">
            <v>UN</v>
          </cell>
          <cell r="D448">
            <v>5007598.76</v>
          </cell>
        </row>
        <row r="449">
          <cell r="A449">
            <v>203008</v>
          </cell>
          <cell r="B449" t="str">
            <v>Instalación acometida medidor en piso 6</v>
          </cell>
          <cell r="C449">
            <v>0</v>
          </cell>
        </row>
        <row r="450">
          <cell r="A450">
            <v>203008001</v>
          </cell>
          <cell r="B450" t="str">
            <v>Acometida corta 0.0 m hasta 6.0 m</v>
          </cell>
          <cell r="C450" t="str">
            <v>UN</v>
          </cell>
          <cell r="D450">
            <v>5985260.6299999999</v>
          </cell>
        </row>
        <row r="451">
          <cell r="A451">
            <v>203008002</v>
          </cell>
          <cell r="B451" t="str">
            <v>Acometida Larga 6.0 m hasta 20.0 m</v>
          </cell>
          <cell r="C451" t="str">
            <v>UN</v>
          </cell>
          <cell r="D451">
            <v>6264333.0999999996</v>
          </cell>
        </row>
        <row r="452">
          <cell r="A452">
            <v>203009</v>
          </cell>
          <cell r="B452" t="str">
            <v>Instalación acometidas medidor muro 1/2</v>
          </cell>
          <cell r="C452">
            <v>0</v>
          </cell>
        </row>
        <row r="453">
          <cell r="A453">
            <v>203009001</v>
          </cell>
          <cell r="B453" t="str">
            <v>Acometida Corta 0.0 m hasta 6.0 m</v>
          </cell>
          <cell r="C453" t="str">
            <v>UN</v>
          </cell>
          <cell r="D453">
            <v>113020.09</v>
          </cell>
        </row>
        <row r="454">
          <cell r="A454">
            <v>203009002</v>
          </cell>
          <cell r="B454" t="str">
            <v>Acometida Larga/atravesada 6-20m</v>
          </cell>
          <cell r="C454" t="str">
            <v>UN</v>
          </cell>
          <cell r="D454">
            <v>177474.24</v>
          </cell>
        </row>
        <row r="455">
          <cell r="A455">
            <v>203009003</v>
          </cell>
          <cell r="B455" t="str">
            <v>Acometida Larga/atravesad con gato 6-20m</v>
          </cell>
          <cell r="C455" t="str">
            <v>UN</v>
          </cell>
        </row>
        <row r="456">
          <cell r="A456">
            <v>203010</v>
          </cell>
          <cell r="B456" t="str">
            <v>Instalación acometidas medidor muro 3/4</v>
          </cell>
          <cell r="C456">
            <v>0</v>
          </cell>
        </row>
        <row r="457">
          <cell r="A457">
            <v>203010001</v>
          </cell>
          <cell r="B457" t="str">
            <v>Acometida Corta 0.0 m hasta 6.0 m</v>
          </cell>
          <cell r="C457" t="str">
            <v>UN</v>
          </cell>
          <cell r="D457">
            <v>114399.73</v>
          </cell>
        </row>
        <row r="458">
          <cell r="A458">
            <v>203010002</v>
          </cell>
          <cell r="B458" t="str">
            <v>Acometida Larga/atravesada 6-20m</v>
          </cell>
          <cell r="C458" t="str">
            <v>UN</v>
          </cell>
          <cell r="D458">
            <v>214054.13</v>
          </cell>
        </row>
        <row r="459">
          <cell r="A459">
            <v>203010003</v>
          </cell>
          <cell r="B459" t="str">
            <v>Acometida Larga/atravesad con gato 6-20m</v>
          </cell>
          <cell r="C459" t="str">
            <v>UN</v>
          </cell>
        </row>
        <row r="460">
          <cell r="A460">
            <v>203011</v>
          </cell>
          <cell r="B460" t="str">
            <v>"Instalación acometidas medidor muro 1""</v>
          </cell>
          <cell r="C460">
            <v>0</v>
          </cell>
        </row>
        <row r="461">
          <cell r="A461">
            <v>203011001</v>
          </cell>
          <cell r="B461" t="str">
            <v>Acometida Corta 0.0 m hasta 6.0 m</v>
          </cell>
          <cell r="C461" t="str">
            <v>UN</v>
          </cell>
          <cell r="D461">
            <v>294727.25</v>
          </cell>
        </row>
        <row r="462">
          <cell r="A462">
            <v>203011002</v>
          </cell>
          <cell r="B462" t="str">
            <v>Acometida Larga/atravesada 6-20m</v>
          </cell>
          <cell r="C462" t="str">
            <v>UN</v>
          </cell>
          <cell r="D462">
            <v>411832.47</v>
          </cell>
        </row>
        <row r="463">
          <cell r="A463">
            <v>203011003</v>
          </cell>
          <cell r="B463" t="str">
            <v>Acometida Larga/atravesad con gato 6-20m</v>
          </cell>
          <cell r="C463" t="str">
            <v>UN</v>
          </cell>
        </row>
        <row r="464">
          <cell r="A464">
            <v>203012</v>
          </cell>
          <cell r="B464" t="str">
            <v>Inst. acomet totalizadoras cortas/largas</v>
          </cell>
          <cell r="C464">
            <v>0</v>
          </cell>
        </row>
        <row r="465">
          <cell r="A465">
            <v>203012001</v>
          </cell>
          <cell r="B465" t="str">
            <v>"Cortas 0.0 m hasta 6.0 m en 3/4"""</v>
          </cell>
          <cell r="C465" t="str">
            <v>UN</v>
          </cell>
          <cell r="D465">
            <v>139961.73000000001</v>
          </cell>
        </row>
        <row r="466">
          <cell r="A466">
            <v>203012002</v>
          </cell>
          <cell r="B466" t="str">
            <v>"Largas o atravesadas 6 hasta 20m 3/4"""</v>
          </cell>
          <cell r="C466" t="str">
            <v>UN</v>
          </cell>
          <cell r="D466">
            <v>196728.13</v>
          </cell>
        </row>
        <row r="467">
          <cell r="A467">
            <v>203012003</v>
          </cell>
          <cell r="B467" t="str">
            <v>"Cortas 0.0 m hasta 6.0 m en 1"""</v>
          </cell>
          <cell r="C467" t="str">
            <v>UN</v>
          </cell>
          <cell r="D467">
            <v>518687.02</v>
          </cell>
        </row>
        <row r="468">
          <cell r="A468">
            <v>203012004</v>
          </cell>
          <cell r="B468" t="str">
            <v>"Largas/atravesadas 6.0m hasta 20.0m 1""</v>
          </cell>
          <cell r="C468" t="str">
            <v>UN</v>
          </cell>
          <cell r="D468">
            <v>600565.59</v>
          </cell>
        </row>
        <row r="469">
          <cell r="A469">
            <v>203012005</v>
          </cell>
          <cell r="B469" t="str">
            <v>"Cortas 0.0 m hasta 6.0 m en 1 1/2"""</v>
          </cell>
          <cell r="C469" t="str">
            <v>UN</v>
          </cell>
          <cell r="D469">
            <v>385535.21</v>
          </cell>
        </row>
        <row r="470">
          <cell r="A470">
            <v>203012006</v>
          </cell>
          <cell r="B470" t="str">
            <v>"Largas/atravesadas 6-20m 1 1/2"""</v>
          </cell>
          <cell r="C470" t="str">
            <v>UN</v>
          </cell>
          <cell r="D470">
            <v>569093.15</v>
          </cell>
        </row>
        <row r="471">
          <cell r="A471">
            <v>203012007</v>
          </cell>
          <cell r="B471" t="str">
            <v>"Cortas 0.0 m hasta 6.0 m en 2"""</v>
          </cell>
          <cell r="C471" t="str">
            <v>UN</v>
          </cell>
          <cell r="D471">
            <v>519037.96</v>
          </cell>
        </row>
        <row r="472">
          <cell r="A472">
            <v>203012008</v>
          </cell>
          <cell r="B472" t="str">
            <v>"Largas/atravesadas 6-20 ML en 2"""</v>
          </cell>
          <cell r="C472" t="str">
            <v>UN</v>
          </cell>
          <cell r="D472">
            <v>671454.33</v>
          </cell>
        </row>
        <row r="473">
          <cell r="A473">
            <v>203013</v>
          </cell>
          <cell r="B473" t="str">
            <v>Cajas para medidores</v>
          </cell>
          <cell r="C473">
            <v>0</v>
          </cell>
        </row>
        <row r="474">
          <cell r="A474">
            <v>203013001</v>
          </cell>
          <cell r="B474" t="str">
            <v>"Cajas para medidores 1 1/2"""</v>
          </cell>
          <cell r="C474" t="str">
            <v>UN</v>
          </cell>
          <cell r="D474">
            <v>375893.72</v>
          </cell>
        </row>
        <row r="475">
          <cell r="A475">
            <v>203013002</v>
          </cell>
          <cell r="B475" t="str">
            <v>"Cajas para medidores 2"""</v>
          </cell>
          <cell r="C475" t="str">
            <v>UN</v>
          </cell>
          <cell r="D475">
            <v>434746.11</v>
          </cell>
        </row>
        <row r="476">
          <cell r="A476">
            <v>203013003</v>
          </cell>
          <cell r="B476" t="str">
            <v>"Cajas para medidores 3"""</v>
          </cell>
          <cell r="C476" t="str">
            <v>UN</v>
          </cell>
          <cell r="D476">
            <v>482052.04</v>
          </cell>
        </row>
        <row r="477">
          <cell r="A477">
            <v>203013004</v>
          </cell>
          <cell r="B477" t="str">
            <v>"Cajas para medidores 4"""</v>
          </cell>
          <cell r="C477" t="str">
            <v>UN</v>
          </cell>
          <cell r="D477">
            <v>576268.27</v>
          </cell>
        </row>
        <row r="478">
          <cell r="A478">
            <v>203013005</v>
          </cell>
          <cell r="B478" t="str">
            <v>"Cajas para medidores 6"""</v>
          </cell>
          <cell r="C478" t="str">
            <v>UN</v>
          </cell>
          <cell r="D478">
            <v>646952.99</v>
          </cell>
        </row>
        <row r="479">
          <cell r="A479">
            <v>203014</v>
          </cell>
          <cell r="B479" t="str">
            <v>Instalación medidores</v>
          </cell>
          <cell r="C479">
            <v>0</v>
          </cell>
        </row>
        <row r="480">
          <cell r="A480">
            <v>203014001</v>
          </cell>
          <cell r="B480" t="str">
            <v>"Instalac. medidor 1/2"" no incluye acom</v>
          </cell>
          <cell r="C480" t="str">
            <v>UN</v>
          </cell>
        </row>
        <row r="481">
          <cell r="A481">
            <v>203014002</v>
          </cell>
          <cell r="B481" t="str">
            <v>"Instalac. medidor 3/4"" no incluye acom</v>
          </cell>
          <cell r="C481" t="str">
            <v>UN</v>
          </cell>
        </row>
        <row r="482">
          <cell r="A482">
            <v>203014003</v>
          </cell>
          <cell r="B482" t="str">
            <v>"Instalac. medidor 1"" no incluye acomet</v>
          </cell>
          <cell r="C482" t="str">
            <v>UN</v>
          </cell>
        </row>
        <row r="483">
          <cell r="A483">
            <v>203015</v>
          </cell>
          <cell r="B483" t="str">
            <v>Reparación acometidas acueducto</v>
          </cell>
          <cell r="C483">
            <v>0</v>
          </cell>
        </row>
        <row r="484">
          <cell r="A484">
            <v>203015001</v>
          </cell>
          <cell r="B484" t="str">
            <v>"Reparación acometidas acueducto D 1/2""</v>
          </cell>
          <cell r="C484" t="str">
            <v>UN</v>
          </cell>
          <cell r="D484">
            <v>12573</v>
          </cell>
        </row>
        <row r="485">
          <cell r="A485">
            <v>203015002</v>
          </cell>
          <cell r="B485" t="str">
            <v>"Reparación acometidas acueducto D 3/4""</v>
          </cell>
          <cell r="C485" t="str">
            <v>UN</v>
          </cell>
          <cell r="D485">
            <v>13943.5</v>
          </cell>
        </row>
        <row r="486">
          <cell r="A486">
            <v>203016</v>
          </cell>
          <cell r="B486" t="str">
            <v>Inst acomet medid piso perf subt gat/top</v>
          </cell>
          <cell r="C486">
            <v>0</v>
          </cell>
        </row>
        <row r="487">
          <cell r="A487">
            <v>203016001</v>
          </cell>
          <cell r="B487" t="str">
            <v>"Largas o atravesadas 6 hasta 20m 1/2"""</v>
          </cell>
          <cell r="C487" t="str">
            <v>UN</v>
          </cell>
          <cell r="D487">
            <v>226806.84</v>
          </cell>
        </row>
        <row r="488">
          <cell r="A488">
            <v>203016002</v>
          </cell>
          <cell r="B488" t="str">
            <v>"Largas o atravesadas 6 hasta 20m 3/4"""</v>
          </cell>
          <cell r="C488" t="str">
            <v>UN</v>
          </cell>
        </row>
        <row r="489">
          <cell r="A489">
            <v>203016003</v>
          </cell>
          <cell r="B489" t="str">
            <v>"Largas/atravesadas 6.0m hasta 20.0m 1""</v>
          </cell>
          <cell r="C489" t="str">
            <v>UN</v>
          </cell>
        </row>
        <row r="490">
          <cell r="A490">
            <v>203016004</v>
          </cell>
          <cell r="B490" t="str">
            <v>"Largas/atravesadas 6-20m 1 1/2"""</v>
          </cell>
          <cell r="C490" t="str">
            <v>UN</v>
          </cell>
        </row>
        <row r="491">
          <cell r="A491">
            <v>203016005</v>
          </cell>
          <cell r="B491" t="str">
            <v>"Largas/atravesadas 6.0m hasta 20.0m 2""</v>
          </cell>
          <cell r="C491" t="str">
            <v>UN</v>
          </cell>
        </row>
        <row r="492">
          <cell r="A492">
            <v>203017</v>
          </cell>
          <cell r="B492" t="str">
            <v>Instalación macro medidores electromanet</v>
          </cell>
          <cell r="C492">
            <v>0</v>
          </cell>
        </row>
        <row r="493">
          <cell r="A493">
            <v>203017001</v>
          </cell>
          <cell r="B493" t="str">
            <v>"Instalación macro medidor 3"" electroma</v>
          </cell>
          <cell r="C493" t="str">
            <v>UN</v>
          </cell>
          <cell r="D493">
            <v>240370.27</v>
          </cell>
        </row>
        <row r="494">
          <cell r="A494">
            <v>203017002</v>
          </cell>
          <cell r="B494" t="str">
            <v>"Instalación macro medidor 4"" electroma</v>
          </cell>
          <cell r="C494" t="str">
            <v>UN</v>
          </cell>
          <cell r="D494">
            <v>278177.48</v>
          </cell>
        </row>
        <row r="495">
          <cell r="A495">
            <v>203017003</v>
          </cell>
          <cell r="B495" t="str">
            <v>"Instalación macro medidor 6"" electroma</v>
          </cell>
          <cell r="C495" t="str">
            <v>UN</v>
          </cell>
          <cell r="D495">
            <v>321171.40000000002</v>
          </cell>
        </row>
        <row r="496">
          <cell r="A496">
            <v>203017004</v>
          </cell>
          <cell r="B496" t="str">
            <v>"Instalación macro medidor 12"" electrom</v>
          </cell>
          <cell r="C496" t="str">
            <v>UN</v>
          </cell>
          <cell r="D496">
            <v>495350.34</v>
          </cell>
        </row>
        <row r="497">
          <cell r="A497">
            <v>203017006</v>
          </cell>
          <cell r="B497" t="str">
            <v>"Instalación macro medidor12"" electroma</v>
          </cell>
          <cell r="C497" t="str">
            <v>UN</v>
          </cell>
        </row>
        <row r="498">
          <cell r="A498">
            <v>203017010</v>
          </cell>
          <cell r="B498" t="str">
            <v>"Niple Ha ,D de 12"" L=0.30 m"</v>
          </cell>
          <cell r="C498" t="str">
            <v>UN</v>
          </cell>
        </row>
        <row r="499">
          <cell r="A499">
            <v>204</v>
          </cell>
          <cell r="B499" t="str">
            <v>INSTALACION ESTACION REDUCTORA PRESION</v>
          </cell>
          <cell r="C499">
            <v>0</v>
          </cell>
        </row>
        <row r="500">
          <cell r="A500">
            <v>204001</v>
          </cell>
          <cell r="B500" t="str">
            <v>Sumin-Inst estac redu pres+acc cám+prueb</v>
          </cell>
          <cell r="C500">
            <v>0</v>
          </cell>
        </row>
        <row r="501">
          <cell r="A501">
            <v>204001002</v>
          </cell>
          <cell r="B501" t="str">
            <v>"Sumin-Instal estación redu pres D4"""</v>
          </cell>
          <cell r="C501" t="str">
            <v>UN</v>
          </cell>
          <cell r="D501">
            <v>9972455.2899999991</v>
          </cell>
        </row>
        <row r="502">
          <cell r="A502">
            <v>204001003</v>
          </cell>
          <cell r="B502" t="str">
            <v>"Sumin-Instal estación redu pres D6"""</v>
          </cell>
          <cell r="C502" t="str">
            <v>UN</v>
          </cell>
          <cell r="D502">
            <v>19561527.289999999</v>
          </cell>
        </row>
        <row r="503">
          <cell r="A503">
            <v>205</v>
          </cell>
          <cell r="B503" t="str">
            <v>ACOMETIDAS DOMICILIARIAS ACUED.PROVIS.</v>
          </cell>
          <cell r="C503">
            <v>0</v>
          </cell>
        </row>
        <row r="504">
          <cell r="A504">
            <v>205001</v>
          </cell>
          <cell r="B504" t="str">
            <v>"Inst acometida provis. medidor de 1/2""</v>
          </cell>
          <cell r="C504">
            <v>0</v>
          </cell>
        </row>
        <row r="505">
          <cell r="A505">
            <v>205001001</v>
          </cell>
          <cell r="B505" t="str">
            <v>Acometida corta de 0.0 m a 6.0 m</v>
          </cell>
          <cell r="C505" t="str">
            <v>UN</v>
          </cell>
          <cell r="D505">
            <v>183024.57</v>
          </cell>
        </row>
        <row r="506">
          <cell r="A506">
            <v>205001002</v>
          </cell>
          <cell r="B506" t="str">
            <v>Acometida Larga de 6.0 m hasta 20.0 m</v>
          </cell>
          <cell r="C506" t="str">
            <v>UN</v>
          </cell>
          <cell r="D506">
            <v>184554.57</v>
          </cell>
        </row>
        <row r="507">
          <cell r="A507">
            <v>205002</v>
          </cell>
          <cell r="B507" t="str">
            <v>"Inst. acometida provis. medidor de 3/4"</v>
          </cell>
          <cell r="C507">
            <v>0</v>
          </cell>
        </row>
        <row r="508">
          <cell r="A508">
            <v>205002001</v>
          </cell>
          <cell r="B508" t="str">
            <v>Acometida corta de 0.0 m hasta 6.0 m</v>
          </cell>
          <cell r="C508" t="str">
            <v>UN</v>
          </cell>
          <cell r="D508">
            <v>114399.73</v>
          </cell>
        </row>
        <row r="509">
          <cell r="A509">
            <v>205002002</v>
          </cell>
          <cell r="B509" t="str">
            <v>Acometida Larga de 6.0 m hasta 20.0 m</v>
          </cell>
          <cell r="C509" t="str">
            <v>UN</v>
          </cell>
          <cell r="D509">
            <v>214054.13</v>
          </cell>
        </row>
        <row r="510">
          <cell r="A510">
            <v>301</v>
          </cell>
          <cell r="B510" t="str">
            <v>POZOS INSPECCION</v>
          </cell>
          <cell r="C510">
            <v>0</v>
          </cell>
        </row>
        <row r="511">
          <cell r="A511">
            <v>301001</v>
          </cell>
          <cell r="B511" t="str">
            <v>Placa circular cubierta para pozo</v>
          </cell>
          <cell r="C511">
            <v>0</v>
          </cell>
        </row>
        <row r="512">
          <cell r="A512">
            <v>301001001</v>
          </cell>
          <cell r="B512" t="str">
            <v>Inst plac cubta circ E0.25m D1.70m cilín</v>
          </cell>
          <cell r="C512" t="str">
            <v>UN</v>
          </cell>
          <cell r="D512">
            <v>26665.79</v>
          </cell>
        </row>
        <row r="513">
          <cell r="A513">
            <v>301001002</v>
          </cell>
          <cell r="B513" t="str">
            <v>Inst plac cubta circ D1.0m D0.7m cónica</v>
          </cell>
          <cell r="C513" t="str">
            <v>UN</v>
          </cell>
          <cell r="D513">
            <v>29256.84</v>
          </cell>
        </row>
        <row r="514">
          <cell r="A514">
            <v>301001003</v>
          </cell>
          <cell r="B514" t="str">
            <v>Inst plac cub circ D1.0m+arobas 1-2 cóni</v>
          </cell>
          <cell r="C514" t="str">
            <v>UN</v>
          </cell>
          <cell r="D514">
            <v>29997.14</v>
          </cell>
        </row>
        <row r="515">
          <cell r="A515">
            <v>301001004</v>
          </cell>
          <cell r="B515" t="str">
            <v>Placa circular cubierta pozo e=0.25m</v>
          </cell>
          <cell r="C515" t="str">
            <v>UN</v>
          </cell>
          <cell r="D515">
            <v>321714.49</v>
          </cell>
        </row>
        <row r="516">
          <cell r="A516">
            <v>301002</v>
          </cell>
          <cell r="B516" t="str">
            <v>Cilindro para Pozos Inspección</v>
          </cell>
          <cell r="C516">
            <v>0</v>
          </cell>
        </row>
        <row r="517">
          <cell r="A517">
            <v>301002001</v>
          </cell>
          <cell r="B517" t="str">
            <v>D=1.20 m y espesor = 0.25 m</v>
          </cell>
          <cell r="C517" t="str">
            <v>M</v>
          </cell>
          <cell r="D517">
            <v>327995.83</v>
          </cell>
        </row>
        <row r="518">
          <cell r="A518">
            <v>301002002</v>
          </cell>
          <cell r="B518" t="str">
            <v>Cilindro para pozo insp D=1.20 m e=0.37m</v>
          </cell>
          <cell r="C518" t="str">
            <v>M</v>
          </cell>
          <cell r="D518">
            <v>453647.77</v>
          </cell>
        </row>
        <row r="519">
          <cell r="A519">
            <v>301002003</v>
          </cell>
          <cell r="B519" t="str">
            <v>D=1.50 m y espesor = 0.25 m</v>
          </cell>
          <cell r="C519" t="str">
            <v>M</v>
          </cell>
          <cell r="D519">
            <v>448507.17</v>
          </cell>
        </row>
        <row r="520">
          <cell r="A520">
            <v>301002004</v>
          </cell>
          <cell r="B520" t="str">
            <v>D=1.50 m y espesor = 0.37 m</v>
          </cell>
          <cell r="C520" t="str">
            <v>M</v>
          </cell>
          <cell r="D520">
            <v>630504.71</v>
          </cell>
        </row>
        <row r="521">
          <cell r="A521">
            <v>301002005</v>
          </cell>
          <cell r="B521" t="str">
            <v>D=1.80 m y espesor = 0.25 m</v>
          </cell>
          <cell r="C521" t="str">
            <v>M</v>
          </cell>
          <cell r="D521">
            <v>559703.15</v>
          </cell>
        </row>
        <row r="522">
          <cell r="A522">
            <v>301002006</v>
          </cell>
          <cell r="B522" t="str">
            <v>D=1.80 m y espesor = 0.37 m</v>
          </cell>
          <cell r="C522" t="str">
            <v>M</v>
          </cell>
          <cell r="D522">
            <v>802089.31</v>
          </cell>
        </row>
        <row r="523">
          <cell r="A523">
            <v>301003</v>
          </cell>
          <cell r="B523" t="str">
            <v>Cámaras Caída</v>
          </cell>
          <cell r="C523">
            <v>0</v>
          </cell>
        </row>
        <row r="524">
          <cell r="A524">
            <v>301003001</v>
          </cell>
          <cell r="B524" t="str">
            <v>En tub concr sin refuerzo anillos caucho</v>
          </cell>
          <cell r="C524">
            <v>0</v>
          </cell>
        </row>
        <row r="525">
          <cell r="A525">
            <v>301003001001</v>
          </cell>
          <cell r="B525" t="str">
            <v>"Bajantes en D=8"""</v>
          </cell>
          <cell r="C525" t="str">
            <v>M</v>
          </cell>
          <cell r="D525">
            <v>221146.79</v>
          </cell>
        </row>
        <row r="526">
          <cell r="A526">
            <v>301003001002</v>
          </cell>
          <cell r="B526" t="str">
            <v>"Bajantes en D=12"""</v>
          </cell>
          <cell r="C526" t="str">
            <v>M</v>
          </cell>
          <cell r="D526">
            <v>267164.42</v>
          </cell>
        </row>
        <row r="527">
          <cell r="A527">
            <v>301003001003</v>
          </cell>
          <cell r="B527" t="str">
            <v>"Bajantes en D=16"""</v>
          </cell>
          <cell r="C527" t="str">
            <v>M</v>
          </cell>
          <cell r="D527">
            <v>466700.01</v>
          </cell>
        </row>
        <row r="528">
          <cell r="A528">
            <v>301003002</v>
          </cell>
          <cell r="B528" t="str">
            <v>En tubería gres, con anillo caucho</v>
          </cell>
          <cell r="C528">
            <v>0</v>
          </cell>
        </row>
        <row r="529">
          <cell r="A529">
            <v>301003002001</v>
          </cell>
          <cell r="B529" t="str">
            <v>"Bajantes en D=8"""</v>
          </cell>
          <cell r="C529" t="str">
            <v>M</v>
          </cell>
          <cell r="D529">
            <v>101428.44</v>
          </cell>
        </row>
        <row r="530">
          <cell r="A530">
            <v>301003002002</v>
          </cell>
          <cell r="B530" t="str">
            <v>"Bajantes en D=12"""</v>
          </cell>
          <cell r="C530" t="str">
            <v>M</v>
          </cell>
        </row>
        <row r="531">
          <cell r="A531">
            <v>301003002003</v>
          </cell>
          <cell r="B531" t="str">
            <v>"Bajantes en D=16"""</v>
          </cell>
          <cell r="C531" t="str">
            <v>M</v>
          </cell>
        </row>
        <row r="532">
          <cell r="A532">
            <v>301003003</v>
          </cell>
          <cell r="B532" t="str">
            <v>En tuberías PVC para uso alcantarillado.</v>
          </cell>
          <cell r="C532">
            <v>0</v>
          </cell>
        </row>
        <row r="533">
          <cell r="A533">
            <v>301003003001</v>
          </cell>
          <cell r="B533" t="str">
            <v>"Bajantes en D=8"""</v>
          </cell>
          <cell r="C533" t="str">
            <v>M</v>
          </cell>
          <cell r="D533">
            <v>509263.83</v>
          </cell>
        </row>
        <row r="534">
          <cell r="A534">
            <v>301003003002</v>
          </cell>
          <cell r="B534" t="str">
            <v>"Bajantes en D=12"""</v>
          </cell>
          <cell r="C534" t="str">
            <v>M</v>
          </cell>
          <cell r="D534">
            <v>581618.35</v>
          </cell>
        </row>
        <row r="535">
          <cell r="A535">
            <v>301003003003</v>
          </cell>
          <cell r="B535" t="str">
            <v>"Bajantes en D=16"""</v>
          </cell>
          <cell r="C535" t="str">
            <v>M</v>
          </cell>
          <cell r="D535">
            <v>694062.22</v>
          </cell>
        </row>
        <row r="536">
          <cell r="A536">
            <v>301004</v>
          </cell>
          <cell r="B536" t="str">
            <v>Base y cañuela</v>
          </cell>
          <cell r="C536" t="str">
            <v>UN</v>
          </cell>
          <cell r="D536">
            <v>543467.81000000006</v>
          </cell>
        </row>
        <row r="537">
          <cell r="A537">
            <v>301005</v>
          </cell>
          <cell r="B537" t="str">
            <v>Cono Reducción para Pozos Inspección</v>
          </cell>
          <cell r="C537">
            <v>0</v>
          </cell>
        </row>
        <row r="538">
          <cell r="A538">
            <v>301005001</v>
          </cell>
          <cell r="B538" t="str">
            <v>Inst Cono Reduc Prefabri CR 28Mpa pozo.</v>
          </cell>
          <cell r="C538" t="str">
            <v>UN</v>
          </cell>
          <cell r="D538">
            <v>112885</v>
          </cell>
        </row>
        <row r="539">
          <cell r="A539">
            <v>301005002</v>
          </cell>
          <cell r="B539" t="str">
            <v>Inst Cono Redu Fabr insitu CR 35Mpa pozo</v>
          </cell>
          <cell r="C539" t="str">
            <v>UN</v>
          </cell>
          <cell r="D539">
            <v>339094.56</v>
          </cell>
        </row>
        <row r="540">
          <cell r="A540">
            <v>301006</v>
          </cell>
          <cell r="B540" t="str">
            <v>Tapa para pozo inspección</v>
          </cell>
          <cell r="C540">
            <v>0</v>
          </cell>
        </row>
        <row r="541">
          <cell r="A541">
            <v>301006001</v>
          </cell>
          <cell r="B541" t="str">
            <v>Tapa para pozo inspección en concreto</v>
          </cell>
          <cell r="C541" t="str">
            <v>UN</v>
          </cell>
        </row>
        <row r="542">
          <cell r="A542">
            <v>301006002</v>
          </cell>
          <cell r="B542" t="str">
            <v>Tapa pozo insp Fe fund gris+núcleo conc</v>
          </cell>
          <cell r="C542" t="str">
            <v>UN</v>
          </cell>
          <cell r="D542">
            <v>118350</v>
          </cell>
        </row>
        <row r="543">
          <cell r="A543">
            <v>301007</v>
          </cell>
          <cell r="B543" t="str">
            <v>INST+SUMIN ESCALERA ACCESO ASTM A-36</v>
          </cell>
          <cell r="C543">
            <v>0</v>
          </cell>
        </row>
        <row r="544">
          <cell r="A544">
            <v>301007001</v>
          </cell>
          <cell r="B544" t="str">
            <v>ESCALERA DE ACCESO - ASTM A-36 H&lt;=2.00</v>
          </cell>
          <cell r="C544" t="str">
            <v>UN</v>
          </cell>
          <cell r="D544">
            <v>276363</v>
          </cell>
        </row>
        <row r="545">
          <cell r="A545">
            <v>301007002</v>
          </cell>
          <cell r="B545" t="str">
            <v>ESCALERA ACCESO ASTM A-36 2.00&lt;H&lt;=3.00</v>
          </cell>
          <cell r="C545" t="str">
            <v>UN</v>
          </cell>
          <cell r="D545">
            <v>523084</v>
          </cell>
        </row>
        <row r="546">
          <cell r="A546">
            <v>301007003</v>
          </cell>
          <cell r="B546" t="str">
            <v>ESCALERA ACCESO ASTM A-36 3.00&lt;H&lt;=4.00</v>
          </cell>
          <cell r="C546" t="str">
            <v>UN</v>
          </cell>
          <cell r="D546">
            <v>673407</v>
          </cell>
        </row>
        <row r="547">
          <cell r="A547">
            <v>301007004</v>
          </cell>
          <cell r="B547" t="str">
            <v>ESCALERA ACCESO ASTM A-36 4.00&lt;H&lt;=6.00</v>
          </cell>
          <cell r="C547" t="str">
            <v>UN</v>
          </cell>
          <cell r="D547">
            <v>1034620</v>
          </cell>
        </row>
        <row r="548">
          <cell r="A548">
            <v>301007005</v>
          </cell>
          <cell r="B548" t="str">
            <v>Pasos escal gato varilla corrug #6+ancla</v>
          </cell>
          <cell r="C548" t="str">
            <v>UN</v>
          </cell>
          <cell r="D548">
            <v>8937.1200000000008</v>
          </cell>
        </row>
        <row r="549">
          <cell r="A549">
            <v>301007006</v>
          </cell>
          <cell r="B549" t="str">
            <v>MANIJA ASTM A-36 Galvanizado en caliente</v>
          </cell>
          <cell r="C549" t="str">
            <v>UN</v>
          </cell>
          <cell r="D549">
            <v>40780</v>
          </cell>
        </row>
        <row r="550">
          <cell r="A550">
            <v>301007007</v>
          </cell>
          <cell r="B550" t="str">
            <v>Ancl talad+epóx Hilti Hit RE500/Equival</v>
          </cell>
          <cell r="C550" t="str">
            <v>UN</v>
          </cell>
        </row>
        <row r="551">
          <cell r="A551">
            <v>301008</v>
          </cell>
          <cell r="B551" t="str">
            <v>Mantenimiento de cámaras de inspección</v>
          </cell>
          <cell r="C551">
            <v>0</v>
          </cell>
        </row>
        <row r="552">
          <cell r="A552">
            <v>301008001</v>
          </cell>
          <cell r="B552" t="str">
            <v>Limpieza de cámara</v>
          </cell>
          <cell r="C552" t="str">
            <v>UN</v>
          </cell>
          <cell r="D552">
            <v>279851.82</v>
          </cell>
        </row>
        <row r="553">
          <cell r="A553">
            <v>302</v>
          </cell>
          <cell r="B553" t="str">
            <v>SUMIDEROS</v>
          </cell>
          <cell r="C553">
            <v>0</v>
          </cell>
        </row>
        <row r="554">
          <cell r="A554">
            <v>302001</v>
          </cell>
          <cell r="B554" t="str">
            <v>SUMIDERO ALCANT COMBINADO-CAJA EN ANDEN</v>
          </cell>
          <cell r="C554" t="str">
            <v>UN</v>
          </cell>
          <cell r="D554">
            <v>3811686.84</v>
          </cell>
        </row>
        <row r="555">
          <cell r="A555">
            <v>302002</v>
          </cell>
          <cell r="B555" t="str">
            <v>SUMIDERO ALCANT COMBINADO-CAJA EN VÍA</v>
          </cell>
          <cell r="C555" t="str">
            <v>UN</v>
          </cell>
          <cell r="D555">
            <v>3811686.84</v>
          </cell>
        </row>
        <row r="556">
          <cell r="A556">
            <v>302003</v>
          </cell>
          <cell r="B556" t="str">
            <v>SUMIDERO ALCANT PLUVIAL-CAJA EN ANDÉN</v>
          </cell>
          <cell r="C556" t="str">
            <v>UN</v>
          </cell>
          <cell r="D556">
            <v>2967394.87</v>
          </cell>
        </row>
        <row r="557">
          <cell r="A557">
            <v>302004</v>
          </cell>
          <cell r="B557" t="str">
            <v>SUMIDERO ALCANT PLUVIAL-CAJA EN VÍA</v>
          </cell>
          <cell r="C557" t="str">
            <v>UN</v>
          </cell>
          <cell r="D557">
            <v>2967394.87</v>
          </cell>
        </row>
        <row r="558">
          <cell r="A558">
            <v>302005</v>
          </cell>
          <cell r="B558" t="str">
            <v>Sumidero Lateral Tipo SL -100A</v>
          </cell>
          <cell r="C558" t="str">
            <v>UN</v>
          </cell>
          <cell r="D558">
            <v>890864.8</v>
          </cell>
        </row>
        <row r="559">
          <cell r="A559">
            <v>302006</v>
          </cell>
          <cell r="B559" t="str">
            <v>Sumidero Lateral Tipo SL -150A</v>
          </cell>
          <cell r="C559" t="str">
            <v>UN</v>
          </cell>
          <cell r="D559">
            <v>1348389.32</v>
          </cell>
        </row>
        <row r="560">
          <cell r="A560">
            <v>302007</v>
          </cell>
          <cell r="B560" t="str">
            <v>Sumidero Lateral Tipo SL -200A</v>
          </cell>
          <cell r="C560" t="str">
            <v>UN</v>
          </cell>
          <cell r="D560">
            <v>1756615.21</v>
          </cell>
        </row>
        <row r="561">
          <cell r="A561">
            <v>302008</v>
          </cell>
          <cell r="B561" t="str">
            <v>Sumidero Lateral Tipo SL -250A</v>
          </cell>
          <cell r="C561" t="str">
            <v>UN</v>
          </cell>
          <cell r="D561">
            <v>1755543.5</v>
          </cell>
        </row>
        <row r="562">
          <cell r="A562">
            <v>302009</v>
          </cell>
          <cell r="B562" t="str">
            <v>Sumidero Transversal ST-1</v>
          </cell>
          <cell r="C562" t="str">
            <v>M</v>
          </cell>
          <cell r="D562">
            <v>932057.25</v>
          </cell>
        </row>
        <row r="563">
          <cell r="A563">
            <v>302010</v>
          </cell>
          <cell r="B563" t="str">
            <v>Sumidero Transversal ST-2</v>
          </cell>
          <cell r="C563" t="str">
            <v>M</v>
          </cell>
          <cell r="D563">
            <v>663223.36</v>
          </cell>
        </row>
        <row r="564">
          <cell r="A564">
            <v>302011</v>
          </cell>
          <cell r="B564" t="str">
            <v>Sumidero especial</v>
          </cell>
          <cell r="C564" t="str">
            <v>UN</v>
          </cell>
          <cell r="D564">
            <v>1662188.1</v>
          </cell>
        </row>
        <row r="565">
          <cell r="A565">
            <v>303</v>
          </cell>
          <cell r="B565" t="str">
            <v>INST. ACOMETIDA DOMICILIARIA ALCANTARILL</v>
          </cell>
          <cell r="C565">
            <v>0</v>
          </cell>
        </row>
        <row r="566">
          <cell r="A566">
            <v>303001</v>
          </cell>
          <cell r="B566" t="str">
            <v>"Inst acometida domiciliaria alcant D6""</v>
          </cell>
          <cell r="C566" t="str">
            <v>M</v>
          </cell>
          <cell r="D566">
            <v>14328.59</v>
          </cell>
        </row>
        <row r="567">
          <cell r="A567">
            <v>303002</v>
          </cell>
          <cell r="B567" t="str">
            <v>"Inst acometida domiciliaria alcant D8""</v>
          </cell>
          <cell r="C567" t="str">
            <v>M</v>
          </cell>
          <cell r="D567">
            <v>16740.13</v>
          </cell>
        </row>
        <row r="568">
          <cell r="A568">
            <v>303003</v>
          </cell>
          <cell r="B568" t="str">
            <v>"Conexión domiciliaria alcantarillado D6</v>
          </cell>
          <cell r="C568" t="str">
            <v>UN</v>
          </cell>
          <cell r="D568">
            <v>16539.509999999998</v>
          </cell>
        </row>
        <row r="569">
          <cell r="A569">
            <v>303004</v>
          </cell>
          <cell r="B569" t="str">
            <v>"Conexión domiciliaria alcantarillado D8</v>
          </cell>
          <cell r="C569" t="str">
            <v>UN</v>
          </cell>
          <cell r="D569">
            <v>18622</v>
          </cell>
        </row>
        <row r="570">
          <cell r="A570">
            <v>303005</v>
          </cell>
          <cell r="B570" t="str">
            <v>"Reconstruc domociliar alcantarillado D6</v>
          </cell>
          <cell r="C570" t="str">
            <v>UN</v>
          </cell>
          <cell r="D570">
            <v>179106.15</v>
          </cell>
        </row>
        <row r="571">
          <cell r="A571">
            <v>303006</v>
          </cell>
          <cell r="B571" t="str">
            <v>"Reconstruc domociliar alcantarillado D8</v>
          </cell>
          <cell r="C571" t="str">
            <v>UN</v>
          </cell>
          <cell r="D571">
            <v>190204.46</v>
          </cell>
        </row>
        <row r="572">
          <cell r="A572">
            <v>303007</v>
          </cell>
          <cell r="B572" t="str">
            <v>"Instal acometida alcantarillado D10"""</v>
          </cell>
          <cell r="C572" t="str">
            <v>UN</v>
          </cell>
          <cell r="D572">
            <v>21031.11</v>
          </cell>
        </row>
        <row r="573">
          <cell r="A573">
            <v>303008</v>
          </cell>
          <cell r="B573" t="str">
            <v>"Instal acometida alcantarillado D12"""</v>
          </cell>
          <cell r="C573" t="str">
            <v>UN</v>
          </cell>
          <cell r="D573">
            <v>23846.83</v>
          </cell>
        </row>
        <row r="574">
          <cell r="A574">
            <v>303009</v>
          </cell>
          <cell r="B574" t="str">
            <v>"Conexión domiciliaria de alcant.D 10"""</v>
          </cell>
          <cell r="C574" t="str">
            <v>UN</v>
          </cell>
          <cell r="D574">
            <v>22766.25</v>
          </cell>
        </row>
        <row r="575">
          <cell r="A575">
            <v>303010</v>
          </cell>
          <cell r="B575" t="str">
            <v>"Conexión domiciliaria de alcant.D 12"""</v>
          </cell>
          <cell r="C575" t="str">
            <v>UN</v>
          </cell>
          <cell r="D575">
            <v>23544.799999999999</v>
          </cell>
        </row>
        <row r="576">
          <cell r="A576">
            <v>304</v>
          </cell>
          <cell r="B576" t="str">
            <v>CÁMARAS/ESTRUCTURAS CONEX. ALCANTARILL.</v>
          </cell>
          <cell r="C576">
            <v>0</v>
          </cell>
        </row>
        <row r="577">
          <cell r="A577">
            <v>304001</v>
          </cell>
          <cell r="B577" t="str">
            <v>Cámara o estructura conexión Tipo I</v>
          </cell>
          <cell r="C577">
            <v>0</v>
          </cell>
        </row>
        <row r="578">
          <cell r="A578">
            <v>304001001</v>
          </cell>
          <cell r="B578" t="str">
            <v>Cámara o estructura conexión Tipo I 36</v>
          </cell>
          <cell r="C578">
            <v>0</v>
          </cell>
        </row>
        <row r="579">
          <cell r="A579">
            <v>304001001001</v>
          </cell>
          <cell r="B579" t="str">
            <v>"Cámara/estruct conex T-I 36"" prof &lt;=3m</v>
          </cell>
          <cell r="C579" t="str">
            <v>UN</v>
          </cell>
          <cell r="D579">
            <v>4860824.04</v>
          </cell>
        </row>
        <row r="580">
          <cell r="A580">
            <v>304001001002</v>
          </cell>
          <cell r="B580" t="str">
            <v>"Cámara/estruct conex T-I 36"" prof 3-6m</v>
          </cell>
          <cell r="C580" t="str">
            <v>UN</v>
          </cell>
          <cell r="D580">
            <v>5367684.8899999997</v>
          </cell>
        </row>
        <row r="581">
          <cell r="A581">
            <v>304001001003</v>
          </cell>
          <cell r="B581" t="str">
            <v>"Cámara/estruct conex T-I 36"" prof 6-9m</v>
          </cell>
          <cell r="C581" t="str">
            <v>UN</v>
          </cell>
          <cell r="D581">
            <v>6015213.4500000002</v>
          </cell>
        </row>
        <row r="582">
          <cell r="A582">
            <v>304001002</v>
          </cell>
          <cell r="B582" t="str">
            <v>Cámara/estructura conexión T I 1.00 m</v>
          </cell>
          <cell r="C582">
            <v>0</v>
          </cell>
        </row>
        <row r="583">
          <cell r="A583">
            <v>304001002001</v>
          </cell>
          <cell r="B583" t="str">
            <v>Cámara/estruct conex T-I 1,0m prof&lt;=3m</v>
          </cell>
          <cell r="C583" t="str">
            <v>UN</v>
          </cell>
          <cell r="D583">
            <v>5202426.13</v>
          </cell>
        </row>
        <row r="584">
          <cell r="A584">
            <v>304001002002</v>
          </cell>
          <cell r="B584" t="str">
            <v>Cámara/estruct conex T-I 1,0m prof 3-6m</v>
          </cell>
          <cell r="C584" t="str">
            <v>UN</v>
          </cell>
          <cell r="D584">
            <v>5859413.7999999998</v>
          </cell>
        </row>
        <row r="585">
          <cell r="A585">
            <v>304001002003</v>
          </cell>
          <cell r="B585" t="str">
            <v>Cámara/estruct conex T-I 1,0m prof 6-9m</v>
          </cell>
          <cell r="C585" t="str">
            <v>UN</v>
          </cell>
          <cell r="D585">
            <v>6057804.8700000001</v>
          </cell>
        </row>
        <row r="586">
          <cell r="A586">
            <v>304001003</v>
          </cell>
          <cell r="B586" t="str">
            <v>Cámara/estructura conexión T I 1.10 m</v>
          </cell>
          <cell r="C586">
            <v>0</v>
          </cell>
        </row>
        <row r="587">
          <cell r="A587">
            <v>304001003001</v>
          </cell>
          <cell r="B587" t="str">
            <v>Cámara/estruct conex T-I 1.10m prof &lt;=3m</v>
          </cell>
          <cell r="C587" t="str">
            <v>UN</v>
          </cell>
          <cell r="D587">
            <v>5377037.1200000001</v>
          </cell>
        </row>
        <row r="588">
          <cell r="A588">
            <v>304001003002</v>
          </cell>
          <cell r="B588" t="str">
            <v>Cámara/estruct conex T-I 1.10m prof 3-6m</v>
          </cell>
          <cell r="C588" t="str">
            <v>UN</v>
          </cell>
          <cell r="D588">
            <v>6003743.9299999997</v>
          </cell>
        </row>
        <row r="589">
          <cell r="A589">
            <v>304001003003</v>
          </cell>
          <cell r="B589" t="str">
            <v>Cámara/estruct conex T-I 1.10m prof 6-9m</v>
          </cell>
          <cell r="C589" t="str">
            <v>UN</v>
          </cell>
          <cell r="D589">
            <v>6294583.1399999997</v>
          </cell>
        </row>
        <row r="590">
          <cell r="A590">
            <v>304001004</v>
          </cell>
          <cell r="B590" t="str">
            <v>Cámara/estructura conexión T I 1.20 m</v>
          </cell>
          <cell r="C590">
            <v>0</v>
          </cell>
        </row>
        <row r="591">
          <cell r="A591">
            <v>304001004001</v>
          </cell>
          <cell r="B591" t="str">
            <v>Cámara/estruct conex T-I 1.20m prof &lt;=3m</v>
          </cell>
          <cell r="C591" t="str">
            <v>UN</v>
          </cell>
          <cell r="D591">
            <v>5609279.4500000002</v>
          </cell>
        </row>
        <row r="592">
          <cell r="A592">
            <v>304001004002</v>
          </cell>
          <cell r="B592" t="str">
            <v>Cámara/estruct conex T-I 1.20m prof 3-6m</v>
          </cell>
          <cell r="C592" t="str">
            <v>UN</v>
          </cell>
          <cell r="D592">
            <v>6004140.5999999996</v>
          </cell>
        </row>
        <row r="593">
          <cell r="A593">
            <v>304001004003</v>
          </cell>
          <cell r="B593" t="str">
            <v>Cámara/estruct conex T-I 1.20m prof 6-9m</v>
          </cell>
          <cell r="C593" t="str">
            <v>UN</v>
          </cell>
          <cell r="D593">
            <v>6449754.4199999999</v>
          </cell>
        </row>
        <row r="594">
          <cell r="A594">
            <v>304001005</v>
          </cell>
          <cell r="B594" t="str">
            <v>Cámara/estructura conexión T I 1.30 m</v>
          </cell>
          <cell r="C594">
            <v>0</v>
          </cell>
        </row>
        <row r="595">
          <cell r="A595">
            <v>304001005001</v>
          </cell>
          <cell r="B595" t="str">
            <v>Cámara/estruct conex T-I 1.30m prof &lt;=3m</v>
          </cell>
          <cell r="C595" t="str">
            <v>UN</v>
          </cell>
          <cell r="D595">
            <v>5658718.0999999996</v>
          </cell>
        </row>
        <row r="596">
          <cell r="A596">
            <v>304001005002</v>
          </cell>
          <cell r="B596" t="str">
            <v>Cámara/estruct conex T-I 1.30m prof 3-6m</v>
          </cell>
          <cell r="C596" t="str">
            <v>UN</v>
          </cell>
          <cell r="D596">
            <v>6337196.3300000001</v>
          </cell>
        </row>
        <row r="597">
          <cell r="A597">
            <v>304001005003</v>
          </cell>
          <cell r="B597" t="str">
            <v>Cámara/estruct conex T-I 1.30m prof 6-9m</v>
          </cell>
          <cell r="C597" t="str">
            <v>UN</v>
          </cell>
          <cell r="D597">
            <v>6783476.4199999999</v>
          </cell>
        </row>
        <row r="598">
          <cell r="A598">
            <v>304001006</v>
          </cell>
          <cell r="B598" t="str">
            <v>Cámara/estructura conexión T I 1.40 m</v>
          </cell>
          <cell r="C598">
            <v>0</v>
          </cell>
        </row>
        <row r="599">
          <cell r="A599">
            <v>304001006001</v>
          </cell>
          <cell r="B599" t="str">
            <v>Cámara/estruct conex T-I 1.40m prof &lt;=3m</v>
          </cell>
          <cell r="C599" t="str">
            <v>UN</v>
          </cell>
          <cell r="D599">
            <v>5712353.96</v>
          </cell>
        </row>
        <row r="600">
          <cell r="A600">
            <v>304001006002</v>
          </cell>
          <cell r="B600" t="str">
            <v>Cámara/estruct conex T-I 1.40m prof 3-6m</v>
          </cell>
          <cell r="C600" t="str">
            <v>UN</v>
          </cell>
          <cell r="D600">
            <v>6642995.7699999996</v>
          </cell>
        </row>
        <row r="601">
          <cell r="A601">
            <v>304001006003</v>
          </cell>
          <cell r="B601" t="str">
            <v>Cámara/estruct conex T-I 1.40m prof 6-9m</v>
          </cell>
          <cell r="C601" t="str">
            <v>UN</v>
          </cell>
          <cell r="D601">
            <v>6952866.1600000001</v>
          </cell>
        </row>
        <row r="602">
          <cell r="A602">
            <v>304001007</v>
          </cell>
          <cell r="B602" t="str">
            <v>Cámara/estructura conexión T I 1.50 m</v>
          </cell>
          <cell r="C602">
            <v>0</v>
          </cell>
        </row>
        <row r="603">
          <cell r="A603">
            <v>304001007001</v>
          </cell>
          <cell r="B603" t="str">
            <v>Cámara/estruct conex T-I 1.50m prof &lt;=3m</v>
          </cell>
          <cell r="C603" t="str">
            <v>UN</v>
          </cell>
          <cell r="D603">
            <v>5778515.9400000004</v>
          </cell>
        </row>
        <row r="604">
          <cell r="A604">
            <v>304001007002</v>
          </cell>
          <cell r="B604" t="str">
            <v>Cámara/estruct conex T-I 1.50m prof 3-6m</v>
          </cell>
          <cell r="C604" t="str">
            <v>UN</v>
          </cell>
          <cell r="D604">
            <v>6896755.9699999997</v>
          </cell>
        </row>
        <row r="605">
          <cell r="A605">
            <v>304001007003</v>
          </cell>
          <cell r="B605" t="str">
            <v>Cámara/estruct conex T-I 1.50m prof 6-9m</v>
          </cell>
          <cell r="C605" t="str">
            <v>UN</v>
          </cell>
          <cell r="D605">
            <v>7344501.8499999996</v>
          </cell>
        </row>
        <row r="606">
          <cell r="A606">
            <v>304001008</v>
          </cell>
          <cell r="B606" t="str">
            <v>Cámara/estructura conexión T I 1.70 m</v>
          </cell>
          <cell r="C606">
            <v>0</v>
          </cell>
        </row>
        <row r="607">
          <cell r="A607">
            <v>304001008001</v>
          </cell>
          <cell r="B607" t="str">
            <v>Cámara/estruct conex T-I 1.70m prof &lt;=3m</v>
          </cell>
          <cell r="C607" t="str">
            <v>UN</v>
          </cell>
          <cell r="D607">
            <v>6412636.0700000003</v>
          </cell>
        </row>
        <row r="608">
          <cell r="A608">
            <v>304001008002</v>
          </cell>
          <cell r="B608" t="str">
            <v>Cámara/estruct conex T-I 1.70m prof 3-6m</v>
          </cell>
          <cell r="C608" t="str">
            <v>UN</v>
          </cell>
          <cell r="D608">
            <v>7197294.4699999997</v>
          </cell>
        </row>
        <row r="609">
          <cell r="A609">
            <v>304001008003</v>
          </cell>
          <cell r="B609" t="str">
            <v>Cámara/estruct conex T-I 1.70m prof 6-9m</v>
          </cell>
          <cell r="C609" t="str">
            <v>UN</v>
          </cell>
          <cell r="D609">
            <v>7646683.8200000003</v>
          </cell>
        </row>
        <row r="610">
          <cell r="A610">
            <v>304001009</v>
          </cell>
          <cell r="B610" t="str">
            <v>Cámara/estructura conexión T I 1.80 m</v>
          </cell>
          <cell r="C610">
            <v>0</v>
          </cell>
        </row>
        <row r="611">
          <cell r="A611">
            <v>304001009001</v>
          </cell>
          <cell r="B611" t="str">
            <v>Cámara/estruct conex T-I 1.80m prof &lt;=3m</v>
          </cell>
          <cell r="C611" t="str">
            <v>UN</v>
          </cell>
          <cell r="D611">
            <v>6651132.4900000002</v>
          </cell>
        </row>
        <row r="612">
          <cell r="A612">
            <v>304001009002</v>
          </cell>
          <cell r="B612" t="str">
            <v>Cámara/estruct conex T-I 1.80m prof 3-6m</v>
          </cell>
          <cell r="C612" t="str">
            <v>UN</v>
          </cell>
          <cell r="D612">
            <v>6597713.0499999998</v>
          </cell>
        </row>
        <row r="613">
          <cell r="A613">
            <v>304001009003</v>
          </cell>
          <cell r="B613" t="str">
            <v>Cámara/estruct conex T-I 1.80m prof 6-9m</v>
          </cell>
          <cell r="C613" t="str">
            <v>UN</v>
          </cell>
          <cell r="D613">
            <v>6966843.3899999997</v>
          </cell>
        </row>
        <row r="614">
          <cell r="A614">
            <v>304001010</v>
          </cell>
          <cell r="B614" t="str">
            <v>Cámara/estructura conexión T I 2.00 m</v>
          </cell>
          <cell r="C614">
            <v>0</v>
          </cell>
        </row>
        <row r="615">
          <cell r="A615">
            <v>304001010001</v>
          </cell>
          <cell r="B615" t="str">
            <v>Cámara/estruct conex T-I 2.00m prof &lt;=3m</v>
          </cell>
          <cell r="C615" t="str">
            <v>UN</v>
          </cell>
          <cell r="D615">
            <v>6539469.6299999999</v>
          </cell>
        </row>
        <row r="616">
          <cell r="A616">
            <v>304001010002</v>
          </cell>
          <cell r="B616" t="str">
            <v>Cámara/estruct conex T-I 2.00m prof 3-6m</v>
          </cell>
          <cell r="C616" t="str">
            <v>UN</v>
          </cell>
          <cell r="D616">
            <v>7159905.3899999997</v>
          </cell>
        </row>
        <row r="617">
          <cell r="A617">
            <v>304001010003</v>
          </cell>
          <cell r="B617" t="str">
            <v>Cámara/estruct conex T-I 2.00m prof 6-9m</v>
          </cell>
          <cell r="C617" t="str">
            <v>UN</v>
          </cell>
          <cell r="D617">
            <v>7317268.7999999998</v>
          </cell>
        </row>
        <row r="618">
          <cell r="A618">
            <v>304001011</v>
          </cell>
          <cell r="B618" t="str">
            <v>Cámara/estructura conexión T I 2.15 m</v>
          </cell>
          <cell r="C618">
            <v>0</v>
          </cell>
        </row>
        <row r="619">
          <cell r="A619">
            <v>304001011001</v>
          </cell>
          <cell r="B619" t="str">
            <v>Cámara/estruct conex T-I 2.15m prof &lt;=3m</v>
          </cell>
          <cell r="C619" t="str">
            <v>UN</v>
          </cell>
          <cell r="D619">
            <v>6850438.1500000004</v>
          </cell>
        </row>
        <row r="620">
          <cell r="A620">
            <v>304001011002</v>
          </cell>
          <cell r="B620" t="str">
            <v>Cámara/estruct conex T-I 2.15m prof 3-6m</v>
          </cell>
          <cell r="C620" t="str">
            <v>UN</v>
          </cell>
          <cell r="D620">
            <v>15250603.4</v>
          </cell>
        </row>
        <row r="621">
          <cell r="A621">
            <v>304001011003</v>
          </cell>
          <cell r="B621" t="str">
            <v>Cámara/estruct conex T-I 2.15m prof 6-9m</v>
          </cell>
          <cell r="C621" t="str">
            <v>UN</v>
          </cell>
          <cell r="D621">
            <v>7850001.46</v>
          </cell>
        </row>
        <row r="622">
          <cell r="A622">
            <v>304001012</v>
          </cell>
          <cell r="B622" t="str">
            <v>Cámara/estructura conexión T I 2.30 m</v>
          </cell>
          <cell r="C622">
            <v>0</v>
          </cell>
        </row>
        <row r="623">
          <cell r="A623">
            <v>304001012001</v>
          </cell>
          <cell r="B623" t="str">
            <v>Cámara/estruct conex T-I 2.30m prof &lt;=3m</v>
          </cell>
          <cell r="C623" t="str">
            <v>UN</v>
          </cell>
          <cell r="D623">
            <v>7109596.21</v>
          </cell>
        </row>
        <row r="624">
          <cell r="A624">
            <v>304001012002</v>
          </cell>
          <cell r="B624" t="str">
            <v>Cámara/estruct conex T-I 2.30m prof 3-6m</v>
          </cell>
          <cell r="C624" t="str">
            <v>UN</v>
          </cell>
          <cell r="D624">
            <v>8593980.5399999991</v>
          </cell>
        </row>
        <row r="625">
          <cell r="A625">
            <v>304001012003</v>
          </cell>
          <cell r="B625" t="str">
            <v>Cámara/estruct conex T-I 2.30m prof 6-9m</v>
          </cell>
          <cell r="C625" t="str">
            <v>UN</v>
          </cell>
          <cell r="D625">
            <v>8764770.4000000004</v>
          </cell>
        </row>
        <row r="626">
          <cell r="A626">
            <v>304002</v>
          </cell>
          <cell r="B626" t="str">
            <v>Cámara/estruct conex T-II</v>
          </cell>
          <cell r="C626">
            <v>0</v>
          </cell>
        </row>
        <row r="627">
          <cell r="A627">
            <v>304002001</v>
          </cell>
          <cell r="B627" t="str">
            <v>"Cámara/estruct conex T-II 36"""</v>
          </cell>
          <cell r="C627">
            <v>0</v>
          </cell>
        </row>
        <row r="628">
          <cell r="A628">
            <v>304002001001</v>
          </cell>
          <cell r="B628" t="str">
            <v>"Cámara/estruct conex T-II 36"" prof &lt;=3</v>
          </cell>
          <cell r="C628" t="str">
            <v>UN</v>
          </cell>
          <cell r="D628">
            <v>8649542.6600000001</v>
          </cell>
        </row>
        <row r="629">
          <cell r="A629">
            <v>304002001002</v>
          </cell>
          <cell r="B629" t="str">
            <v>"Cámara/estruct conex T-II 36"" prof 3-6</v>
          </cell>
          <cell r="C629" t="str">
            <v>UN</v>
          </cell>
          <cell r="D629">
            <v>6404095.6500000004</v>
          </cell>
        </row>
        <row r="630">
          <cell r="A630">
            <v>304002001003</v>
          </cell>
          <cell r="B630" t="str">
            <v>"Cámara/estruct conex T-II 36"" prof 6-9</v>
          </cell>
          <cell r="C630" t="str">
            <v>UN</v>
          </cell>
          <cell r="D630">
            <v>7246722.4199999999</v>
          </cell>
        </row>
        <row r="631">
          <cell r="A631">
            <v>304002002</v>
          </cell>
          <cell r="B631" t="str">
            <v>Cámara/estructura conexión T II 1.00 m</v>
          </cell>
          <cell r="C631">
            <v>0</v>
          </cell>
        </row>
        <row r="632">
          <cell r="A632">
            <v>304002002001</v>
          </cell>
          <cell r="B632" t="str">
            <v>Cámara/estruct conex T-II 1.0m prof &lt;=3m</v>
          </cell>
          <cell r="C632" t="str">
            <v>UN</v>
          </cell>
          <cell r="D632">
            <v>12191168.83</v>
          </cell>
        </row>
        <row r="633">
          <cell r="A633">
            <v>304002002002</v>
          </cell>
          <cell r="B633" t="str">
            <v>Cámara/estruct conex T-II 1.0m prof 3-6m</v>
          </cell>
          <cell r="C633" t="str">
            <v>UN</v>
          </cell>
          <cell r="D633">
            <v>7538475.2300000004</v>
          </cell>
        </row>
        <row r="634">
          <cell r="A634">
            <v>304002002003</v>
          </cell>
          <cell r="B634" t="str">
            <v>Cámara/estruct conex T-II 1.0m prof 6-9m</v>
          </cell>
          <cell r="C634" t="str">
            <v>UN</v>
          </cell>
          <cell r="D634">
            <v>8123462.6200000001</v>
          </cell>
        </row>
        <row r="635">
          <cell r="A635">
            <v>304002003</v>
          </cell>
          <cell r="B635" t="str">
            <v>Cámara/estructura conexión T II 1.10 m</v>
          </cell>
          <cell r="C635">
            <v>0</v>
          </cell>
        </row>
        <row r="636">
          <cell r="A636">
            <v>304002003001</v>
          </cell>
          <cell r="B636" t="str">
            <v>Cámara/estruct conex T-II 1.10m prof&lt;=3m</v>
          </cell>
          <cell r="C636" t="str">
            <v>UN</v>
          </cell>
          <cell r="D636">
            <v>13742107.58</v>
          </cell>
        </row>
        <row r="637">
          <cell r="A637">
            <v>304002003002</v>
          </cell>
          <cell r="B637" t="str">
            <v>Cámara/estruc conex T-II 1.10m prof 3-6m</v>
          </cell>
          <cell r="C637" t="str">
            <v>UN</v>
          </cell>
          <cell r="D637">
            <v>13189619.710000001</v>
          </cell>
        </row>
        <row r="638">
          <cell r="A638">
            <v>304002003003</v>
          </cell>
          <cell r="B638" t="str">
            <v>Cámara/estruc conex T-II 1.10m prof 6-9m</v>
          </cell>
          <cell r="C638" t="str">
            <v>UN</v>
          </cell>
          <cell r="D638">
            <v>8192997.8499999996</v>
          </cell>
        </row>
        <row r="639">
          <cell r="A639">
            <v>304002004</v>
          </cell>
          <cell r="B639" t="str">
            <v>Cámara/estructura conexión T II 1.20 m</v>
          </cell>
          <cell r="C639">
            <v>0</v>
          </cell>
        </row>
        <row r="640">
          <cell r="A640">
            <v>304002004001</v>
          </cell>
          <cell r="B640" t="str">
            <v>Cámara/estruc conex T-II 1.20m prof &lt;=3m</v>
          </cell>
          <cell r="C640" t="str">
            <v>UN</v>
          </cell>
          <cell r="D640">
            <v>7876468.5800000001</v>
          </cell>
        </row>
        <row r="641">
          <cell r="A641">
            <v>304002004002</v>
          </cell>
          <cell r="B641" t="str">
            <v>Cámara/estruc conex T-II 1.20m prof 3-6m</v>
          </cell>
          <cell r="C641" t="str">
            <v>UN</v>
          </cell>
          <cell r="D641">
            <v>5413820.8600000003</v>
          </cell>
        </row>
        <row r="642">
          <cell r="A642">
            <v>304002004003</v>
          </cell>
          <cell r="B642" t="str">
            <v>Cámara/estruc conex T-II 1.20m prof 6-9m</v>
          </cell>
          <cell r="C642" t="str">
            <v>UN</v>
          </cell>
          <cell r="D642">
            <v>8199899.2999999998</v>
          </cell>
        </row>
        <row r="643">
          <cell r="A643">
            <v>304002005</v>
          </cell>
          <cell r="B643" t="str">
            <v>Cámara/estructura conexión T II 1.30 m</v>
          </cell>
          <cell r="C643">
            <v>0</v>
          </cell>
        </row>
        <row r="644">
          <cell r="A644">
            <v>304002005001</v>
          </cell>
          <cell r="B644" t="str">
            <v>Cámara/estruc conex T-II 1.30m prof &lt;=3m</v>
          </cell>
          <cell r="C644" t="str">
            <v>UN</v>
          </cell>
          <cell r="D644">
            <v>8025979.54</v>
          </cell>
        </row>
        <row r="645">
          <cell r="A645">
            <v>304002005002</v>
          </cell>
          <cell r="B645" t="str">
            <v>Cámara/estruc conex T-II 1.30m prof 3-6m</v>
          </cell>
          <cell r="C645" t="str">
            <v>UN</v>
          </cell>
          <cell r="D645">
            <v>7476544.9900000002</v>
          </cell>
        </row>
        <row r="646">
          <cell r="A646">
            <v>304002005003</v>
          </cell>
          <cell r="B646" t="str">
            <v>Cámara/estruc conex T-II 1.30m prof 6-9m</v>
          </cell>
          <cell r="C646" t="str">
            <v>UN</v>
          </cell>
          <cell r="D646">
            <v>8357560.4699999997</v>
          </cell>
        </row>
        <row r="647">
          <cell r="A647">
            <v>304002006</v>
          </cell>
          <cell r="B647" t="str">
            <v>Cámara/estructura conexión T II 1.40 m</v>
          </cell>
          <cell r="C647">
            <v>0</v>
          </cell>
        </row>
        <row r="648">
          <cell r="A648">
            <v>304002006001</v>
          </cell>
          <cell r="B648" t="str">
            <v>Cámara/estruc conex T-II 1.40m prof &lt;=3m</v>
          </cell>
          <cell r="C648" t="str">
            <v>UN</v>
          </cell>
          <cell r="D648">
            <v>8097754.1500000004</v>
          </cell>
        </row>
        <row r="649">
          <cell r="A649">
            <v>304002006002</v>
          </cell>
          <cell r="B649" t="str">
            <v>Cámara/estruc conex T-II 1.40m prof 3-6m</v>
          </cell>
          <cell r="C649" t="str">
            <v>UN</v>
          </cell>
          <cell r="D649">
            <v>7549699.1399999997</v>
          </cell>
        </row>
        <row r="650">
          <cell r="A650">
            <v>304002006003</v>
          </cell>
          <cell r="B650" t="str">
            <v>Cámara/estruc conex T-II 1.40m prof 6-9m</v>
          </cell>
          <cell r="C650" t="str">
            <v>UN</v>
          </cell>
          <cell r="D650">
            <v>8438310.9199999999</v>
          </cell>
        </row>
        <row r="651">
          <cell r="A651">
            <v>304002007</v>
          </cell>
          <cell r="B651" t="str">
            <v>Cámara/estructura conexión T II 1.50 m</v>
          </cell>
          <cell r="C651">
            <v>0</v>
          </cell>
        </row>
        <row r="652">
          <cell r="A652">
            <v>304002007001</v>
          </cell>
          <cell r="B652" t="str">
            <v>Cámara/estruc conex T-II 1.50m prof &lt;=3m</v>
          </cell>
          <cell r="C652" t="str">
            <v>UN</v>
          </cell>
          <cell r="D652">
            <v>8166072.1600000001</v>
          </cell>
        </row>
        <row r="653">
          <cell r="A653">
            <v>304002007002</v>
          </cell>
          <cell r="B653" t="str">
            <v>Cámara/estruc conex T-II 1.50m prof 3-6m</v>
          </cell>
          <cell r="C653" t="str">
            <v>UN</v>
          </cell>
          <cell r="D653">
            <v>7619468.2199999997</v>
          </cell>
        </row>
        <row r="654">
          <cell r="A654">
            <v>304002007003</v>
          </cell>
          <cell r="B654" t="str">
            <v>Cámara/estruc conex T-II 1.50m prof 6-9m</v>
          </cell>
          <cell r="C654" t="str">
            <v>UN</v>
          </cell>
          <cell r="D654">
            <v>8515941.8000000007</v>
          </cell>
        </row>
        <row r="655">
          <cell r="A655">
            <v>304002008</v>
          </cell>
          <cell r="B655" t="str">
            <v>Cámara/estructura conexión T II 1.70 m</v>
          </cell>
          <cell r="C655">
            <v>0</v>
          </cell>
        </row>
        <row r="656">
          <cell r="A656">
            <v>304002008001</v>
          </cell>
          <cell r="B656" t="str">
            <v>Cámara/estruc conex T-II 1.70m prof &lt;=3m</v>
          </cell>
          <cell r="C656" t="str">
            <v>UN</v>
          </cell>
          <cell r="D656">
            <v>8304002.3300000001</v>
          </cell>
        </row>
        <row r="657">
          <cell r="A657">
            <v>304002008002</v>
          </cell>
          <cell r="B657" t="str">
            <v>Cámara/estruc conex T-II 1.70m prof 3-6m</v>
          </cell>
          <cell r="C657" t="str">
            <v>UN</v>
          </cell>
          <cell r="D657">
            <v>13395481.710000001</v>
          </cell>
        </row>
        <row r="658">
          <cell r="A658">
            <v>304002008003</v>
          </cell>
          <cell r="B658" t="str">
            <v>Cámara/estruc conex T-II 1.70m prof 6-9m</v>
          </cell>
          <cell r="C658" t="str">
            <v>UN</v>
          </cell>
          <cell r="D658">
            <v>8674548.0899999999</v>
          </cell>
        </row>
        <row r="659">
          <cell r="A659">
            <v>304002009</v>
          </cell>
          <cell r="B659" t="str">
            <v>Cámara/estructura conexión T II 1.80 m</v>
          </cell>
          <cell r="C659">
            <v>0</v>
          </cell>
        </row>
        <row r="660">
          <cell r="A660">
            <v>304002009001</v>
          </cell>
          <cell r="B660" t="str">
            <v>Cámara/estruc conex T-II 1.80m prof &lt;=3m</v>
          </cell>
          <cell r="C660" t="str">
            <v>UN</v>
          </cell>
          <cell r="D660">
            <v>8373496.4500000002</v>
          </cell>
        </row>
        <row r="661">
          <cell r="A661">
            <v>304002009002</v>
          </cell>
          <cell r="B661" t="str">
            <v>Cámara/estruc conex T-II 1.80m prof 3-6m</v>
          </cell>
          <cell r="C661" t="str">
            <v>UN</v>
          </cell>
          <cell r="D661">
            <v>7831862.6299999999</v>
          </cell>
        </row>
        <row r="662">
          <cell r="A662">
            <v>304002009003</v>
          </cell>
          <cell r="B662" t="str">
            <v>Cámara/estruc conex T-II 1.80m prof 6-9m</v>
          </cell>
          <cell r="C662" t="str">
            <v>UN</v>
          </cell>
          <cell r="D662">
            <v>8755816.7300000004</v>
          </cell>
        </row>
        <row r="663">
          <cell r="A663">
            <v>304002010</v>
          </cell>
          <cell r="B663" t="str">
            <v>Cámara/estructura conexión T II 2.00 m</v>
          </cell>
          <cell r="C663">
            <v>0</v>
          </cell>
        </row>
        <row r="664">
          <cell r="A664">
            <v>304002010001</v>
          </cell>
          <cell r="B664" t="str">
            <v>Cámara/estruc conex T-II 2.00m prof &lt;=3m</v>
          </cell>
          <cell r="C664" t="str">
            <v>UN</v>
          </cell>
          <cell r="D664">
            <v>8545949.0999999996</v>
          </cell>
        </row>
        <row r="665">
          <cell r="A665">
            <v>304002010002</v>
          </cell>
          <cell r="B665" t="str">
            <v>Cámara/estruc conex T-II 2.00m prof 3-6m</v>
          </cell>
          <cell r="C665" t="str">
            <v>UN</v>
          </cell>
          <cell r="D665">
            <v>8008166.6299999999</v>
          </cell>
        </row>
        <row r="666">
          <cell r="A666">
            <v>304002010003</v>
          </cell>
          <cell r="B666" t="str">
            <v>Cámara/estruc conex T-II 2.00m prof 6-9m</v>
          </cell>
          <cell r="C666" t="str">
            <v>UN</v>
          </cell>
          <cell r="D666">
            <v>8953396.4100000001</v>
          </cell>
        </row>
        <row r="667">
          <cell r="A667">
            <v>304002011</v>
          </cell>
          <cell r="B667" t="str">
            <v>Cámara/estructura conexión T II 2.15 m</v>
          </cell>
          <cell r="C667">
            <v>0</v>
          </cell>
        </row>
        <row r="668">
          <cell r="A668">
            <v>304002011001</v>
          </cell>
          <cell r="B668" t="str">
            <v>Cámara/estruc conex T-II 2.15m prof &lt;=3m</v>
          </cell>
          <cell r="C668" t="str">
            <v>UN</v>
          </cell>
          <cell r="D668">
            <v>8709282.8800000008</v>
          </cell>
        </row>
        <row r="669">
          <cell r="A669">
            <v>304002011002</v>
          </cell>
          <cell r="B669" t="str">
            <v>Cámara/estruc conex T-II 2.15m prof 3-6m</v>
          </cell>
          <cell r="C669" t="str">
            <v>UN</v>
          </cell>
          <cell r="D669">
            <v>16021789.4</v>
          </cell>
        </row>
        <row r="670">
          <cell r="A670">
            <v>304002011003</v>
          </cell>
          <cell r="B670" t="str">
            <v>Cámara/estruc conex T-II 2.15m prof 6-9m</v>
          </cell>
          <cell r="C670" t="str">
            <v>UN</v>
          </cell>
          <cell r="D670">
            <v>9136896.8699999992</v>
          </cell>
        </row>
        <row r="671">
          <cell r="A671">
            <v>304002012</v>
          </cell>
          <cell r="B671" t="str">
            <v>Cámara/estructura conexión T II 2.30 m</v>
          </cell>
          <cell r="C671">
            <v>0</v>
          </cell>
        </row>
        <row r="672">
          <cell r="A672">
            <v>304002012001</v>
          </cell>
          <cell r="B672" t="str">
            <v>Cámara/estruc conex T-II 2.30m prof &lt;=3m</v>
          </cell>
          <cell r="C672" t="str">
            <v>UN</v>
          </cell>
          <cell r="D672">
            <v>8783017.2200000007</v>
          </cell>
        </row>
        <row r="673">
          <cell r="A673">
            <v>304002012002</v>
          </cell>
          <cell r="B673" t="str">
            <v>Cámara/estruc conex T-II 2.30m prof 3-6m</v>
          </cell>
          <cell r="C673" t="str">
            <v>UN</v>
          </cell>
          <cell r="D673">
            <v>8252053.4299999997</v>
          </cell>
        </row>
        <row r="674">
          <cell r="A674">
            <v>304002012003</v>
          </cell>
          <cell r="B674" t="str">
            <v>Cámara/estruc conex T-II 2.30m prof 6-9m</v>
          </cell>
          <cell r="C674" t="str">
            <v>UN</v>
          </cell>
          <cell r="D674">
            <v>9233453.6699999999</v>
          </cell>
        </row>
        <row r="675">
          <cell r="A675">
            <v>304003</v>
          </cell>
          <cell r="B675" t="str">
            <v>Cámara/estruct conex T-III</v>
          </cell>
          <cell r="C675">
            <v>0</v>
          </cell>
        </row>
        <row r="676">
          <cell r="A676">
            <v>304003001</v>
          </cell>
          <cell r="B676" t="str">
            <v>"Cámara o estructura conexión T III 36""</v>
          </cell>
          <cell r="C676">
            <v>0</v>
          </cell>
        </row>
        <row r="677">
          <cell r="A677">
            <v>304003001001</v>
          </cell>
          <cell r="B677" t="str">
            <v>"Cámara/estruct conex T-III 36"" prof &lt;=</v>
          </cell>
          <cell r="C677" t="str">
            <v>UN</v>
          </cell>
          <cell r="D677">
            <v>8649542.6600000001</v>
          </cell>
        </row>
        <row r="678">
          <cell r="A678">
            <v>304003001002</v>
          </cell>
          <cell r="B678" t="str">
            <v>"Cámara/estruct conex T-III 36"" prof 3-</v>
          </cell>
          <cell r="C678" t="str">
            <v>UN</v>
          </cell>
          <cell r="D678">
            <v>6680984.3899999997</v>
          </cell>
        </row>
        <row r="679">
          <cell r="A679">
            <v>304003001003</v>
          </cell>
          <cell r="B679" t="str">
            <v>"Cámara/estruct conex T-III 36"" prof 6-</v>
          </cell>
          <cell r="C679" t="str">
            <v>UN</v>
          </cell>
          <cell r="D679">
            <v>7261421.0700000003</v>
          </cell>
        </row>
        <row r="680">
          <cell r="A680">
            <v>304003002</v>
          </cell>
          <cell r="B680" t="str">
            <v>Cámara/estructura conexión T III 1.00 m</v>
          </cell>
          <cell r="C680">
            <v>0</v>
          </cell>
        </row>
        <row r="681">
          <cell r="A681">
            <v>304003002001</v>
          </cell>
          <cell r="B681" t="str">
            <v>Cámara/estruc conex T-III 1.0m prof &lt;=3m</v>
          </cell>
          <cell r="C681" t="str">
            <v>UN</v>
          </cell>
          <cell r="D681">
            <v>7814544.3600000003</v>
          </cell>
        </row>
        <row r="682">
          <cell r="A682">
            <v>304003002002</v>
          </cell>
          <cell r="B682" t="str">
            <v>Cámara/estruc conex T-III 1.0m prof 3-6m</v>
          </cell>
          <cell r="C682" t="str">
            <v>UN</v>
          </cell>
          <cell r="D682">
            <v>7716877.5800000001</v>
          </cell>
        </row>
        <row r="683">
          <cell r="A683">
            <v>304003002003</v>
          </cell>
          <cell r="B683" t="str">
            <v>Cámara/estruc conex T-III 1.0m prof 6-9m</v>
          </cell>
          <cell r="C683" t="str">
            <v>UN</v>
          </cell>
          <cell r="D683">
            <v>8123462.6200000001</v>
          </cell>
        </row>
        <row r="684">
          <cell r="A684">
            <v>304003003</v>
          </cell>
          <cell r="B684" t="str">
            <v>Cámara/estructura conexión T III 1.10 m</v>
          </cell>
          <cell r="C684">
            <v>0</v>
          </cell>
        </row>
        <row r="685">
          <cell r="A685">
            <v>304003003001</v>
          </cell>
          <cell r="B685" t="str">
            <v>Cámara/estruc conex T-III 1.1m prof&lt;=3m</v>
          </cell>
          <cell r="C685" t="str">
            <v>UN</v>
          </cell>
          <cell r="D685">
            <v>7877085.5800000001</v>
          </cell>
        </row>
        <row r="686">
          <cell r="A686">
            <v>304003003002</v>
          </cell>
          <cell r="B686" t="str">
            <v>Cámara/estruc conex T-III 1.1m prof 3-6m</v>
          </cell>
          <cell r="C686" t="str">
            <v>UN</v>
          </cell>
          <cell r="D686">
            <v>7777333.5800000001</v>
          </cell>
        </row>
        <row r="687">
          <cell r="A687">
            <v>304003003003</v>
          </cell>
          <cell r="B687" t="str">
            <v>Cámara/estruc conex T-III 1.1m prof 6-9m</v>
          </cell>
          <cell r="C687" t="str">
            <v>UN</v>
          </cell>
          <cell r="D687">
            <v>8192997.8499999996</v>
          </cell>
        </row>
        <row r="688">
          <cell r="A688">
            <v>304003004</v>
          </cell>
          <cell r="B688" t="str">
            <v>Cámara/estructura conexión T III 1.20 m</v>
          </cell>
          <cell r="C688">
            <v>0</v>
          </cell>
        </row>
        <row r="689">
          <cell r="A689">
            <v>304003004001</v>
          </cell>
          <cell r="B689" t="str">
            <v>Cámara/estruc conex T-III 1.20m prof&lt;=3m</v>
          </cell>
          <cell r="C689" t="str">
            <v>UN</v>
          </cell>
          <cell r="D689">
            <v>7886618.9900000002</v>
          </cell>
        </row>
        <row r="690">
          <cell r="A690">
            <v>304003004002</v>
          </cell>
          <cell r="B690" t="str">
            <v>Cámara/estruc conex T-III 1.2m prof 3-6m</v>
          </cell>
          <cell r="C690" t="str">
            <v>UN</v>
          </cell>
          <cell r="D690">
            <v>7617895.71</v>
          </cell>
        </row>
        <row r="691">
          <cell r="A691">
            <v>304003004003</v>
          </cell>
          <cell r="B691" t="str">
            <v>Cámara/estruc conex T-III 1.2m prof 6-9m</v>
          </cell>
          <cell r="C691" t="str">
            <v>UN</v>
          </cell>
          <cell r="D691">
            <v>8199899.2999999998</v>
          </cell>
        </row>
        <row r="692">
          <cell r="A692">
            <v>304003005</v>
          </cell>
          <cell r="B692" t="str">
            <v>Cámara/estructura conexión T III 1.30 m</v>
          </cell>
          <cell r="C692">
            <v>0</v>
          </cell>
        </row>
        <row r="693">
          <cell r="A693">
            <v>304003005001</v>
          </cell>
          <cell r="B693" t="str">
            <v>Cámara/estruct conex T-III 1.3m prof&lt;=3m</v>
          </cell>
          <cell r="C693" t="str">
            <v>UN</v>
          </cell>
          <cell r="D693">
            <v>8037937.0899999999</v>
          </cell>
        </row>
        <row r="694">
          <cell r="A694">
            <v>304003005002</v>
          </cell>
          <cell r="B694" t="str">
            <v>Cámara/estruc conex T-III 1.3m prof 3-6m</v>
          </cell>
          <cell r="C694" t="str">
            <v>UN</v>
          </cell>
          <cell r="D694">
            <v>7771302.1600000001</v>
          </cell>
        </row>
        <row r="695">
          <cell r="A695">
            <v>304003005003</v>
          </cell>
          <cell r="B695" t="str">
            <v>Cámara/estruc conex T-III 1.3m prof 6-9m</v>
          </cell>
          <cell r="C695" t="str">
            <v>UN</v>
          </cell>
          <cell r="D695">
            <v>8357560.4699999997</v>
          </cell>
        </row>
        <row r="696">
          <cell r="A696">
            <v>304003006</v>
          </cell>
          <cell r="B696" t="str">
            <v>Cámara/estructura conexión T III 1.40 m</v>
          </cell>
          <cell r="C696">
            <v>0</v>
          </cell>
        </row>
        <row r="697">
          <cell r="A697">
            <v>304003006001</v>
          </cell>
          <cell r="B697" t="str">
            <v>Cámara/estruct conex T-III 1.4m prof&lt;=3m</v>
          </cell>
          <cell r="C697" t="str">
            <v>UN</v>
          </cell>
          <cell r="D697">
            <v>8111571.1600000001</v>
          </cell>
        </row>
        <row r="698">
          <cell r="A698">
            <v>304003006002</v>
          </cell>
          <cell r="B698" t="str">
            <v>Cámara/estruc conex T-III 1.4m prof 3-6m</v>
          </cell>
          <cell r="C698" t="str">
            <v>UN</v>
          </cell>
          <cell r="D698">
            <v>7847268.1299999999</v>
          </cell>
        </row>
        <row r="699">
          <cell r="A699">
            <v>304003006003</v>
          </cell>
          <cell r="B699" t="str">
            <v>Cámara/estruc conex T-III 1.4m prof 6-9m</v>
          </cell>
          <cell r="C699" t="str">
            <v>UN</v>
          </cell>
          <cell r="D699">
            <v>8547563.6099999994</v>
          </cell>
        </row>
        <row r="700">
          <cell r="A700">
            <v>304003007</v>
          </cell>
          <cell r="B700" t="str">
            <v>Cámara/estructura conexión T III 1.50 m</v>
          </cell>
          <cell r="C700">
            <v>0</v>
          </cell>
        </row>
        <row r="701">
          <cell r="A701">
            <v>304003007001</v>
          </cell>
          <cell r="B701" t="str">
            <v>Cámara/estruc conex T-III 1.50m prof&lt;=3m</v>
          </cell>
          <cell r="C701" t="str">
            <v>UN</v>
          </cell>
          <cell r="D701">
            <v>8181955.3200000003</v>
          </cell>
        </row>
        <row r="702">
          <cell r="A702">
            <v>304003007002</v>
          </cell>
          <cell r="B702" t="str">
            <v>Cámara/estruc conex T-III 1.5m prof 3-6m</v>
          </cell>
          <cell r="C702" t="str">
            <v>UN</v>
          </cell>
          <cell r="D702">
            <v>8055845.5800000001</v>
          </cell>
        </row>
        <row r="703">
          <cell r="A703">
            <v>304003007003</v>
          </cell>
          <cell r="B703" t="str">
            <v>Cámara/estruc conex T-III 1.5m prof 6-9m</v>
          </cell>
          <cell r="C703" t="str">
            <v>UN</v>
          </cell>
          <cell r="D703">
            <v>8515941.8000000007</v>
          </cell>
        </row>
        <row r="704">
          <cell r="A704">
            <v>304003008</v>
          </cell>
          <cell r="B704" t="str">
            <v>Cámara/estructura conexión T III 1.70 m</v>
          </cell>
          <cell r="C704">
            <v>0</v>
          </cell>
        </row>
        <row r="705">
          <cell r="A705">
            <v>304003008001</v>
          </cell>
          <cell r="B705" t="str">
            <v>Cámara/estruc conex T-III 1.70m prof&lt;=3m</v>
          </cell>
          <cell r="C705" t="str">
            <v>UN</v>
          </cell>
          <cell r="D705">
            <v>8323641.4199999999</v>
          </cell>
        </row>
        <row r="706">
          <cell r="A706">
            <v>304003008002</v>
          </cell>
          <cell r="B706" t="str">
            <v>Cámara/estruc conex T-III 1.7m prof 3-6m</v>
          </cell>
          <cell r="C706" t="str">
            <v>UN</v>
          </cell>
          <cell r="D706">
            <v>8187282.5800000001</v>
          </cell>
        </row>
        <row r="707">
          <cell r="A707">
            <v>304003008003</v>
          </cell>
          <cell r="B707" t="str">
            <v>Cámara/estruc conex T-III 1.7m prof 6-9m</v>
          </cell>
          <cell r="C707" t="str">
            <v>UN</v>
          </cell>
          <cell r="D707">
            <v>8744576.2599999998</v>
          </cell>
        </row>
        <row r="708">
          <cell r="A708">
            <v>304003009</v>
          </cell>
          <cell r="B708" t="str">
            <v>Cámara/estructura conexión T III 1.80 m</v>
          </cell>
          <cell r="C708">
            <v>0</v>
          </cell>
        </row>
        <row r="709">
          <cell r="A709">
            <v>304003009001</v>
          </cell>
          <cell r="B709" t="str">
            <v>Cámara/estruc conex T-III 1.80m prof&lt;=3m</v>
          </cell>
          <cell r="C709" t="str">
            <v>UN</v>
          </cell>
          <cell r="D709">
            <v>8528933.5800000001</v>
          </cell>
        </row>
        <row r="710">
          <cell r="A710">
            <v>304003009002</v>
          </cell>
          <cell r="B710" t="str">
            <v>Cámara/estruc conex T-III 1.8m prof 3-6m</v>
          </cell>
          <cell r="C710" t="str">
            <v>UN</v>
          </cell>
          <cell r="D710">
            <v>8253255.5800000001</v>
          </cell>
        </row>
        <row r="711">
          <cell r="A711">
            <v>304003009003</v>
          </cell>
          <cell r="B711" t="str">
            <v>Cámara/estruc conex T-III 1.8m prof 6-9m</v>
          </cell>
          <cell r="C711" t="str">
            <v>UN</v>
          </cell>
          <cell r="D711">
            <v>8810549.2599999998</v>
          </cell>
        </row>
        <row r="712">
          <cell r="A712">
            <v>304003010</v>
          </cell>
          <cell r="B712" t="str">
            <v>Cámara/estructura conexión T III 2.00 m</v>
          </cell>
          <cell r="C712">
            <v>0</v>
          </cell>
        </row>
        <row r="713">
          <cell r="A713">
            <v>304003010001</v>
          </cell>
          <cell r="B713" t="str">
            <v>Cámara/estruc conex T-III 2.00m prof&lt;=3m</v>
          </cell>
          <cell r="C713" t="str">
            <v>UN</v>
          </cell>
          <cell r="D713">
            <v>8696726.4199999999</v>
          </cell>
        </row>
        <row r="714">
          <cell r="A714">
            <v>304003010002</v>
          </cell>
          <cell r="B714" t="str">
            <v>Cámara/estruc conex T-III 2.0m prof 3-6m</v>
          </cell>
          <cell r="C714" t="str">
            <v>UN</v>
          </cell>
          <cell r="D714">
            <v>8418079.5800000001</v>
          </cell>
        </row>
        <row r="715">
          <cell r="A715">
            <v>304003010003</v>
          </cell>
          <cell r="B715" t="str">
            <v>Cámara/estruc conex T-III 2.0m prof 6-9m</v>
          </cell>
          <cell r="C715" t="str">
            <v>UN</v>
          </cell>
          <cell r="D715">
            <v>8975373.2599999998</v>
          </cell>
        </row>
        <row r="716">
          <cell r="A716">
            <v>304003011</v>
          </cell>
          <cell r="B716" t="str">
            <v>Cámara/estructura conexión T III 2.15 m</v>
          </cell>
          <cell r="C716">
            <v>0</v>
          </cell>
        </row>
        <row r="717">
          <cell r="A717">
            <v>304003011001</v>
          </cell>
          <cell r="B717" t="str">
            <v>Cámara/estruc conex T-III 2.15m prof&lt;=3m</v>
          </cell>
          <cell r="C717" t="str">
            <v>UN</v>
          </cell>
          <cell r="D717">
            <v>16766506.050000001</v>
          </cell>
        </row>
        <row r="718">
          <cell r="A718">
            <v>304003011002</v>
          </cell>
          <cell r="B718" t="str">
            <v>Cámara/estruc conex T-III 2.15m prof3-6m</v>
          </cell>
          <cell r="C718" t="str">
            <v>UN</v>
          </cell>
          <cell r="D718">
            <v>8575031.5800000001</v>
          </cell>
        </row>
        <row r="719">
          <cell r="A719">
            <v>304003011003</v>
          </cell>
          <cell r="B719" t="str">
            <v>Cámara/estruc conex T-III 2.15m prof6-9m</v>
          </cell>
          <cell r="C719" t="str">
            <v>UN</v>
          </cell>
          <cell r="D719">
            <v>9132325.2599999998</v>
          </cell>
        </row>
        <row r="720">
          <cell r="A720">
            <v>304003012</v>
          </cell>
          <cell r="B720" t="str">
            <v>Cámara/estructura conexión T III 2.30 m</v>
          </cell>
          <cell r="C720">
            <v>0</v>
          </cell>
        </row>
        <row r="721">
          <cell r="A721">
            <v>304003012001</v>
          </cell>
          <cell r="B721" t="str">
            <v>Cámara/estruc conex T-III 2.30m prof&lt;=3m</v>
          </cell>
          <cell r="C721" t="str">
            <v>UN</v>
          </cell>
          <cell r="D721">
            <v>8920832.4199999999</v>
          </cell>
        </row>
        <row r="722">
          <cell r="A722">
            <v>304003012002</v>
          </cell>
          <cell r="B722" t="str">
            <v>Cámara/estruc conex T-III 2.3m prof 3-6m</v>
          </cell>
          <cell r="C722" t="str">
            <v>UN</v>
          </cell>
          <cell r="D722">
            <v>8642185.5800000001</v>
          </cell>
        </row>
        <row r="723">
          <cell r="A723">
            <v>304003012003</v>
          </cell>
          <cell r="B723" t="str">
            <v>Cámara/estruc conex T-III 2.3m prof 6-9m</v>
          </cell>
          <cell r="C723" t="str">
            <v>UN</v>
          </cell>
          <cell r="D723">
            <v>9199479.2599999998</v>
          </cell>
        </row>
        <row r="724">
          <cell r="A724">
            <v>304004</v>
          </cell>
          <cell r="B724" t="str">
            <v>Cámara o estructura para conex domicilia</v>
          </cell>
          <cell r="C724">
            <v>0</v>
          </cell>
        </row>
        <row r="725">
          <cell r="A725">
            <v>304004001</v>
          </cell>
          <cell r="B725" t="str">
            <v>Reparac Cámara-estruc conexión domicilia</v>
          </cell>
          <cell r="C725">
            <v>0</v>
          </cell>
        </row>
        <row r="726">
          <cell r="A726">
            <v>304004001001</v>
          </cell>
          <cell r="B726" t="str">
            <v>Repar en ladr tolete comun e=0,15+Pañete</v>
          </cell>
          <cell r="C726" t="str">
            <v>UN</v>
          </cell>
          <cell r="D726">
            <v>47599.86</v>
          </cell>
        </row>
        <row r="727">
          <cell r="A727">
            <v>304004001002</v>
          </cell>
          <cell r="B727" t="str">
            <v>Repar en ladr tolete comun e=0,25+Pañete</v>
          </cell>
          <cell r="C727" t="str">
            <v>UN</v>
          </cell>
          <cell r="D727">
            <v>60424.1</v>
          </cell>
        </row>
        <row r="728">
          <cell r="A728">
            <v>401</v>
          </cell>
          <cell r="B728" t="str">
            <v>ROTURA-CONSTRUCC VÍA ANDEN PISO Y SARDIN</v>
          </cell>
          <cell r="C728">
            <v>0</v>
          </cell>
        </row>
        <row r="729">
          <cell r="A729">
            <v>401001</v>
          </cell>
          <cell r="B729" t="str">
            <v>Pavimentos</v>
          </cell>
          <cell r="C729">
            <v>0</v>
          </cell>
        </row>
        <row r="730">
          <cell r="A730">
            <v>401001001</v>
          </cell>
          <cell r="B730" t="str">
            <v>Demolición pavimento asfált. e=variable</v>
          </cell>
          <cell r="C730" t="str">
            <v>M3</v>
          </cell>
          <cell r="D730">
            <v>50954.51</v>
          </cell>
        </row>
        <row r="731">
          <cell r="A731">
            <v>401001002</v>
          </cell>
          <cell r="B731" t="str">
            <v>Demolición pavimento en concreto</v>
          </cell>
          <cell r="C731" t="str">
            <v>M3</v>
          </cell>
          <cell r="D731">
            <v>67330.81</v>
          </cell>
        </row>
        <row r="732">
          <cell r="A732">
            <v>401001003</v>
          </cell>
          <cell r="B732" t="str">
            <v>Construcción pavimento flexible</v>
          </cell>
          <cell r="C732">
            <v>0</v>
          </cell>
        </row>
        <row r="733">
          <cell r="A733">
            <v>401001003001</v>
          </cell>
          <cell r="B733" t="str">
            <v>Construcción pavimento flexible en MDC-1</v>
          </cell>
          <cell r="C733" t="str">
            <v>M3</v>
          </cell>
          <cell r="D733">
            <v>778239.96</v>
          </cell>
        </row>
        <row r="734">
          <cell r="A734">
            <v>401001003002</v>
          </cell>
          <cell r="B734" t="str">
            <v>Construcción pavimento flexible en MDC-2</v>
          </cell>
          <cell r="C734" t="str">
            <v>M3</v>
          </cell>
          <cell r="D734">
            <v>743026.21</v>
          </cell>
        </row>
        <row r="735">
          <cell r="A735">
            <v>401001003003</v>
          </cell>
          <cell r="B735" t="str">
            <v>Construcción pavimento flexible en MDC-3</v>
          </cell>
          <cell r="C735" t="str">
            <v>M3</v>
          </cell>
          <cell r="D735">
            <v>741588.71</v>
          </cell>
        </row>
        <row r="736">
          <cell r="A736">
            <v>401001003004</v>
          </cell>
          <cell r="B736" t="str">
            <v>Construc pav flexible MDC-1 Rep puntual</v>
          </cell>
          <cell r="C736" t="str">
            <v>M3</v>
          </cell>
          <cell r="D736">
            <v>851971.32</v>
          </cell>
        </row>
        <row r="737">
          <cell r="A737">
            <v>401001003005</v>
          </cell>
          <cell r="B737" t="str">
            <v>Construc pav flexible MDC-3 Rep puntual</v>
          </cell>
          <cell r="C737" t="str">
            <v>M3</v>
          </cell>
          <cell r="D737">
            <v>798032.07</v>
          </cell>
        </row>
        <row r="738">
          <cell r="A738">
            <v>401001003006</v>
          </cell>
          <cell r="B738" t="str">
            <v>Construc pav flexible MDC-2 Rep puntual</v>
          </cell>
          <cell r="C738" t="str">
            <v>M3</v>
          </cell>
          <cell r="D738">
            <v>790215.82</v>
          </cell>
        </row>
        <row r="739">
          <cell r="A739">
            <v>401001004</v>
          </cell>
          <cell r="B739" t="str">
            <v>Construcción pavimento rígido</v>
          </cell>
          <cell r="C739">
            <v>0</v>
          </cell>
        </row>
        <row r="740">
          <cell r="A740">
            <v>401001004001</v>
          </cell>
          <cell r="B740" t="str">
            <v>Construc. pavimento rígido (MR 41Kg/cm2)</v>
          </cell>
          <cell r="C740" t="str">
            <v>M3</v>
          </cell>
          <cell r="D740">
            <v>473178.14</v>
          </cell>
        </row>
        <row r="741">
          <cell r="A741">
            <v>401001004002</v>
          </cell>
          <cell r="B741" t="str">
            <v>Construc. pavimento rígido (MR 43Kg/cm2)</v>
          </cell>
          <cell r="C741" t="str">
            <v>M3</v>
          </cell>
          <cell r="D741">
            <v>524374.93000000005</v>
          </cell>
        </row>
        <row r="742">
          <cell r="A742">
            <v>401001005</v>
          </cell>
          <cell r="B742" t="str">
            <v>Sello asfáltico</v>
          </cell>
          <cell r="C742" t="str">
            <v>M2</v>
          </cell>
          <cell r="D742">
            <v>5011</v>
          </cell>
        </row>
        <row r="743">
          <cell r="A743">
            <v>401002</v>
          </cell>
          <cell r="B743" t="str">
            <v>Andenes</v>
          </cell>
          <cell r="C743">
            <v>0</v>
          </cell>
        </row>
        <row r="744">
          <cell r="A744">
            <v>401002001</v>
          </cell>
          <cell r="B744" t="str">
            <v>Rotura anden concr/granit hasta e=0.12m</v>
          </cell>
          <cell r="C744" t="str">
            <v>M2</v>
          </cell>
          <cell r="D744">
            <v>10842.22</v>
          </cell>
        </row>
        <row r="745">
          <cell r="A745">
            <v>401002002</v>
          </cell>
          <cell r="B745" t="str">
            <v>Rotura anden concr/granito &gt; e=0.12m</v>
          </cell>
          <cell r="C745" t="str">
            <v>M2</v>
          </cell>
          <cell r="D745">
            <v>22655.71</v>
          </cell>
        </row>
        <row r="746">
          <cell r="A746">
            <v>401002003</v>
          </cell>
          <cell r="B746" t="str">
            <v>Construc andenes granito hasta e=0.12m</v>
          </cell>
          <cell r="C746" t="str">
            <v>M2</v>
          </cell>
          <cell r="D746">
            <v>79040.25</v>
          </cell>
        </row>
        <row r="747">
          <cell r="A747">
            <v>401002004</v>
          </cell>
          <cell r="B747" t="str">
            <v>Construcc andene mármol hasta e=0.12m</v>
          </cell>
          <cell r="C747" t="str">
            <v>M2</v>
          </cell>
          <cell r="D747">
            <v>155240.95000000001</v>
          </cell>
        </row>
        <row r="748">
          <cell r="A748">
            <v>401002005</v>
          </cell>
          <cell r="B748" t="str">
            <v>Construcción andenes Tipo B (DAPD)</v>
          </cell>
          <cell r="C748">
            <v>0</v>
          </cell>
        </row>
        <row r="749">
          <cell r="A749">
            <v>401002005001</v>
          </cell>
          <cell r="B749" t="str">
            <v>Construc./reconstruc. andenes T B-30</v>
          </cell>
          <cell r="C749" t="str">
            <v>M2</v>
          </cell>
          <cell r="D749">
            <v>52057.24</v>
          </cell>
        </row>
        <row r="750">
          <cell r="A750">
            <v>401002005009</v>
          </cell>
          <cell r="B750" t="str">
            <v>Const o reconst anden concreto e&lt;=0.12m</v>
          </cell>
          <cell r="C750" t="str">
            <v>M2</v>
          </cell>
          <cell r="D750">
            <v>53217.279999999999</v>
          </cell>
        </row>
        <row r="751">
          <cell r="A751">
            <v>401002006</v>
          </cell>
          <cell r="B751" t="str">
            <v>Constr anden tabl pref T-A DAPDsin color</v>
          </cell>
          <cell r="C751" t="str">
            <v>M2</v>
          </cell>
          <cell r="D751">
            <v>59047.96</v>
          </cell>
        </row>
        <row r="752">
          <cell r="A752">
            <v>401002008</v>
          </cell>
          <cell r="B752" t="str">
            <v>Rotura andenes en tableta</v>
          </cell>
          <cell r="C752" t="str">
            <v>M2</v>
          </cell>
          <cell r="D752">
            <v>9649.98</v>
          </cell>
        </row>
        <row r="753">
          <cell r="A753">
            <v>401002009</v>
          </cell>
          <cell r="B753" t="str">
            <v>Rotura andenes en mármol</v>
          </cell>
          <cell r="C753" t="str">
            <v>M2</v>
          </cell>
          <cell r="D753">
            <v>27152.28</v>
          </cell>
        </row>
        <row r="754">
          <cell r="A754">
            <v>401002011</v>
          </cell>
          <cell r="B754" t="str">
            <v>CONSTR ANDEN CONCRETO 0.12 REP PUNTUAL</v>
          </cell>
          <cell r="C754" t="str">
            <v>M2</v>
          </cell>
          <cell r="D754">
            <v>56859.46</v>
          </cell>
        </row>
        <row r="755">
          <cell r="A755">
            <v>401003</v>
          </cell>
          <cell r="B755" t="str">
            <v>Sardineles</v>
          </cell>
          <cell r="C755">
            <v>0</v>
          </cell>
        </row>
        <row r="756">
          <cell r="A756">
            <v>401003001</v>
          </cell>
          <cell r="B756" t="str">
            <v>Rotura sardineles concreto</v>
          </cell>
          <cell r="C756" t="str">
            <v>M</v>
          </cell>
          <cell r="D756">
            <v>7341.32</v>
          </cell>
        </row>
        <row r="757">
          <cell r="A757">
            <v>401003002</v>
          </cell>
          <cell r="B757" t="str">
            <v>Construc. barreras ciclorutas T (DAPD)</v>
          </cell>
          <cell r="C757">
            <v>0</v>
          </cell>
        </row>
        <row r="758">
          <cell r="A758">
            <v>401003003</v>
          </cell>
          <cell r="B758" t="str">
            <v>Construcción sardineles concreto 0.35 m</v>
          </cell>
          <cell r="C758" t="str">
            <v>M</v>
          </cell>
          <cell r="D758">
            <v>51491.38</v>
          </cell>
        </row>
        <row r="759">
          <cell r="A759">
            <v>401003004</v>
          </cell>
          <cell r="B759" t="str">
            <v>Construcción sardineles concreto 0.50 m</v>
          </cell>
          <cell r="C759" t="str">
            <v>M</v>
          </cell>
          <cell r="D759">
            <v>55240.26</v>
          </cell>
        </row>
        <row r="760">
          <cell r="A760">
            <v>401003005</v>
          </cell>
          <cell r="B760" t="str">
            <v>Construcción sardinel tipo A tipo (DAPD)</v>
          </cell>
          <cell r="C760">
            <v>0</v>
          </cell>
        </row>
        <row r="761">
          <cell r="A761">
            <v>401003005001</v>
          </cell>
          <cell r="B761" t="str">
            <v>Construcción sardinel tipo A-10</v>
          </cell>
          <cell r="C761" t="str">
            <v>M</v>
          </cell>
          <cell r="D761">
            <v>57241.51</v>
          </cell>
        </row>
        <row r="762">
          <cell r="A762">
            <v>401003010</v>
          </cell>
          <cell r="B762" t="str">
            <v>Construc. cañuelas prefabricadas T A-120</v>
          </cell>
          <cell r="C762" t="str">
            <v>M</v>
          </cell>
          <cell r="D762">
            <v>34950.769999999997</v>
          </cell>
        </row>
        <row r="763">
          <cell r="A763">
            <v>401003014</v>
          </cell>
          <cell r="B763" t="str">
            <v>Reparación de sardineles en concreto</v>
          </cell>
          <cell r="C763" t="str">
            <v>M</v>
          </cell>
          <cell r="D763">
            <v>39314.019999999997</v>
          </cell>
        </row>
        <row r="764">
          <cell r="A764">
            <v>401004</v>
          </cell>
          <cell r="B764" t="str">
            <v>Vías y andenes en adoquín</v>
          </cell>
          <cell r="C764">
            <v>0</v>
          </cell>
        </row>
        <row r="765">
          <cell r="A765">
            <v>401004001</v>
          </cell>
          <cell r="B765" t="str">
            <v>Retiro/demolición vías y andenes adoquín</v>
          </cell>
          <cell r="C765" t="str">
            <v>M2</v>
          </cell>
          <cell r="D765">
            <v>24450.51</v>
          </cell>
        </row>
        <row r="766">
          <cell r="A766">
            <v>401004002</v>
          </cell>
          <cell r="B766" t="str">
            <v>Const/reconst vías-anden adoq conc vehic</v>
          </cell>
          <cell r="C766" t="str">
            <v>M2</v>
          </cell>
          <cell r="D766">
            <v>70044.89</v>
          </cell>
        </row>
        <row r="767">
          <cell r="A767">
            <v>401004003</v>
          </cell>
          <cell r="B767" t="str">
            <v>Construcc/reconstruc adoquín concr T-A25</v>
          </cell>
          <cell r="C767" t="str">
            <v>M2</v>
          </cell>
          <cell r="D767">
            <v>51775.53</v>
          </cell>
        </row>
        <row r="768">
          <cell r="A768">
            <v>401004004</v>
          </cell>
          <cell r="B768" t="str">
            <v>Const/recons adoquín concret T-A25 color</v>
          </cell>
          <cell r="C768" t="str">
            <v>M2</v>
          </cell>
          <cell r="D768">
            <v>72346.81</v>
          </cell>
        </row>
        <row r="769">
          <cell r="A769">
            <v>401004005</v>
          </cell>
          <cell r="B769" t="str">
            <v>Const/recons adoq ladrill 0.26*0.12*0.06</v>
          </cell>
          <cell r="C769" t="str">
            <v>M2</v>
          </cell>
          <cell r="D769">
            <v>52034.41</v>
          </cell>
        </row>
        <row r="770">
          <cell r="A770">
            <v>401004006</v>
          </cell>
          <cell r="B770" t="str">
            <v>Const/recons adoq ladrill 0.26*0.06*0.06</v>
          </cell>
          <cell r="C770" t="str">
            <v>M2</v>
          </cell>
          <cell r="D770">
            <v>47701.7</v>
          </cell>
        </row>
        <row r="771">
          <cell r="A771">
            <v>401004007</v>
          </cell>
          <cell r="B771" t="str">
            <v>Const/recon adoq ladril T-corbatín/simil</v>
          </cell>
          <cell r="C771" t="str">
            <v>M2</v>
          </cell>
          <cell r="D771">
            <v>33722.629999999997</v>
          </cell>
        </row>
        <row r="772">
          <cell r="A772">
            <v>401004008</v>
          </cell>
          <cell r="B772" t="str">
            <v>Const/recons adoq ladrill 0.20*0.10*0.06</v>
          </cell>
          <cell r="C772" t="str">
            <v>M2</v>
          </cell>
          <cell r="D772">
            <v>53029.96</v>
          </cell>
        </row>
        <row r="773">
          <cell r="A773">
            <v>401005</v>
          </cell>
          <cell r="B773" t="str">
            <v>Pisos</v>
          </cell>
          <cell r="C773">
            <v>0</v>
          </cell>
        </row>
        <row r="774">
          <cell r="A774">
            <v>401005001</v>
          </cell>
          <cell r="B774" t="str">
            <v>Rotura pisos en piedra</v>
          </cell>
          <cell r="C774" t="str">
            <v>M2</v>
          </cell>
          <cell r="D774">
            <v>18238.48</v>
          </cell>
        </row>
        <row r="775">
          <cell r="A775">
            <v>401005002</v>
          </cell>
          <cell r="B775" t="str">
            <v>Construcción piso en piedra</v>
          </cell>
          <cell r="C775" t="str">
            <v>M2</v>
          </cell>
          <cell r="D775">
            <v>50932</v>
          </cell>
        </row>
        <row r="776">
          <cell r="A776">
            <v>401006</v>
          </cell>
          <cell r="B776" t="str">
            <v>Senderos y Plazoletas</v>
          </cell>
          <cell r="C776">
            <v>0</v>
          </cell>
        </row>
        <row r="777">
          <cell r="A777">
            <v>401006001</v>
          </cell>
          <cell r="B777" t="str">
            <v>Construcción rampa tipo A (B10)</v>
          </cell>
          <cell r="C777" t="str">
            <v>UN</v>
          </cell>
          <cell r="D777">
            <v>1030272.2</v>
          </cell>
        </row>
        <row r="778">
          <cell r="A778">
            <v>401006002</v>
          </cell>
          <cell r="B778" t="str">
            <v>Construcción rampa tipo B (B12)</v>
          </cell>
          <cell r="C778" t="str">
            <v>UN</v>
          </cell>
          <cell r="D778">
            <v>1128371.4099999999</v>
          </cell>
        </row>
        <row r="779">
          <cell r="A779">
            <v>401006003</v>
          </cell>
          <cell r="B779" t="str">
            <v>Construc. contenedores raíces T A (B20)</v>
          </cell>
          <cell r="C779" t="str">
            <v>UN</v>
          </cell>
          <cell r="D779">
            <v>210944.5</v>
          </cell>
        </row>
        <row r="780">
          <cell r="A780">
            <v>401006004</v>
          </cell>
          <cell r="B780" t="str">
            <v>Construc. contenedores raíces T B (B25)</v>
          </cell>
          <cell r="C780" t="str">
            <v>UN</v>
          </cell>
          <cell r="D780">
            <v>219427.96</v>
          </cell>
        </row>
        <row r="781">
          <cell r="A781">
            <v>402</v>
          </cell>
          <cell r="B781" t="str">
            <v>CERRAMIENTOS PERMANENTES</v>
          </cell>
          <cell r="C781">
            <v>0</v>
          </cell>
        </row>
        <row r="782">
          <cell r="A782">
            <v>402001</v>
          </cell>
          <cell r="B782" t="str">
            <v>Cerramientos en malla eslabonada</v>
          </cell>
          <cell r="C782">
            <v>0</v>
          </cell>
        </row>
        <row r="783">
          <cell r="A783">
            <v>402001001</v>
          </cell>
          <cell r="B783" t="str">
            <v>Cerram malla eslabon apoyada en tub galv</v>
          </cell>
          <cell r="C783" t="str">
            <v>M2</v>
          </cell>
          <cell r="D783">
            <v>279148.58</v>
          </cell>
        </row>
        <row r="784">
          <cell r="A784">
            <v>402001002</v>
          </cell>
          <cell r="B784" t="str">
            <v>Cerram malla eslabon enmarca ángul metál</v>
          </cell>
          <cell r="C784" t="str">
            <v>M2</v>
          </cell>
          <cell r="D784">
            <v>268481.65000000002</v>
          </cell>
        </row>
        <row r="785">
          <cell r="A785">
            <v>402001004</v>
          </cell>
          <cell r="B785" t="str">
            <v>Muros en ladrillo</v>
          </cell>
          <cell r="C785">
            <v>0</v>
          </cell>
        </row>
        <row r="786">
          <cell r="A786">
            <v>402001004001</v>
          </cell>
          <cell r="B786" t="str">
            <v>Prensado a la vista ambas caras e=15cm</v>
          </cell>
          <cell r="C786" t="str">
            <v>M2</v>
          </cell>
          <cell r="D786">
            <v>58218.03</v>
          </cell>
        </row>
        <row r="787">
          <cell r="A787">
            <v>402001004002</v>
          </cell>
          <cell r="B787" t="str">
            <v>Prensado a la vista ambas caras e=25cm</v>
          </cell>
          <cell r="C787" t="str">
            <v>M2</v>
          </cell>
          <cell r="D787">
            <v>109448.47</v>
          </cell>
        </row>
        <row r="788">
          <cell r="A788">
            <v>402001007</v>
          </cell>
          <cell r="B788" t="str">
            <v>Puerta marco tub galvan+malla eslabonada</v>
          </cell>
          <cell r="C788">
            <v>0</v>
          </cell>
        </row>
        <row r="789">
          <cell r="A789">
            <v>402001008</v>
          </cell>
          <cell r="B789" t="str">
            <v>De doble hoja</v>
          </cell>
          <cell r="C789" t="str">
            <v>M2</v>
          </cell>
          <cell r="D789">
            <v>261187.8</v>
          </cell>
        </row>
        <row r="790">
          <cell r="A790">
            <v>402001009</v>
          </cell>
          <cell r="B790" t="str">
            <v>De hoja sencilla</v>
          </cell>
          <cell r="C790" t="str">
            <v>M2</v>
          </cell>
          <cell r="D790">
            <v>226639.2</v>
          </cell>
        </row>
        <row r="791">
          <cell r="A791">
            <v>402002</v>
          </cell>
          <cell r="B791" t="str">
            <v>Cerramiento en muro ladrillo</v>
          </cell>
          <cell r="C791" t="str">
            <v>M2</v>
          </cell>
          <cell r="D791">
            <v>57290.21</v>
          </cell>
        </row>
        <row r="792">
          <cell r="A792">
            <v>402003</v>
          </cell>
          <cell r="B792" t="str">
            <v>Cerramientos en alambre púas</v>
          </cell>
          <cell r="C792" t="str">
            <v>M</v>
          </cell>
          <cell r="D792">
            <v>48827.1</v>
          </cell>
        </row>
        <row r="793">
          <cell r="A793">
            <v>403</v>
          </cell>
          <cell r="B793" t="str">
            <v>MOBILIARIO URBANO</v>
          </cell>
          <cell r="C793">
            <v>0</v>
          </cell>
        </row>
        <row r="794">
          <cell r="A794">
            <v>403002</v>
          </cell>
          <cell r="B794" t="str">
            <v>Sumin.-Instal. Banca concreto Tipo M-30</v>
          </cell>
          <cell r="C794" t="str">
            <v>UN</v>
          </cell>
          <cell r="D794">
            <v>80673.94</v>
          </cell>
        </row>
        <row r="795">
          <cell r="A795">
            <v>403003</v>
          </cell>
          <cell r="B795" t="str">
            <v>Sumin.-Instal. Banca concreto Tipo M-31</v>
          </cell>
          <cell r="C795" t="str">
            <v>UN</v>
          </cell>
          <cell r="D795">
            <v>80673.94</v>
          </cell>
        </row>
        <row r="796">
          <cell r="A796">
            <v>403004</v>
          </cell>
          <cell r="B796" t="str">
            <v>Sumin.-Instal. Banca concreto Tipo M-40</v>
          </cell>
          <cell r="C796" t="str">
            <v>UN</v>
          </cell>
          <cell r="D796">
            <v>128407.67</v>
          </cell>
        </row>
        <row r="797">
          <cell r="A797">
            <v>403006</v>
          </cell>
          <cell r="B797" t="str">
            <v>Sumin-instal Bolardos concreto Tipo M-60</v>
          </cell>
          <cell r="C797" t="str">
            <v>UN</v>
          </cell>
          <cell r="D797">
            <v>71227.98</v>
          </cell>
        </row>
        <row r="798">
          <cell r="A798">
            <v>403007</v>
          </cell>
          <cell r="B798" t="str">
            <v>Sumin-instal Bolardos concreto Tipo M-61</v>
          </cell>
          <cell r="C798" t="str">
            <v>UN</v>
          </cell>
          <cell r="D798">
            <v>66767.78</v>
          </cell>
        </row>
        <row r="799">
          <cell r="A799">
            <v>403010</v>
          </cell>
          <cell r="B799" t="str">
            <v>Sumin. e instalación Barandas Tipo M-80</v>
          </cell>
          <cell r="C799" t="str">
            <v>M</v>
          </cell>
          <cell r="D799">
            <v>194404.52</v>
          </cell>
        </row>
        <row r="800">
          <cell r="A800">
            <v>403012</v>
          </cell>
          <cell r="B800" t="str">
            <v>Sumin-inst. Protector árbol Tipo M-90</v>
          </cell>
          <cell r="C800" t="str">
            <v>UN</v>
          </cell>
          <cell r="D800">
            <v>549146.32999999996</v>
          </cell>
        </row>
        <row r="801">
          <cell r="A801">
            <v>403013</v>
          </cell>
          <cell r="B801" t="str">
            <v>Sumin-inst. Protector árbol Tipo M-91</v>
          </cell>
          <cell r="C801" t="str">
            <v>UN</v>
          </cell>
          <cell r="D801">
            <v>152389.16</v>
          </cell>
        </row>
        <row r="802">
          <cell r="A802">
            <v>403016</v>
          </cell>
          <cell r="B802" t="str">
            <v>Sumin. e instalación Caneca Tipo M-120</v>
          </cell>
          <cell r="C802" t="str">
            <v>UN</v>
          </cell>
          <cell r="D802">
            <v>446241.3</v>
          </cell>
        </row>
        <row r="803">
          <cell r="A803">
            <v>404</v>
          </cell>
          <cell r="B803" t="str">
            <v>OBRAS COMPLEMENTARIAS</v>
          </cell>
          <cell r="C803">
            <v>0</v>
          </cell>
        </row>
        <row r="804">
          <cell r="A804">
            <v>404001</v>
          </cell>
          <cell r="B804" t="str">
            <v>Reconstrucción banco ducto cable teléf.</v>
          </cell>
          <cell r="C804">
            <v>0</v>
          </cell>
        </row>
        <row r="805">
          <cell r="A805">
            <v>404001001</v>
          </cell>
          <cell r="B805" t="str">
            <v>"Reconstr bancos cabl teléf D=4"" 1 duct</v>
          </cell>
          <cell r="C805" t="str">
            <v>M</v>
          </cell>
          <cell r="D805">
            <v>9535.81</v>
          </cell>
        </row>
        <row r="806">
          <cell r="A806">
            <v>404002</v>
          </cell>
          <cell r="B806" t="str">
            <v>Reconstr bancos duct energía eléctr D4</v>
          </cell>
          <cell r="C806">
            <v>0</v>
          </cell>
        </row>
        <row r="807">
          <cell r="A807">
            <v>404002001</v>
          </cell>
          <cell r="B807" t="str">
            <v>Reconstr bancos duct energía D4" 1 duc</v>
          </cell>
          <cell r="C807" t="str">
            <v>M</v>
          </cell>
        </row>
        <row r="808">
          <cell r="A808">
            <v>404002002</v>
          </cell>
          <cell r="B808" t="str">
            <v>"Reconstr bancos duct energía D4"" 4 duc</v>
          </cell>
          <cell r="C808" t="str">
            <v>M</v>
          </cell>
          <cell r="D808">
            <v>36200.629999999997</v>
          </cell>
        </row>
        <row r="809">
          <cell r="A809">
            <v>404002003</v>
          </cell>
          <cell r="B809" t="str">
            <v>"Reconstr bancos duct energía D4"" 6 duc</v>
          </cell>
          <cell r="C809" t="str">
            <v>M</v>
          </cell>
          <cell r="D809">
            <v>54036.33</v>
          </cell>
        </row>
        <row r="810">
          <cell r="A810">
            <v>404002004</v>
          </cell>
          <cell r="B810" t="str">
            <v>"Reconstr bancos duct energía D4"" 8 duc</v>
          </cell>
          <cell r="C810" t="str">
            <v>M</v>
          </cell>
          <cell r="D810">
            <v>71805.13</v>
          </cell>
        </row>
        <row r="811">
          <cell r="A811">
            <v>404002005</v>
          </cell>
          <cell r="B811" t="str">
            <v>"Reconstr bancos duct energía D4"" 22 du</v>
          </cell>
          <cell r="C811" t="str">
            <v>M</v>
          </cell>
          <cell r="D811">
            <v>196270.78</v>
          </cell>
        </row>
        <row r="812">
          <cell r="A812">
            <v>404002006</v>
          </cell>
          <cell r="B812" t="str">
            <v>"Reconstr bancos duct energía D4"" 18 du</v>
          </cell>
          <cell r="C812" t="str">
            <v>M</v>
          </cell>
          <cell r="D812">
            <v>160833.45000000001</v>
          </cell>
        </row>
        <row r="813">
          <cell r="A813">
            <v>404003</v>
          </cell>
          <cell r="B813" t="str">
            <v>Rotura cajas para cables energía eléctic</v>
          </cell>
          <cell r="C813">
            <v>0</v>
          </cell>
        </row>
        <row r="814">
          <cell r="A814">
            <v>404003001</v>
          </cell>
          <cell r="B814" t="str">
            <v>Rotura caja cable energ eléct sencilla</v>
          </cell>
          <cell r="C814" t="str">
            <v>UN</v>
          </cell>
          <cell r="D814">
            <v>61204.15</v>
          </cell>
        </row>
        <row r="815">
          <cell r="A815">
            <v>404003002</v>
          </cell>
          <cell r="B815" t="str">
            <v>Rotura caja cable energ eléct doble</v>
          </cell>
          <cell r="C815" t="str">
            <v>UN</v>
          </cell>
          <cell r="D815">
            <v>122397.7</v>
          </cell>
        </row>
        <row r="816">
          <cell r="A816">
            <v>404004</v>
          </cell>
          <cell r="B816" t="str">
            <v>Reconstruc caja cables energía eléctrica</v>
          </cell>
          <cell r="C816">
            <v>0</v>
          </cell>
        </row>
        <row r="817">
          <cell r="A817">
            <v>404005</v>
          </cell>
          <cell r="B817" t="str">
            <v>Rotura ductos y cajas semaforización</v>
          </cell>
          <cell r="C817">
            <v>0</v>
          </cell>
        </row>
        <row r="818">
          <cell r="A818">
            <v>404005001</v>
          </cell>
          <cell r="B818" t="str">
            <v>Rotura ductos-cajas semaforizac. Ductos</v>
          </cell>
          <cell r="C818" t="str">
            <v>M</v>
          </cell>
          <cell r="D818">
            <v>3900</v>
          </cell>
        </row>
        <row r="819">
          <cell r="A819">
            <v>404005002</v>
          </cell>
          <cell r="B819" t="str">
            <v>Rotura ducto y caja semaforiza Caja paso</v>
          </cell>
          <cell r="C819" t="str">
            <v>UN</v>
          </cell>
          <cell r="D819">
            <v>30362.6</v>
          </cell>
        </row>
        <row r="820">
          <cell r="A820">
            <v>404006</v>
          </cell>
          <cell r="B820" t="str">
            <v>Reconstruc ductos y cajas semaforización</v>
          </cell>
          <cell r="C820">
            <v>0</v>
          </cell>
        </row>
        <row r="821">
          <cell r="A821">
            <v>404007</v>
          </cell>
          <cell r="B821" t="str">
            <v>Rotura y Reconstrucción tuberías gas</v>
          </cell>
          <cell r="C821">
            <v>0</v>
          </cell>
        </row>
        <row r="822">
          <cell r="A822">
            <v>404007002</v>
          </cell>
          <cell r="B822" t="str">
            <v>Reconstrucción tuberías gas</v>
          </cell>
          <cell r="C822" t="str">
            <v>M</v>
          </cell>
        </row>
        <row r="823">
          <cell r="A823">
            <v>404010</v>
          </cell>
          <cell r="B823" t="str">
            <v>Cunetas o canaletas prefabricadas</v>
          </cell>
          <cell r="C823">
            <v>0</v>
          </cell>
        </row>
        <row r="824">
          <cell r="A824">
            <v>404010001</v>
          </cell>
          <cell r="B824" t="str">
            <v>Cuneta/canaleta prefabri secc triangular</v>
          </cell>
          <cell r="C824" t="str">
            <v>M</v>
          </cell>
          <cell r="D824">
            <v>36315.269999999997</v>
          </cell>
        </row>
        <row r="825">
          <cell r="A825">
            <v>404010002</v>
          </cell>
          <cell r="B825" t="str">
            <v>Cuneta/canalet prefabric secc semicircul</v>
          </cell>
          <cell r="C825" t="str">
            <v>M</v>
          </cell>
          <cell r="D825">
            <v>22485.27</v>
          </cell>
        </row>
        <row r="826">
          <cell r="A826">
            <v>404010003</v>
          </cell>
          <cell r="B826" t="str">
            <v>Cuneta/canaleta prefabr secc rectangular</v>
          </cell>
          <cell r="C826" t="str">
            <v>M</v>
          </cell>
          <cell r="D826">
            <v>36315.269999999997</v>
          </cell>
        </row>
        <row r="827">
          <cell r="A827">
            <v>404010004</v>
          </cell>
          <cell r="B827" t="str">
            <v>Sardinel-cuneta prefabricado</v>
          </cell>
          <cell r="C827" t="str">
            <v>M</v>
          </cell>
          <cell r="D827">
            <v>31526.27</v>
          </cell>
        </row>
        <row r="828">
          <cell r="A828">
            <v>404011</v>
          </cell>
          <cell r="B828" t="str">
            <v>Muros</v>
          </cell>
          <cell r="C828">
            <v>0</v>
          </cell>
        </row>
        <row r="829">
          <cell r="A829">
            <v>404011001</v>
          </cell>
          <cell r="B829" t="str">
            <v>Muros en ladrillo precocido 0.15m</v>
          </cell>
          <cell r="C829" t="str">
            <v>M2</v>
          </cell>
          <cell r="D829">
            <v>42717.21</v>
          </cell>
        </row>
        <row r="830">
          <cell r="A830">
            <v>404011002</v>
          </cell>
          <cell r="B830" t="str">
            <v>Muros en ladrillo precocido 0.25m</v>
          </cell>
          <cell r="C830" t="str">
            <v>M2</v>
          </cell>
          <cell r="D830">
            <v>80307.56</v>
          </cell>
        </row>
        <row r="831">
          <cell r="A831">
            <v>404011003</v>
          </cell>
          <cell r="B831" t="str">
            <v>Muros en piedra</v>
          </cell>
          <cell r="C831" t="str">
            <v>M2</v>
          </cell>
          <cell r="D831">
            <v>54370.7</v>
          </cell>
        </row>
        <row r="832">
          <cell r="A832">
            <v>404012</v>
          </cell>
          <cell r="B832" t="str">
            <v>Gaviones</v>
          </cell>
          <cell r="C832" t="str">
            <v>M3</v>
          </cell>
          <cell r="D832">
            <v>139324.26</v>
          </cell>
        </row>
        <row r="833">
          <cell r="A833">
            <v>404013</v>
          </cell>
          <cell r="B833" t="str">
            <v>Muro en tierra mecánica/te estabilizada</v>
          </cell>
          <cell r="C833" t="str">
            <v>M3</v>
          </cell>
          <cell r="D833">
            <v>250927.92</v>
          </cell>
        </row>
        <row r="834">
          <cell r="A834">
            <v>404014</v>
          </cell>
          <cell r="B834" t="str">
            <v>Sumin e instal tub perforadas filtros</v>
          </cell>
          <cell r="C834">
            <v>0</v>
          </cell>
        </row>
        <row r="835">
          <cell r="A835">
            <v>404014001</v>
          </cell>
          <cell r="B835" t="str">
            <v>"Tub perforad concr 8"" incluid accesori</v>
          </cell>
          <cell r="C835" t="str">
            <v>M</v>
          </cell>
          <cell r="D835">
            <v>19352.5</v>
          </cell>
        </row>
        <row r="836">
          <cell r="A836">
            <v>404014002</v>
          </cell>
          <cell r="B836" t="str">
            <v>"Tub perforad concr 10"" incluid accesor</v>
          </cell>
          <cell r="C836" t="str">
            <v>M</v>
          </cell>
          <cell r="D836">
            <v>19352.18</v>
          </cell>
        </row>
        <row r="837">
          <cell r="A837">
            <v>404014003</v>
          </cell>
          <cell r="B837" t="str">
            <v>"Tub perforad concr 12"" incluid accesor</v>
          </cell>
          <cell r="C837" t="str">
            <v>M</v>
          </cell>
          <cell r="D837">
            <v>19364.52</v>
          </cell>
        </row>
        <row r="838">
          <cell r="A838">
            <v>404015</v>
          </cell>
          <cell r="B838" t="str">
            <v>Recubr piedra pegada canal cuneta protec</v>
          </cell>
          <cell r="C838" t="str">
            <v>M2</v>
          </cell>
          <cell r="D838">
            <v>82512.02</v>
          </cell>
        </row>
        <row r="839">
          <cell r="A839">
            <v>404016</v>
          </cell>
          <cell r="B839" t="str">
            <v>Remoción tuberías acueducto</v>
          </cell>
          <cell r="C839">
            <v>0</v>
          </cell>
        </row>
        <row r="840">
          <cell r="A840">
            <v>404017</v>
          </cell>
          <cell r="B840" t="str">
            <v>Relocalización tuberías acueducto</v>
          </cell>
          <cell r="C840">
            <v>0</v>
          </cell>
        </row>
        <row r="841">
          <cell r="A841">
            <v>404018</v>
          </cell>
          <cell r="B841" t="str">
            <v>Remoción tuberías alcantarillado</v>
          </cell>
          <cell r="C841">
            <v>0</v>
          </cell>
        </row>
        <row r="842">
          <cell r="A842">
            <v>404019</v>
          </cell>
          <cell r="B842" t="str">
            <v>Relocalización tuberías alcantarillado</v>
          </cell>
          <cell r="C842">
            <v>0</v>
          </cell>
        </row>
        <row r="843">
          <cell r="A843">
            <v>404020</v>
          </cell>
          <cell r="B843" t="str">
            <v>Rotura bancos ductos cables teléfono</v>
          </cell>
          <cell r="C843">
            <v>0</v>
          </cell>
        </row>
        <row r="844">
          <cell r="A844">
            <v>404022</v>
          </cell>
          <cell r="B844" t="str">
            <v>Rotura caja-cámara telecomu-transm dato</v>
          </cell>
          <cell r="C844">
            <v>0</v>
          </cell>
        </row>
        <row r="845">
          <cell r="A845">
            <v>404023</v>
          </cell>
          <cell r="B845" t="str">
            <v>Recons caja+cámara telecom-transmis dat</v>
          </cell>
          <cell r="C845">
            <v>0</v>
          </cell>
        </row>
        <row r="846">
          <cell r="A846">
            <v>404024</v>
          </cell>
          <cell r="B846" t="str">
            <v>"Rotura banco ducto energ eléctric D4"""</v>
          </cell>
          <cell r="C846">
            <v>0</v>
          </cell>
        </row>
        <row r="847">
          <cell r="A847">
            <v>404027</v>
          </cell>
          <cell r="B847" t="str">
            <v>Pañetes para mampostería</v>
          </cell>
          <cell r="C847">
            <v>0</v>
          </cell>
        </row>
        <row r="848">
          <cell r="A848">
            <v>404027001</v>
          </cell>
          <cell r="B848" t="str">
            <v>Pañete común espesor 1.5 cm</v>
          </cell>
          <cell r="C848" t="str">
            <v>M2</v>
          </cell>
          <cell r="D848">
            <v>11753.98</v>
          </cell>
        </row>
        <row r="849">
          <cell r="A849">
            <v>404027002</v>
          </cell>
          <cell r="B849" t="str">
            <v>Pañete Impermeabilizado 1.5 cm</v>
          </cell>
          <cell r="C849" t="str">
            <v>M2</v>
          </cell>
          <cell r="D849">
            <v>13704.88</v>
          </cell>
        </row>
        <row r="850">
          <cell r="A850">
            <v>404028</v>
          </cell>
          <cell r="B850" t="str">
            <v>Tela Geotextil no tejido</v>
          </cell>
          <cell r="C850" t="str">
            <v>M2</v>
          </cell>
        </row>
        <row r="851">
          <cell r="A851">
            <v>501</v>
          </cell>
          <cell r="B851" t="str">
            <v>LAVAD-IMPERMEAB TANQUE ALMAC AGUA POTAB</v>
          </cell>
          <cell r="C851">
            <v>0</v>
          </cell>
        </row>
        <row r="852">
          <cell r="A852">
            <v>501001</v>
          </cell>
          <cell r="B852" t="str">
            <v>Lavado y desinfección tanque</v>
          </cell>
          <cell r="C852" t="str">
            <v>M2</v>
          </cell>
          <cell r="D852">
            <v>2537.33</v>
          </cell>
        </row>
        <row r="853">
          <cell r="A853">
            <v>501002</v>
          </cell>
          <cell r="B853" t="str">
            <v>Relleno de fiuras con sellante elástico</v>
          </cell>
          <cell r="C853" t="str">
            <v>ML</v>
          </cell>
        </row>
        <row r="854">
          <cell r="A854">
            <v>501003</v>
          </cell>
          <cell r="B854" t="str">
            <v>Tratamiento hormigueros</v>
          </cell>
          <cell r="C854" t="str">
            <v>M2</v>
          </cell>
        </row>
        <row r="855">
          <cell r="A855">
            <v>501004</v>
          </cell>
          <cell r="B855" t="str">
            <v>Mediascañas</v>
          </cell>
          <cell r="C855" t="str">
            <v>M2</v>
          </cell>
        </row>
        <row r="856">
          <cell r="A856">
            <v>501005</v>
          </cell>
          <cell r="B856" t="str">
            <v>Taponamiento filtraciones puntuales</v>
          </cell>
          <cell r="C856" t="str">
            <v>KG</v>
          </cell>
        </row>
        <row r="857">
          <cell r="A857">
            <v>501006</v>
          </cell>
          <cell r="B857" t="str">
            <v>Inyección grietas sin movimiento</v>
          </cell>
          <cell r="C857" t="str">
            <v>KG</v>
          </cell>
        </row>
        <row r="858">
          <cell r="A858">
            <v>501007</v>
          </cell>
          <cell r="B858" t="str">
            <v>Impermeabilización</v>
          </cell>
          <cell r="C858">
            <v>0</v>
          </cell>
        </row>
        <row r="859">
          <cell r="A859">
            <v>501007010</v>
          </cell>
          <cell r="B859" t="str">
            <v>Impermeabil cubierta con acrílco elástic</v>
          </cell>
          <cell r="C859" t="str">
            <v>M2</v>
          </cell>
        </row>
        <row r="860">
          <cell r="A860">
            <v>501007011</v>
          </cell>
          <cell r="B860" t="str">
            <v>Impermeabil cubierta pint reflect alumin</v>
          </cell>
          <cell r="C860" t="str">
            <v>M2</v>
          </cell>
        </row>
        <row r="861">
          <cell r="A861">
            <v>501008</v>
          </cell>
          <cell r="B861" t="str">
            <v>Preparación de superficies</v>
          </cell>
          <cell r="C861">
            <v>0</v>
          </cell>
        </row>
        <row r="862">
          <cell r="A862">
            <v>501008002</v>
          </cell>
          <cell r="B862" t="str">
            <v>Limpieza superf concreto chorro de agua</v>
          </cell>
          <cell r="C862" t="str">
            <v>M2</v>
          </cell>
        </row>
        <row r="863">
          <cell r="A863">
            <v>501008003</v>
          </cell>
          <cell r="B863" t="str">
            <v>Escarific conc estruct muro placa e&gt;=6mm</v>
          </cell>
          <cell r="C863" t="str">
            <v>M2</v>
          </cell>
          <cell r="D863">
            <v>7806.34</v>
          </cell>
        </row>
        <row r="864">
          <cell r="A864">
            <v>501008004</v>
          </cell>
          <cell r="B864" t="str">
            <v>Escarific conc estruct viga colum e&gt;=6mm</v>
          </cell>
          <cell r="C864" t="str">
            <v>M</v>
          </cell>
          <cell r="D864">
            <v>4880.6899999999996</v>
          </cell>
        </row>
        <row r="865">
          <cell r="A865">
            <v>501009</v>
          </cell>
          <cell r="B865" t="str">
            <v>Lavado exterior tanques almacenamiento</v>
          </cell>
          <cell r="C865" t="str">
            <v>M2</v>
          </cell>
          <cell r="D865">
            <v>1417.1</v>
          </cell>
        </row>
        <row r="866">
          <cell r="A866">
            <v>501010</v>
          </cell>
          <cell r="B866" t="str">
            <v>Prot Recub epóxi sin solv volát e=12mils</v>
          </cell>
          <cell r="C866" t="str">
            <v>M2</v>
          </cell>
          <cell r="D866">
            <v>40450.57</v>
          </cell>
        </row>
        <row r="867">
          <cell r="A867">
            <v>502</v>
          </cell>
          <cell r="B867" t="str">
            <v>INSTALACION MACROMEDIDORES</v>
          </cell>
          <cell r="C867">
            <v>0</v>
          </cell>
        </row>
        <row r="868">
          <cell r="A868">
            <v>502001</v>
          </cell>
          <cell r="B868" t="str">
            <v>Cilindro Cámara enterra Di=1.20m e=0.12m</v>
          </cell>
          <cell r="C868" t="str">
            <v>M</v>
          </cell>
        </row>
        <row r="869">
          <cell r="A869">
            <v>502002</v>
          </cell>
          <cell r="B869" t="str">
            <v>Cilindro Cámara enterra Di=1.20m e=0.25m</v>
          </cell>
          <cell r="C869" t="str">
            <v>M</v>
          </cell>
        </row>
        <row r="870">
          <cell r="A870">
            <v>502004</v>
          </cell>
          <cell r="B870" t="str">
            <v>Sumin-instal medid fijo ultrasónic flujo</v>
          </cell>
          <cell r="C870" t="str">
            <v>UN</v>
          </cell>
          <cell r="D870">
            <v>15853548</v>
          </cell>
        </row>
        <row r="871">
          <cell r="A871">
            <v>502006</v>
          </cell>
          <cell r="B871" t="str">
            <v>Suministro e instalac. Sondas intrusivas</v>
          </cell>
          <cell r="C871" t="str">
            <v>UN</v>
          </cell>
          <cell r="D871">
            <v>4882409.33</v>
          </cell>
        </row>
        <row r="872">
          <cell r="A872">
            <v>502008</v>
          </cell>
          <cell r="B872" t="str">
            <v>Caja inspección</v>
          </cell>
          <cell r="C872" t="str">
            <v>UN</v>
          </cell>
          <cell r="D872">
            <v>168500.4</v>
          </cell>
        </row>
        <row r="873">
          <cell r="A873">
            <v>503</v>
          </cell>
          <cell r="B873" t="str">
            <v>TAPON REVIVID ACOM ACUE+REINS MEDI HURTO</v>
          </cell>
          <cell r="C873">
            <v>0</v>
          </cell>
        </row>
        <row r="874">
          <cell r="A874">
            <v>503001</v>
          </cell>
          <cell r="B874" t="str">
            <v>Taponamiento a la red</v>
          </cell>
          <cell r="C874" t="str">
            <v>UN</v>
          </cell>
          <cell r="D874">
            <v>78055.27</v>
          </cell>
        </row>
        <row r="875">
          <cell r="A875">
            <v>503002</v>
          </cell>
          <cell r="B875" t="str">
            <v>Revivida</v>
          </cell>
          <cell r="C875" t="str">
            <v>UN</v>
          </cell>
          <cell r="D875">
            <v>3763.33</v>
          </cell>
        </row>
        <row r="876">
          <cell r="A876">
            <v>503003</v>
          </cell>
          <cell r="B876" t="str">
            <v>Reinstalación medidor</v>
          </cell>
          <cell r="C876" t="str">
            <v>UN</v>
          </cell>
          <cell r="D876">
            <v>1934.67</v>
          </cell>
        </row>
        <row r="877">
          <cell r="A877">
            <v>503004</v>
          </cell>
          <cell r="B877" t="str">
            <v>Taponamiento con dispositivo</v>
          </cell>
          <cell r="C877" t="str">
            <v>UN</v>
          </cell>
          <cell r="D877">
            <v>5592</v>
          </cell>
        </row>
        <row r="878">
          <cell r="A878">
            <v>503005</v>
          </cell>
          <cell r="B878" t="str">
            <v>Retiro medidor</v>
          </cell>
          <cell r="C878" t="str">
            <v>UN</v>
          </cell>
          <cell r="D878">
            <v>7606</v>
          </cell>
        </row>
        <row r="879">
          <cell r="A879">
            <v>503006</v>
          </cell>
          <cell r="B879" t="str">
            <v>Reinstalación medidor por hurto</v>
          </cell>
          <cell r="C879" t="str">
            <v>UN</v>
          </cell>
          <cell r="D879">
            <v>5592</v>
          </cell>
        </row>
        <row r="880">
          <cell r="A880">
            <v>504</v>
          </cell>
          <cell r="B880" t="str">
            <v>REVISIONES INTERNA Y EXTERNA</v>
          </cell>
          <cell r="C880">
            <v>0</v>
          </cell>
        </row>
        <row r="881">
          <cell r="A881">
            <v>504001</v>
          </cell>
          <cell r="B881" t="str">
            <v>Revisión interna instal domicil acueduct</v>
          </cell>
          <cell r="C881" t="str">
            <v>UN</v>
          </cell>
          <cell r="D881">
            <v>5804</v>
          </cell>
        </row>
        <row r="882">
          <cell r="A882">
            <v>504002</v>
          </cell>
          <cell r="B882" t="str">
            <v>Revisión externa instal domicil acueduct</v>
          </cell>
          <cell r="C882" t="str">
            <v>UN</v>
          </cell>
          <cell r="D882">
            <v>3061</v>
          </cell>
        </row>
        <row r="883">
          <cell r="A883">
            <v>505</v>
          </cell>
          <cell r="B883" t="str">
            <v>SUSPENSION Y RECONEXION SERVICIO ACUEDUC</v>
          </cell>
          <cell r="C883">
            <v>0</v>
          </cell>
        </row>
        <row r="884">
          <cell r="A884">
            <v>505001</v>
          </cell>
          <cell r="B884" t="str">
            <v>Suspensión - Reconexión servicio</v>
          </cell>
          <cell r="C884" t="str">
            <v>UN</v>
          </cell>
          <cell r="D884">
            <v>2849</v>
          </cell>
        </row>
        <row r="885">
          <cell r="A885">
            <v>506</v>
          </cell>
          <cell r="B885" t="str">
            <v>REPARACION REDES MATRICES ACUEDUCTO</v>
          </cell>
          <cell r="C885">
            <v>0</v>
          </cell>
        </row>
        <row r="886">
          <cell r="A886">
            <v>506001</v>
          </cell>
          <cell r="B886" t="str">
            <v>"Instalación parche acero espesor 3/16""</v>
          </cell>
          <cell r="C886">
            <v>0</v>
          </cell>
        </row>
        <row r="887">
          <cell r="A887">
            <v>506001001</v>
          </cell>
          <cell r="B887" t="str">
            <v>"Instalación parche acero e=3/16"" D10""</v>
          </cell>
          <cell r="C887" t="str">
            <v>UN</v>
          </cell>
          <cell r="D887">
            <v>391903.4</v>
          </cell>
        </row>
        <row r="888">
          <cell r="A888">
            <v>506001002</v>
          </cell>
          <cell r="B888" t="str">
            <v>"Inst parche acero e=3/16"" D12"""</v>
          </cell>
          <cell r="C888" t="str">
            <v>UN</v>
          </cell>
          <cell r="D888">
            <v>420718.98</v>
          </cell>
        </row>
        <row r="889">
          <cell r="A889">
            <v>506001003</v>
          </cell>
          <cell r="B889" t="str">
            <v>"Inst parche acero e=3/16"" D14"""</v>
          </cell>
          <cell r="C889" t="str">
            <v>UN</v>
          </cell>
          <cell r="D889">
            <v>472268.47</v>
          </cell>
        </row>
        <row r="890">
          <cell r="A890">
            <v>506001004</v>
          </cell>
          <cell r="B890" t="str">
            <v>"Instalación parche acero e=3/16"" D16""</v>
          </cell>
          <cell r="C890" t="str">
            <v>UN</v>
          </cell>
          <cell r="D890">
            <v>474659.18</v>
          </cell>
        </row>
        <row r="891">
          <cell r="A891">
            <v>506001005</v>
          </cell>
          <cell r="B891" t="str">
            <v>"Instalación parche acero e=3/16"" D18""</v>
          </cell>
          <cell r="C891" t="str">
            <v>UN</v>
          </cell>
          <cell r="D891">
            <v>526637.57999999996</v>
          </cell>
        </row>
        <row r="892">
          <cell r="A892">
            <v>506001006</v>
          </cell>
          <cell r="B892" t="str">
            <v>"Instalación parche acero e=3/16"" D20""</v>
          </cell>
          <cell r="C892" t="str">
            <v>UN</v>
          </cell>
          <cell r="D892">
            <v>531381.81999999995</v>
          </cell>
        </row>
        <row r="893">
          <cell r="A893">
            <v>506001007</v>
          </cell>
          <cell r="B893" t="str">
            <v>"Instalación parche acero e=3/16"" D21""</v>
          </cell>
          <cell r="C893" t="str">
            <v>UN</v>
          </cell>
          <cell r="D893">
            <v>586355.29</v>
          </cell>
        </row>
        <row r="894">
          <cell r="A894">
            <v>506001008</v>
          </cell>
          <cell r="B894" t="str">
            <v>"Instalación parche acero e=3/16"" D24""</v>
          </cell>
          <cell r="C894" t="str">
            <v>UN</v>
          </cell>
          <cell r="D894">
            <v>589892.43000000005</v>
          </cell>
        </row>
        <row r="895">
          <cell r="A895">
            <v>506001009</v>
          </cell>
          <cell r="B895" t="str">
            <v>"Instalación parche acero e=3/16"" D27""</v>
          </cell>
          <cell r="C895" t="str">
            <v>UN</v>
          </cell>
          <cell r="D895">
            <v>633202.65</v>
          </cell>
        </row>
        <row r="896">
          <cell r="A896">
            <v>506001010</v>
          </cell>
          <cell r="B896" t="str">
            <v>"Instalación parche acero e=3/16"" D30""</v>
          </cell>
          <cell r="C896" t="str">
            <v>UN</v>
          </cell>
          <cell r="D896">
            <v>670992.79</v>
          </cell>
        </row>
        <row r="897">
          <cell r="A897">
            <v>506001011</v>
          </cell>
          <cell r="B897" t="str">
            <v>"Instalación parche acero e=3/16"" D33""</v>
          </cell>
          <cell r="C897" t="str">
            <v>UN</v>
          </cell>
          <cell r="D897">
            <v>748984.06</v>
          </cell>
        </row>
        <row r="898">
          <cell r="A898">
            <v>506001012</v>
          </cell>
          <cell r="B898" t="str">
            <v>"Instalación parche acero e=3/16"" D36""</v>
          </cell>
          <cell r="C898" t="str">
            <v>UN</v>
          </cell>
          <cell r="D898">
            <v>760805.76</v>
          </cell>
        </row>
        <row r="899">
          <cell r="A899">
            <v>506002</v>
          </cell>
          <cell r="B899" t="str">
            <v>"Instalación parche acero espesor 1/4"""</v>
          </cell>
          <cell r="C899">
            <v>0</v>
          </cell>
        </row>
        <row r="900">
          <cell r="A900">
            <v>506002001</v>
          </cell>
          <cell r="B900" t="str">
            <v>"Instalación parche acero e=1/4""D tub 2</v>
          </cell>
          <cell r="C900" t="str">
            <v>UN</v>
          </cell>
          <cell r="D900">
            <v>580071.4</v>
          </cell>
        </row>
        <row r="901">
          <cell r="A901">
            <v>506002002</v>
          </cell>
          <cell r="B901" t="str">
            <v>"Instalación parche acero e=1/4""D tub 2</v>
          </cell>
          <cell r="C901" t="str">
            <v>UN</v>
          </cell>
          <cell r="D901">
            <v>578047.98</v>
          </cell>
        </row>
        <row r="902">
          <cell r="A902">
            <v>506002003</v>
          </cell>
          <cell r="B902" t="str">
            <v>"Instalación parche acero e=1/4""D tub 2</v>
          </cell>
          <cell r="C902" t="str">
            <v>UN</v>
          </cell>
          <cell r="D902">
            <v>580239.47</v>
          </cell>
        </row>
        <row r="903">
          <cell r="A903">
            <v>506002004</v>
          </cell>
          <cell r="B903" t="str">
            <v>"Instalación parche acero e=1/4""D tub 2</v>
          </cell>
          <cell r="C903" t="str">
            <v>UN</v>
          </cell>
          <cell r="D903">
            <v>619649.18000000005</v>
          </cell>
        </row>
        <row r="904">
          <cell r="A904">
            <v>506002005</v>
          </cell>
          <cell r="B904" t="str">
            <v>"Instalación parche acero e=1/4""D tub 3</v>
          </cell>
          <cell r="C904" t="str">
            <v>UN</v>
          </cell>
          <cell r="D904">
            <v>659286.57999999996</v>
          </cell>
        </row>
        <row r="905">
          <cell r="A905">
            <v>506002006</v>
          </cell>
          <cell r="B905" t="str">
            <v>"Instalación parche acero e=1/4""D tub 3</v>
          </cell>
          <cell r="C905" t="str">
            <v>UN</v>
          </cell>
          <cell r="D905">
            <v>793586.82</v>
          </cell>
        </row>
        <row r="906">
          <cell r="A906">
            <v>506002007</v>
          </cell>
          <cell r="B906" t="str">
            <v>"Instalación parche acero e=1/4""D tub 3</v>
          </cell>
          <cell r="C906" t="str">
            <v>UN</v>
          </cell>
          <cell r="D906">
            <v>743684.29</v>
          </cell>
        </row>
        <row r="907">
          <cell r="A907">
            <v>506002008</v>
          </cell>
          <cell r="B907" t="str">
            <v>"Instalación parche acero e=1/4""D tub 3</v>
          </cell>
          <cell r="C907" t="str">
            <v>UN</v>
          </cell>
          <cell r="D907">
            <v>747221.43</v>
          </cell>
        </row>
        <row r="908">
          <cell r="A908">
            <v>506002009</v>
          </cell>
          <cell r="B908" t="str">
            <v>"Instalación parche acero e=1/4""D tub 4</v>
          </cell>
          <cell r="C908" t="str">
            <v>UN</v>
          </cell>
          <cell r="D908">
            <v>753512.65</v>
          </cell>
        </row>
        <row r="909">
          <cell r="A909">
            <v>506002010</v>
          </cell>
          <cell r="B909" t="str">
            <v>"Instalación parche acero e=1/4""D tub 4</v>
          </cell>
          <cell r="C909" t="str">
            <v>UN</v>
          </cell>
          <cell r="D909">
            <v>754283.79</v>
          </cell>
        </row>
        <row r="910">
          <cell r="A910">
            <v>506002011</v>
          </cell>
          <cell r="B910" t="str">
            <v>"Instalación parche acero e=1/4""D tub 4</v>
          </cell>
          <cell r="C910" t="str">
            <v>UN</v>
          </cell>
          <cell r="D910">
            <v>758237.06</v>
          </cell>
        </row>
        <row r="911">
          <cell r="A911">
            <v>506003</v>
          </cell>
          <cell r="B911" t="str">
            <v>"Instalación parche acero espesor 5/16""</v>
          </cell>
          <cell r="C911">
            <v>0</v>
          </cell>
        </row>
        <row r="912">
          <cell r="A912">
            <v>506003001</v>
          </cell>
          <cell r="B912" t="str">
            <v>"Instalación parche acero e=5/16"" D27""</v>
          </cell>
          <cell r="C912" t="str">
            <v>UN</v>
          </cell>
          <cell r="D912">
            <v>620183.4</v>
          </cell>
        </row>
        <row r="913">
          <cell r="A913">
            <v>506003002</v>
          </cell>
          <cell r="B913" t="str">
            <v>"Instalación parche acero e=5/16"" D30""</v>
          </cell>
          <cell r="C913" t="str">
            <v>UN</v>
          </cell>
          <cell r="D913">
            <v>661338.98</v>
          </cell>
        </row>
        <row r="914">
          <cell r="A914">
            <v>506003003</v>
          </cell>
          <cell r="B914" t="str">
            <v>"Instalación parche acero e=5/16"" D33""</v>
          </cell>
          <cell r="C914" t="str">
            <v>UN</v>
          </cell>
          <cell r="D914">
            <v>737568.47</v>
          </cell>
        </row>
        <row r="915">
          <cell r="A915">
            <v>506003004</v>
          </cell>
          <cell r="B915" t="str">
            <v>"Instalación parche acero e=5/16"" D36""</v>
          </cell>
          <cell r="C915" t="str">
            <v>UN</v>
          </cell>
          <cell r="D915">
            <v>739959.18</v>
          </cell>
        </row>
        <row r="916">
          <cell r="A916">
            <v>506003005</v>
          </cell>
          <cell r="B916" t="str">
            <v>"Instalación parche acero e=5/16"" D39""</v>
          </cell>
          <cell r="C916" t="str">
            <v>UN</v>
          </cell>
          <cell r="D916">
            <v>742577.58</v>
          </cell>
        </row>
        <row r="917">
          <cell r="A917">
            <v>506003006</v>
          </cell>
          <cell r="B917" t="str">
            <v>"Instalación parche acero e=5/16"" D42""</v>
          </cell>
          <cell r="C917" t="str">
            <v>UN</v>
          </cell>
          <cell r="D917">
            <v>747321.82</v>
          </cell>
        </row>
        <row r="918">
          <cell r="A918">
            <v>506003007</v>
          </cell>
          <cell r="B918" t="str">
            <v>"Instalación parche acero e=5/16"" D45""</v>
          </cell>
          <cell r="C918" t="str">
            <v>UN</v>
          </cell>
          <cell r="D918">
            <v>752937.29</v>
          </cell>
        </row>
        <row r="919">
          <cell r="A919">
            <v>506003008</v>
          </cell>
          <cell r="B919" t="str">
            <v>"Instalación parche acero e=5/16"" D48""</v>
          </cell>
          <cell r="C919" t="str">
            <v>UN</v>
          </cell>
          <cell r="D919">
            <v>756474.43</v>
          </cell>
        </row>
        <row r="920">
          <cell r="A920">
            <v>506003009</v>
          </cell>
          <cell r="B920" t="str">
            <v>"Instalación parche acero e=5/16"" D51""</v>
          </cell>
          <cell r="C920" t="str">
            <v>UN</v>
          </cell>
          <cell r="D920">
            <v>762765.65</v>
          </cell>
        </row>
        <row r="921">
          <cell r="A921">
            <v>506003010</v>
          </cell>
          <cell r="B921" t="str">
            <v>"Instalación parche acero e=5/16"" D54""</v>
          </cell>
          <cell r="C921" t="str">
            <v>UN</v>
          </cell>
          <cell r="D921">
            <v>828307.79</v>
          </cell>
        </row>
        <row r="922">
          <cell r="A922">
            <v>506003011</v>
          </cell>
          <cell r="B922" t="str">
            <v>"Instalación parche acero e=5/16"" D57""</v>
          </cell>
          <cell r="C922" t="str">
            <v>UN</v>
          </cell>
          <cell r="D922">
            <v>767490.06</v>
          </cell>
        </row>
        <row r="923">
          <cell r="A923">
            <v>506004</v>
          </cell>
          <cell r="B923" t="str">
            <v>"Instalación parche acero espesor 3/8"""</v>
          </cell>
          <cell r="C923">
            <v>0</v>
          </cell>
        </row>
        <row r="924">
          <cell r="A924">
            <v>506004001</v>
          </cell>
          <cell r="B924" t="str">
            <v>"Instalación parche acero e=3/8""D tub 2</v>
          </cell>
          <cell r="C924" t="str">
            <v>UN</v>
          </cell>
          <cell r="D924">
            <v>629436.4</v>
          </cell>
        </row>
        <row r="925">
          <cell r="A925">
            <v>506004002</v>
          </cell>
          <cell r="B925" t="str">
            <v>"Instalación parche acero e=3/8""D tub 3</v>
          </cell>
          <cell r="C925" t="str">
            <v>UN</v>
          </cell>
          <cell r="D925">
            <v>670591.98</v>
          </cell>
        </row>
        <row r="926">
          <cell r="A926">
            <v>506004003</v>
          </cell>
          <cell r="B926" t="str">
            <v>"Instalación parche acero e=3/8""D tub 3</v>
          </cell>
          <cell r="C926" t="str">
            <v>UN</v>
          </cell>
          <cell r="D926">
            <v>746821.47</v>
          </cell>
        </row>
        <row r="927">
          <cell r="A927">
            <v>506004004</v>
          </cell>
          <cell r="B927" t="str">
            <v>"Instalación parche acero e=3/8""D tub 3</v>
          </cell>
          <cell r="C927" t="str">
            <v>UN</v>
          </cell>
          <cell r="D927">
            <v>749212.18</v>
          </cell>
        </row>
        <row r="928">
          <cell r="A928">
            <v>506004005</v>
          </cell>
          <cell r="B928" t="str">
            <v>"Instalación parche acero e=3/8""D tub 3</v>
          </cell>
          <cell r="C928" t="str">
            <v>UN</v>
          </cell>
          <cell r="D928">
            <v>751830.58</v>
          </cell>
        </row>
        <row r="929">
          <cell r="A929">
            <v>506004006</v>
          </cell>
          <cell r="B929" t="str">
            <v>"Instalación parche acero e=3/8""D tub 4</v>
          </cell>
          <cell r="C929" t="str">
            <v>UN</v>
          </cell>
          <cell r="D929">
            <v>756574.82</v>
          </cell>
        </row>
        <row r="930">
          <cell r="A930">
            <v>506004007</v>
          </cell>
          <cell r="B930" t="str">
            <v>"Instalación parche acero e=3/8""D tub 4</v>
          </cell>
          <cell r="C930" t="str">
            <v>UN</v>
          </cell>
          <cell r="D930">
            <v>762190.29</v>
          </cell>
        </row>
        <row r="931">
          <cell r="A931">
            <v>506004008</v>
          </cell>
          <cell r="B931" t="str">
            <v>"Instalación parche acero e=3/8""D tub 4</v>
          </cell>
          <cell r="C931" t="str">
            <v>UN</v>
          </cell>
          <cell r="D931">
            <v>765727.43</v>
          </cell>
        </row>
        <row r="932">
          <cell r="A932">
            <v>506004009</v>
          </cell>
          <cell r="B932" t="str">
            <v>"Instalación parche acero e=3/8""D tub 5</v>
          </cell>
          <cell r="C932" t="str">
            <v>UN</v>
          </cell>
          <cell r="D932">
            <v>772018.65</v>
          </cell>
        </row>
        <row r="933">
          <cell r="A933">
            <v>506004010</v>
          </cell>
          <cell r="B933" t="str">
            <v>"Instalación parche acero e=3/8""D tub 5</v>
          </cell>
          <cell r="C933" t="str">
            <v>UN</v>
          </cell>
          <cell r="D933">
            <v>772789.79</v>
          </cell>
        </row>
        <row r="934">
          <cell r="A934">
            <v>506004011</v>
          </cell>
          <cell r="B934" t="str">
            <v>"Instalación parche acero e=3/8""D tub 5</v>
          </cell>
          <cell r="C934" t="str">
            <v>UN</v>
          </cell>
          <cell r="D934">
            <v>776743.06</v>
          </cell>
        </row>
        <row r="935">
          <cell r="A935">
            <v>506004012</v>
          </cell>
          <cell r="B935" t="str">
            <v>"Instalación parche acero e=3/8""D tub 6</v>
          </cell>
          <cell r="C935" t="str">
            <v>UN</v>
          </cell>
          <cell r="D935">
            <v>789224.46</v>
          </cell>
        </row>
        <row r="936">
          <cell r="A936">
            <v>506005</v>
          </cell>
          <cell r="B936" t="str">
            <v>"Instalación parche acero espesor 1/2"""</v>
          </cell>
          <cell r="C936">
            <v>0</v>
          </cell>
        </row>
        <row r="937">
          <cell r="A937">
            <v>506005001</v>
          </cell>
          <cell r="B937" t="str">
            <v>"Instalación parche acero e=1/2""D tub 4</v>
          </cell>
          <cell r="C937" t="str">
            <v>UN</v>
          </cell>
          <cell r="D937">
            <v>769011.24</v>
          </cell>
        </row>
        <row r="938">
          <cell r="A938">
            <v>506006</v>
          </cell>
          <cell r="B938" t="str">
            <v>"Instalación cinturón cierre e=3/16"""</v>
          </cell>
          <cell r="C938">
            <v>0</v>
          </cell>
        </row>
        <row r="939">
          <cell r="A939">
            <v>506006001</v>
          </cell>
          <cell r="B939" t="str">
            <v>"Instalación cinturón cierre e=3/16"" D1</v>
          </cell>
          <cell r="C939" t="str">
            <v>UN</v>
          </cell>
          <cell r="D939">
            <v>566516.68999999994</v>
          </cell>
        </row>
        <row r="940">
          <cell r="A940">
            <v>506006002</v>
          </cell>
          <cell r="B940" t="str">
            <v>"Instalación cinturón cierre e=3/16"" D1</v>
          </cell>
          <cell r="C940" t="str">
            <v>UN</v>
          </cell>
          <cell r="D940">
            <v>656491.99</v>
          </cell>
        </row>
        <row r="941">
          <cell r="A941">
            <v>506006003</v>
          </cell>
          <cell r="B941" t="str">
            <v>"Instalación cinturón cierre e=3/16"" D1</v>
          </cell>
          <cell r="C941" t="str">
            <v>UN</v>
          </cell>
          <cell r="D941">
            <v>734818.41</v>
          </cell>
        </row>
        <row r="942">
          <cell r="A942">
            <v>506006004</v>
          </cell>
          <cell r="B942" t="str">
            <v>"Instalación cinturón cierre e=3/16"" D1</v>
          </cell>
          <cell r="C942" t="str">
            <v>UN</v>
          </cell>
          <cell r="D942">
            <v>835594.85</v>
          </cell>
        </row>
        <row r="943">
          <cell r="A943">
            <v>506006005</v>
          </cell>
          <cell r="B943" t="str">
            <v>"Instalación cinturón cierre e=3/16"" D1</v>
          </cell>
          <cell r="C943" t="str">
            <v>UN</v>
          </cell>
          <cell r="D943">
            <v>950944.65</v>
          </cell>
        </row>
        <row r="944">
          <cell r="A944">
            <v>506006006</v>
          </cell>
          <cell r="B944" t="str">
            <v>"Instalación cinturón cierre e=3/16"" D2</v>
          </cell>
          <cell r="C944" t="str">
            <v>UN</v>
          </cell>
          <cell r="D944">
            <v>1041648.84</v>
          </cell>
        </row>
        <row r="945">
          <cell r="A945">
            <v>506006007</v>
          </cell>
          <cell r="B945" t="str">
            <v>"Instalación cinturón cierre e=3/16"" D2</v>
          </cell>
          <cell r="C945" t="str">
            <v>UN</v>
          </cell>
          <cell r="D945">
            <v>1126219.81</v>
          </cell>
        </row>
        <row r="946">
          <cell r="A946">
            <v>506006008</v>
          </cell>
          <cell r="B946" t="str">
            <v>"Instalación cinturón cierre e=3/16"" D2</v>
          </cell>
          <cell r="C946" t="str">
            <v>UN</v>
          </cell>
          <cell r="D946">
            <v>1204557.8799999999</v>
          </cell>
        </row>
        <row r="947">
          <cell r="A947">
            <v>506006009</v>
          </cell>
          <cell r="B947" t="str">
            <v>"Instalación cinturón cierre e=3/16"" D2</v>
          </cell>
          <cell r="C947" t="str">
            <v>UN</v>
          </cell>
          <cell r="D947">
            <v>1402992.12</v>
          </cell>
        </row>
        <row r="948">
          <cell r="A948">
            <v>506006010</v>
          </cell>
          <cell r="B948" t="str">
            <v>"Instalación cinturón cierre e=3/16"" D3</v>
          </cell>
          <cell r="C948" t="str">
            <v>UN</v>
          </cell>
          <cell r="D948">
            <v>1514155.61</v>
          </cell>
        </row>
        <row r="949">
          <cell r="A949">
            <v>506006011</v>
          </cell>
          <cell r="B949" t="str">
            <v>"Instalación cinturón cierre e=3/16"" D3</v>
          </cell>
          <cell r="C949" t="str">
            <v>UN</v>
          </cell>
          <cell r="D949">
            <v>1674579.64</v>
          </cell>
        </row>
        <row r="950">
          <cell r="A950">
            <v>506006012</v>
          </cell>
          <cell r="B950" t="str">
            <v>"Instalación cinturón cierre e=3/16"" D3</v>
          </cell>
          <cell r="C950" t="str">
            <v>UN</v>
          </cell>
          <cell r="D950">
            <v>1758799.55</v>
          </cell>
        </row>
        <row r="951">
          <cell r="A951">
            <v>506007</v>
          </cell>
          <cell r="B951" t="str">
            <v>Instalación cinturón cierre espesor 1/4</v>
          </cell>
          <cell r="C951">
            <v>0</v>
          </cell>
        </row>
        <row r="952">
          <cell r="A952">
            <v>506007001</v>
          </cell>
          <cell r="B952" t="str">
            <v>"Inst cinturón cierre e=1/4"" D20"""</v>
          </cell>
          <cell r="C952" t="str">
            <v>UN</v>
          </cell>
          <cell r="D952">
            <v>528634.31999999995</v>
          </cell>
        </row>
        <row r="953">
          <cell r="A953">
            <v>506007002</v>
          </cell>
          <cell r="B953" t="str">
            <v>"Inst cinturón cierre e=1/4"" D21"""</v>
          </cell>
          <cell r="C953" t="str">
            <v>UN</v>
          </cell>
          <cell r="D953">
            <v>581038.04</v>
          </cell>
        </row>
        <row r="954">
          <cell r="A954">
            <v>506007003</v>
          </cell>
          <cell r="B954" t="str">
            <v>"Inst cinturón cierre e=1/4"" D24"""</v>
          </cell>
          <cell r="C954" t="str">
            <v>UN</v>
          </cell>
          <cell r="D954">
            <v>583906.47</v>
          </cell>
        </row>
        <row r="955">
          <cell r="A955">
            <v>506007004</v>
          </cell>
          <cell r="B955" t="str">
            <v>"Inst cinturón cierre e=1/4"" D27"""</v>
          </cell>
          <cell r="C955" t="str">
            <v>UN</v>
          </cell>
          <cell r="D955">
            <v>623793.9</v>
          </cell>
        </row>
        <row r="956">
          <cell r="A956">
            <v>506007005</v>
          </cell>
          <cell r="B956" t="str">
            <v>"Inst cinturón cierre e=1/4"" D30"""</v>
          </cell>
          <cell r="C956" t="str">
            <v>UN</v>
          </cell>
          <cell r="D956">
            <v>663588.80000000005</v>
          </cell>
        </row>
        <row r="957">
          <cell r="A957">
            <v>506007006</v>
          </cell>
          <cell r="B957" t="str">
            <v>"Inst cinturón cierre e=1/4"" D33"""</v>
          </cell>
          <cell r="C957" t="str">
            <v>UN</v>
          </cell>
          <cell r="D957">
            <v>742225.35</v>
          </cell>
        </row>
        <row r="958">
          <cell r="A958">
            <v>506007007</v>
          </cell>
          <cell r="B958" t="str">
            <v>"Inst cinturón cierre e=1/4"" D36"""</v>
          </cell>
          <cell r="C958" t="str">
            <v>UN</v>
          </cell>
          <cell r="D958">
            <v>753286.31</v>
          </cell>
        </row>
        <row r="959">
          <cell r="A959">
            <v>506007008</v>
          </cell>
          <cell r="B959" t="str">
            <v>"Inst cinturón cierre e=1/4"" D39"""</v>
          </cell>
          <cell r="C959" t="str">
            <v>UN</v>
          </cell>
          <cell r="D959">
            <v>756307.54</v>
          </cell>
        </row>
        <row r="960">
          <cell r="A960">
            <v>506007009</v>
          </cell>
          <cell r="B960" t="str">
            <v>"Inst cinturón cierre e=1/4"" D42"""</v>
          </cell>
          <cell r="C960" t="str">
            <v>UN</v>
          </cell>
          <cell r="D960">
            <v>779837.17</v>
          </cell>
        </row>
        <row r="961">
          <cell r="A961">
            <v>506007010</v>
          </cell>
          <cell r="B961" t="str">
            <v>"Inst cinturón cierre e=1/4"" D45"""</v>
          </cell>
          <cell r="C961" t="str">
            <v>UN</v>
          </cell>
          <cell r="D961">
            <v>782705.6</v>
          </cell>
        </row>
        <row r="962">
          <cell r="A962">
            <v>506007011</v>
          </cell>
          <cell r="B962" t="str">
            <v>"Inst cinturón cierre e=1/4"" D48"""</v>
          </cell>
          <cell r="C962" t="str">
            <v>UN</v>
          </cell>
          <cell r="D962">
            <v>772500.5</v>
          </cell>
        </row>
        <row r="963">
          <cell r="A963">
            <v>506008</v>
          </cell>
          <cell r="B963" t="str">
            <v>"Instalación cinturón cierre e=5/16"""</v>
          </cell>
          <cell r="C963">
            <v>0</v>
          </cell>
        </row>
        <row r="964">
          <cell r="A964">
            <v>506008001</v>
          </cell>
          <cell r="B964" t="str">
            <v>"Instalación cinturón cierre e=5/16"" D2</v>
          </cell>
          <cell r="C964" t="str">
            <v>UN</v>
          </cell>
          <cell r="D964">
            <v>623153.96</v>
          </cell>
        </row>
        <row r="965">
          <cell r="A965">
            <v>506008002</v>
          </cell>
          <cell r="B965" t="str">
            <v>"Instalación cinturón cierre e=5/16"" D3</v>
          </cell>
          <cell r="C965" t="str">
            <v>UN</v>
          </cell>
          <cell r="D965">
            <v>673952.16</v>
          </cell>
        </row>
        <row r="966">
          <cell r="A966">
            <v>506008003</v>
          </cell>
          <cell r="B966" t="str">
            <v>"Instalación cinturón cierre e=5/16"" D3</v>
          </cell>
          <cell r="C966" t="str">
            <v>UN</v>
          </cell>
          <cell r="D966">
            <v>751876.42</v>
          </cell>
        </row>
        <row r="967">
          <cell r="A967">
            <v>506008004</v>
          </cell>
          <cell r="B967" t="str">
            <v>"Instalación cinturón cierre e=5/16"" D3</v>
          </cell>
          <cell r="C967" t="str">
            <v>UN</v>
          </cell>
          <cell r="D967">
            <v>755762.68</v>
          </cell>
        </row>
        <row r="968">
          <cell r="A968">
            <v>506008005</v>
          </cell>
          <cell r="B968" t="str">
            <v>"Instalación cinturón cierre e=5/16"" D3</v>
          </cell>
          <cell r="C968" t="str">
            <v>UN</v>
          </cell>
          <cell r="D968">
            <v>759648.94</v>
          </cell>
        </row>
        <row r="969">
          <cell r="A969">
            <v>506008006</v>
          </cell>
          <cell r="B969" t="str">
            <v>"Instalación cinturón cierre e=5/16"" D4</v>
          </cell>
          <cell r="C969" t="str">
            <v>UN</v>
          </cell>
          <cell r="D969">
            <v>765357.85</v>
          </cell>
        </row>
        <row r="970">
          <cell r="A970">
            <v>506008007</v>
          </cell>
          <cell r="B970" t="str">
            <v>"Instalación cinturón cierre e=5/16"" D4</v>
          </cell>
          <cell r="C970" t="str">
            <v>UN</v>
          </cell>
          <cell r="D970">
            <v>777436.64</v>
          </cell>
        </row>
        <row r="971">
          <cell r="A971">
            <v>506008008</v>
          </cell>
          <cell r="B971" t="str">
            <v>"Instalación cinturón cierre e=5/16"" D4</v>
          </cell>
          <cell r="C971" t="str">
            <v>UN</v>
          </cell>
          <cell r="D971">
            <v>781475.7</v>
          </cell>
        </row>
        <row r="972">
          <cell r="A972">
            <v>506008009</v>
          </cell>
          <cell r="B972" t="str">
            <v>"Instalación cinturón cierre e=5/16"" D5</v>
          </cell>
          <cell r="C972" t="str">
            <v>UN</v>
          </cell>
          <cell r="D972">
            <v>806023.06</v>
          </cell>
        </row>
        <row r="973">
          <cell r="A973">
            <v>506008010</v>
          </cell>
          <cell r="B973" t="str">
            <v>"Instalación cinturón cierre e=5/16"" D5</v>
          </cell>
          <cell r="C973" t="str">
            <v>UN</v>
          </cell>
          <cell r="D973">
            <v>809909.32</v>
          </cell>
        </row>
        <row r="974">
          <cell r="A974">
            <v>506008011</v>
          </cell>
          <cell r="B974" t="str">
            <v>"Instalación cinturón cierre e=5/16"" D5</v>
          </cell>
          <cell r="C974" t="str">
            <v>UN</v>
          </cell>
          <cell r="D974">
            <v>800814.58</v>
          </cell>
        </row>
        <row r="975">
          <cell r="A975">
            <v>506009</v>
          </cell>
          <cell r="B975" t="str">
            <v>Instalación cinturón cierre espesor 3/8</v>
          </cell>
          <cell r="C975">
            <v>0</v>
          </cell>
        </row>
        <row r="976">
          <cell r="A976">
            <v>506009001</v>
          </cell>
          <cell r="B976" t="str">
            <v>"Inst cinturón cierre e=3/8"" D27"""</v>
          </cell>
          <cell r="C976" t="str">
            <v>UN</v>
          </cell>
          <cell r="D976">
            <v>655125.52</v>
          </cell>
        </row>
        <row r="977">
          <cell r="A977">
            <v>506009002</v>
          </cell>
          <cell r="B977" t="str">
            <v>"Inst cinturón cierre e=3/8"" D30"""</v>
          </cell>
          <cell r="C977" t="str">
            <v>UN</v>
          </cell>
          <cell r="D977">
            <v>699909.27</v>
          </cell>
        </row>
        <row r="978">
          <cell r="A978">
            <v>506009003</v>
          </cell>
          <cell r="B978" t="str">
            <v>"Inst cinturón cierre e=3/8"" D33"""</v>
          </cell>
          <cell r="C978" t="str">
            <v>UN</v>
          </cell>
          <cell r="D978">
            <v>779591.6</v>
          </cell>
        </row>
        <row r="979">
          <cell r="A979">
            <v>506009004</v>
          </cell>
          <cell r="B979" t="str">
            <v>"Inst cinturón cierre e=3/8"" D36"""</v>
          </cell>
          <cell r="C979" t="str">
            <v>UN</v>
          </cell>
          <cell r="D979">
            <v>785235.93</v>
          </cell>
        </row>
        <row r="980">
          <cell r="A980">
            <v>506009005</v>
          </cell>
          <cell r="B980" t="str">
            <v>"Inst cinturón cierre e=3/8"" D39"""</v>
          </cell>
          <cell r="C980" t="str">
            <v>UN</v>
          </cell>
          <cell r="D980">
            <v>790787.73</v>
          </cell>
        </row>
        <row r="981">
          <cell r="A981">
            <v>506009006</v>
          </cell>
          <cell r="B981" t="str">
            <v>"Inst cinturón cierre e=3/8"" D42"""</v>
          </cell>
          <cell r="C981" t="str">
            <v>UN</v>
          </cell>
          <cell r="D981">
            <v>798162.18</v>
          </cell>
        </row>
        <row r="982">
          <cell r="A982">
            <v>506009007</v>
          </cell>
          <cell r="B982" t="str">
            <v>"Inst cinturón cierre e=3/8"" D45"""</v>
          </cell>
          <cell r="C982" t="str">
            <v>UN</v>
          </cell>
          <cell r="D982">
            <v>811999.04</v>
          </cell>
        </row>
        <row r="983">
          <cell r="A983">
            <v>506009008</v>
          </cell>
          <cell r="B983" t="str">
            <v>"Inst cinturón cierre e=3/8"" D48"""</v>
          </cell>
          <cell r="C983" t="str">
            <v>UN</v>
          </cell>
          <cell r="D983">
            <v>817703.64</v>
          </cell>
        </row>
        <row r="984">
          <cell r="A984">
            <v>506009009</v>
          </cell>
          <cell r="B984" t="str">
            <v>"Inst cinturón cierre e=3/8"" D51"""</v>
          </cell>
          <cell r="C984" t="str">
            <v>UN</v>
          </cell>
          <cell r="D984">
            <v>835355.07</v>
          </cell>
        </row>
        <row r="985">
          <cell r="A985">
            <v>506009010</v>
          </cell>
          <cell r="B985" t="str">
            <v>"Inst cinturón cierre e=3/8"" D54"""</v>
          </cell>
          <cell r="C985" t="str">
            <v>UN</v>
          </cell>
          <cell r="D985">
            <v>840999.4</v>
          </cell>
        </row>
        <row r="986">
          <cell r="A986">
            <v>506009011</v>
          </cell>
          <cell r="B986" t="str">
            <v>"Inst cinturón cierre e=3/8"" D57"""</v>
          </cell>
          <cell r="C986" t="str">
            <v>UN</v>
          </cell>
          <cell r="D986">
            <v>846551.2</v>
          </cell>
        </row>
        <row r="987">
          <cell r="A987">
            <v>506009012</v>
          </cell>
          <cell r="B987" t="str">
            <v>"Inst cinturón cierre e=3/8"" D60"""</v>
          </cell>
          <cell r="C987" t="str">
            <v>UN</v>
          </cell>
          <cell r="D987">
            <v>872563.5</v>
          </cell>
        </row>
        <row r="988">
          <cell r="A988">
            <v>506010</v>
          </cell>
          <cell r="B988" t="str">
            <v>Instalación cinturón cierre espesor 1/2</v>
          </cell>
          <cell r="C988">
            <v>0</v>
          </cell>
        </row>
        <row r="989">
          <cell r="A989">
            <v>506010001</v>
          </cell>
          <cell r="B989" t="str">
            <v>"Inst cinturón cierre e=1/2"" D42"""</v>
          </cell>
          <cell r="C989" t="str">
            <v>UN</v>
          </cell>
          <cell r="D989">
            <v>865917.76</v>
          </cell>
        </row>
        <row r="990">
          <cell r="A990">
            <v>506010002</v>
          </cell>
          <cell r="B990" t="str">
            <v>"Inst cinturón cierre e=1/2"" D45"""</v>
          </cell>
          <cell r="C990" t="str">
            <v>UN</v>
          </cell>
          <cell r="D990">
            <v>878435.58</v>
          </cell>
        </row>
        <row r="991">
          <cell r="A991">
            <v>506010003</v>
          </cell>
          <cell r="B991" t="str">
            <v>"Inst cinturón cierre e=1/2"" D48"""</v>
          </cell>
          <cell r="C991" t="str">
            <v>UN</v>
          </cell>
          <cell r="D991">
            <v>898102.57</v>
          </cell>
        </row>
        <row r="992">
          <cell r="A992">
            <v>506010004</v>
          </cell>
          <cell r="B992" t="str">
            <v>"Inst cinturón cierre e=1/2"" D51"""</v>
          </cell>
          <cell r="C992" t="str">
            <v>UN</v>
          </cell>
          <cell r="D992">
            <v>910674.49</v>
          </cell>
        </row>
        <row r="993">
          <cell r="A993">
            <v>506010005</v>
          </cell>
          <cell r="B993" t="str">
            <v>"Inst cinturón cierre e=1/2"" D54"""</v>
          </cell>
          <cell r="C993" t="str">
            <v>UN</v>
          </cell>
          <cell r="D993">
            <v>920760.26</v>
          </cell>
        </row>
        <row r="994">
          <cell r="A994">
            <v>506010006</v>
          </cell>
          <cell r="B994" t="str">
            <v>"Inst cinturón cierre e=1/2"" D57"""</v>
          </cell>
          <cell r="C994" t="str">
            <v>UN</v>
          </cell>
          <cell r="D994">
            <v>941957.08</v>
          </cell>
        </row>
        <row r="995">
          <cell r="A995">
            <v>506010007</v>
          </cell>
          <cell r="B995" t="str">
            <v>"Inst cinturón cierre e=1/2"" D60"""</v>
          </cell>
          <cell r="C995" t="str">
            <v>UN</v>
          </cell>
          <cell r="D995">
            <v>981689.51</v>
          </cell>
        </row>
        <row r="996">
          <cell r="A996">
            <v>506011</v>
          </cell>
          <cell r="B996" t="str">
            <v>Instalación boca acceso</v>
          </cell>
          <cell r="C996">
            <v>0</v>
          </cell>
        </row>
        <row r="997">
          <cell r="A997">
            <v>506011001</v>
          </cell>
          <cell r="B997" t="str">
            <v>"Instalación boca acceso D tubo 24"""</v>
          </cell>
          <cell r="C997" t="str">
            <v>UN</v>
          </cell>
          <cell r="D997">
            <v>614225.06000000006</v>
          </cell>
        </row>
        <row r="998">
          <cell r="A998">
            <v>506011002</v>
          </cell>
          <cell r="B998" t="str">
            <v>"Instalación boca acceso D tubo 27"""</v>
          </cell>
          <cell r="C998" t="str">
            <v>UN</v>
          </cell>
          <cell r="D998">
            <v>653364.47999999998</v>
          </cell>
        </row>
        <row r="999">
          <cell r="A999">
            <v>506011003</v>
          </cell>
          <cell r="B999" t="str">
            <v>"Instalación boca acceso D tubo 30"""</v>
          </cell>
          <cell r="C999" t="str">
            <v>UN</v>
          </cell>
          <cell r="D999">
            <v>695009.98</v>
          </cell>
        </row>
        <row r="1000">
          <cell r="A1000">
            <v>506011004</v>
          </cell>
          <cell r="B1000" t="str">
            <v>"Instalación boca acceso D tubo 33"""</v>
          </cell>
          <cell r="C1000" t="str">
            <v>UN</v>
          </cell>
          <cell r="D1000">
            <v>769047.98</v>
          </cell>
        </row>
        <row r="1001">
          <cell r="A1001">
            <v>506011005</v>
          </cell>
          <cell r="B1001" t="str">
            <v>"Instalación boca acceso D tubo 36"""</v>
          </cell>
          <cell r="C1001" t="str">
            <v>UN</v>
          </cell>
          <cell r="D1001">
            <v>773674.48</v>
          </cell>
        </row>
        <row r="1002">
          <cell r="A1002">
            <v>506011006</v>
          </cell>
          <cell r="B1002" t="str">
            <v>"Instalación boca acceso D tubo 39"""</v>
          </cell>
          <cell r="C1002" t="str">
            <v>UN</v>
          </cell>
          <cell r="D1002">
            <v>780164.98</v>
          </cell>
        </row>
        <row r="1003">
          <cell r="A1003">
            <v>506011007</v>
          </cell>
          <cell r="B1003" t="str">
            <v>"Instalación boca acceso D tubo 42"""</v>
          </cell>
          <cell r="C1003" t="str">
            <v>UN</v>
          </cell>
          <cell r="D1003">
            <v>788357.51</v>
          </cell>
        </row>
        <row r="1004">
          <cell r="A1004">
            <v>506011008</v>
          </cell>
          <cell r="B1004" t="str">
            <v>"Instalación boca acceso D tubo 45"""</v>
          </cell>
          <cell r="C1004" t="str">
            <v>UN</v>
          </cell>
          <cell r="D1004">
            <v>793136.81</v>
          </cell>
        </row>
        <row r="1005">
          <cell r="A1005">
            <v>506011009</v>
          </cell>
          <cell r="B1005" t="str">
            <v>"Instalación boca acceso D tubo 48"""</v>
          </cell>
          <cell r="C1005" t="str">
            <v>UN</v>
          </cell>
          <cell r="D1005">
            <v>805286.16</v>
          </cell>
        </row>
        <row r="1006">
          <cell r="A1006">
            <v>506011010</v>
          </cell>
          <cell r="B1006" t="str">
            <v>"Instalación boca acceso D tubo 51"""</v>
          </cell>
          <cell r="C1006" t="str">
            <v>UN</v>
          </cell>
          <cell r="D1006">
            <v>805286.16</v>
          </cell>
        </row>
        <row r="1007">
          <cell r="A1007">
            <v>506011011</v>
          </cell>
          <cell r="B1007" t="str">
            <v>"Instalación boca acceso D tubo 54"""</v>
          </cell>
          <cell r="C1007" t="str">
            <v>UN</v>
          </cell>
          <cell r="D1007">
            <v>809912.66</v>
          </cell>
        </row>
        <row r="1008">
          <cell r="A1008">
            <v>506011012</v>
          </cell>
          <cell r="B1008" t="str">
            <v>"Instalación boca acceso D tubo 57"""</v>
          </cell>
          <cell r="C1008" t="str">
            <v>UN</v>
          </cell>
          <cell r="D1008">
            <v>830280.63</v>
          </cell>
        </row>
        <row r="1009">
          <cell r="A1009">
            <v>506011013</v>
          </cell>
          <cell r="B1009" t="str">
            <v>"Instalación boca acceso D tubo 60"""</v>
          </cell>
          <cell r="C1009" t="str">
            <v>UN</v>
          </cell>
          <cell r="D1009">
            <v>855389.4</v>
          </cell>
        </row>
        <row r="1010">
          <cell r="A1010">
            <v>506012</v>
          </cell>
          <cell r="B1010" t="str">
            <v>Sellado unión espigo campana tub CCP</v>
          </cell>
          <cell r="C1010">
            <v>0</v>
          </cell>
        </row>
        <row r="1011">
          <cell r="A1011">
            <v>506012001</v>
          </cell>
          <cell r="B1011" t="str">
            <v>Sellado unión espigo campan tub CCP D10</v>
          </cell>
          <cell r="C1011" t="str">
            <v>UN</v>
          </cell>
          <cell r="D1011">
            <v>393919.56</v>
          </cell>
        </row>
        <row r="1012">
          <cell r="A1012">
            <v>506012002</v>
          </cell>
          <cell r="B1012" t="str">
            <v>Sellado unión espigo campan tub CCP D12</v>
          </cell>
          <cell r="C1012" t="str">
            <v>UN</v>
          </cell>
          <cell r="D1012">
            <v>420718.98</v>
          </cell>
        </row>
        <row r="1013">
          <cell r="A1013">
            <v>506012003</v>
          </cell>
          <cell r="B1013" t="str">
            <v>Sellado unión espigo campan tub CCP D14</v>
          </cell>
          <cell r="C1013" t="str">
            <v>UN</v>
          </cell>
          <cell r="D1013">
            <v>472268.47</v>
          </cell>
        </row>
        <row r="1014">
          <cell r="A1014">
            <v>506012004</v>
          </cell>
          <cell r="B1014" t="str">
            <v>Sellado unión espigo campan tub CCP D16</v>
          </cell>
          <cell r="C1014" t="str">
            <v>UN</v>
          </cell>
          <cell r="D1014">
            <v>472268.47</v>
          </cell>
        </row>
        <row r="1015">
          <cell r="A1015">
            <v>506012005</v>
          </cell>
          <cell r="B1015" t="str">
            <v>Sellado unión espigo campan tub CCP D18</v>
          </cell>
          <cell r="C1015" t="str">
            <v>UN</v>
          </cell>
          <cell r="D1015">
            <v>524019.18</v>
          </cell>
        </row>
        <row r="1016">
          <cell r="A1016">
            <v>506012006</v>
          </cell>
          <cell r="B1016" t="str">
            <v>Sellado unión espigo campan tub CCP D20</v>
          </cell>
          <cell r="C1016" t="str">
            <v>UN</v>
          </cell>
          <cell r="D1016">
            <v>528501.57999999996</v>
          </cell>
        </row>
        <row r="1017">
          <cell r="A1017">
            <v>506012007</v>
          </cell>
          <cell r="B1017" t="str">
            <v>Sellado unión espigo campan tub CCP D21</v>
          </cell>
          <cell r="C1017" t="str">
            <v>UN</v>
          </cell>
          <cell r="D1017">
            <v>589544.63</v>
          </cell>
        </row>
        <row r="1018">
          <cell r="A1018">
            <v>506012008</v>
          </cell>
          <cell r="B1018" t="str">
            <v>Sellado unión espigo campan tub CCP D24</v>
          </cell>
          <cell r="C1018" t="str">
            <v>UN</v>
          </cell>
          <cell r="D1018">
            <v>592424.87</v>
          </cell>
        </row>
        <row r="1019">
          <cell r="A1019">
            <v>506012009</v>
          </cell>
          <cell r="B1019" t="str">
            <v>Sellado unión espigo campan tub CCP D27</v>
          </cell>
          <cell r="C1019" t="str">
            <v>UN</v>
          </cell>
          <cell r="D1019">
            <v>633196.77</v>
          </cell>
        </row>
        <row r="1020">
          <cell r="A1020">
            <v>506012010</v>
          </cell>
          <cell r="B1020" t="str">
            <v>Sellado unión espigo campan tub CCP D30</v>
          </cell>
          <cell r="C1020" t="str">
            <v>UN</v>
          </cell>
          <cell r="D1020">
            <v>685640.49</v>
          </cell>
        </row>
        <row r="1021">
          <cell r="A1021">
            <v>506012011</v>
          </cell>
          <cell r="B1021" t="str">
            <v>Sellado unión espigo campan tub CCP D33</v>
          </cell>
          <cell r="C1021" t="str">
            <v>UN</v>
          </cell>
          <cell r="D1021">
            <v>755527.49</v>
          </cell>
        </row>
        <row r="1022">
          <cell r="A1022">
            <v>506012012</v>
          </cell>
          <cell r="B1022" t="str">
            <v>Sellado unión espigo campan tub CCP D36</v>
          </cell>
          <cell r="C1022" t="str">
            <v>UN</v>
          </cell>
          <cell r="D1022">
            <v>762238.37</v>
          </cell>
        </row>
        <row r="1023">
          <cell r="A1023">
            <v>506012013</v>
          </cell>
          <cell r="B1023" t="str">
            <v>Sellado unión espigo campan tub CCP D39</v>
          </cell>
          <cell r="C1023" t="str">
            <v>UN</v>
          </cell>
          <cell r="D1023">
            <v>770818.14</v>
          </cell>
        </row>
        <row r="1024">
          <cell r="A1024">
            <v>506012014</v>
          </cell>
          <cell r="B1024" t="str">
            <v>Sellado unión espigo campan tub CCP D42</v>
          </cell>
          <cell r="C1024" t="str">
            <v>UN</v>
          </cell>
          <cell r="D1024">
            <v>777181.44</v>
          </cell>
        </row>
        <row r="1025">
          <cell r="A1025">
            <v>506012015</v>
          </cell>
          <cell r="B1025" t="str">
            <v>Sellado unión espigo campan tub CCP D45</v>
          </cell>
          <cell r="C1025" t="str">
            <v>UN</v>
          </cell>
          <cell r="D1025">
            <v>781960.74</v>
          </cell>
        </row>
        <row r="1026">
          <cell r="A1026">
            <v>506012016</v>
          </cell>
          <cell r="B1026" t="str">
            <v>Sellado unión espigo campan tub CCP D48</v>
          </cell>
          <cell r="C1026" t="str">
            <v>UN</v>
          </cell>
          <cell r="D1026">
            <v>789857.25</v>
          </cell>
        </row>
        <row r="1027">
          <cell r="A1027">
            <v>506012017</v>
          </cell>
          <cell r="B1027" t="str">
            <v>Sellado unión espigo campan tub CCP D51</v>
          </cell>
          <cell r="C1027" t="str">
            <v>UN</v>
          </cell>
          <cell r="D1027">
            <v>796812.65</v>
          </cell>
        </row>
        <row r="1028">
          <cell r="A1028">
            <v>506012018</v>
          </cell>
          <cell r="B1028" t="str">
            <v>Sellado unión espigo campan tub CCP D54</v>
          </cell>
          <cell r="C1028" t="str">
            <v>UN</v>
          </cell>
          <cell r="D1028">
            <v>801139.65</v>
          </cell>
        </row>
        <row r="1029">
          <cell r="A1029">
            <v>506012019</v>
          </cell>
          <cell r="B1029" t="str">
            <v>Sellado unión espigo campan tub CCP D57</v>
          </cell>
          <cell r="C1029" t="str">
            <v>UN</v>
          </cell>
          <cell r="D1029">
            <v>810640.1</v>
          </cell>
        </row>
        <row r="1030">
          <cell r="A1030">
            <v>506012020</v>
          </cell>
          <cell r="B1030" t="str">
            <v>Sellado unión espigo campan tub CCP D60</v>
          </cell>
          <cell r="C1030" t="str">
            <v>UN</v>
          </cell>
          <cell r="D1030">
            <v>819893.1</v>
          </cell>
        </row>
        <row r="1031">
          <cell r="A1031">
            <v>506013</v>
          </cell>
          <cell r="B1031" t="str">
            <v>Inst kit repar junt espig camp tub CCP</v>
          </cell>
          <cell r="C1031">
            <v>0</v>
          </cell>
        </row>
        <row r="1032">
          <cell r="A1032">
            <v>506013001</v>
          </cell>
          <cell r="B1032" t="str">
            <v>Ins kit repa junt espi camp tub CCP D10</v>
          </cell>
          <cell r="C1032" t="str">
            <v>UN</v>
          </cell>
        </row>
        <row r="1033">
          <cell r="A1033">
            <v>506013002</v>
          </cell>
          <cell r="B1033" t="str">
            <v>Ins kit repa junt espi camp tub CCP D12</v>
          </cell>
          <cell r="C1033" t="str">
            <v>UN</v>
          </cell>
        </row>
        <row r="1034">
          <cell r="A1034">
            <v>506013003</v>
          </cell>
          <cell r="B1034" t="str">
            <v>Ins kit repa junt espi camp tub CCP D14</v>
          </cell>
          <cell r="C1034" t="str">
            <v>UN</v>
          </cell>
        </row>
        <row r="1035">
          <cell r="A1035">
            <v>506013004</v>
          </cell>
          <cell r="B1035" t="str">
            <v>Ins kit repa junt espi camp tub CCP D16</v>
          </cell>
          <cell r="C1035" t="str">
            <v>UN</v>
          </cell>
          <cell r="D1035">
            <v>2282704.9700000002</v>
          </cell>
        </row>
        <row r="1036">
          <cell r="A1036">
            <v>506013005</v>
          </cell>
          <cell r="B1036" t="str">
            <v>Ins kit repa junt espi camp tub CCP D18</v>
          </cell>
          <cell r="C1036" t="str">
            <v>UN</v>
          </cell>
          <cell r="D1036">
            <v>2453467.2999999998</v>
          </cell>
        </row>
        <row r="1037">
          <cell r="A1037">
            <v>506013006</v>
          </cell>
          <cell r="B1037" t="str">
            <v>Ins kit repa junt espi camp tub CCP D20</v>
          </cell>
          <cell r="C1037" t="str">
            <v>UN</v>
          </cell>
          <cell r="D1037">
            <v>2542620.0099999998</v>
          </cell>
        </row>
        <row r="1038">
          <cell r="A1038">
            <v>506013007</v>
          </cell>
          <cell r="B1038" t="str">
            <v>Ins kit repa junt espi camp tub CCP D21</v>
          </cell>
          <cell r="C1038" t="str">
            <v>UN</v>
          </cell>
          <cell r="D1038">
            <v>2625388.1800000002</v>
          </cell>
        </row>
        <row r="1039">
          <cell r="A1039">
            <v>506013008</v>
          </cell>
          <cell r="B1039" t="str">
            <v>Ins kit repa junt espi camp tub CCP D24</v>
          </cell>
          <cell r="C1039" t="str">
            <v>UN</v>
          </cell>
          <cell r="D1039">
            <v>2710783.38</v>
          </cell>
        </row>
        <row r="1040">
          <cell r="A1040">
            <v>506013009</v>
          </cell>
          <cell r="B1040" t="str">
            <v>Ins kit repa junt espi camp tub CCP D27</v>
          </cell>
          <cell r="C1040" t="str">
            <v>UN</v>
          </cell>
          <cell r="D1040">
            <v>3150073.93</v>
          </cell>
        </row>
        <row r="1041">
          <cell r="A1041">
            <v>506013010</v>
          </cell>
          <cell r="B1041" t="str">
            <v>Ins kit repa junt espi camp tub CCP D30</v>
          </cell>
          <cell r="C1041" t="str">
            <v>UN</v>
          </cell>
          <cell r="D1041">
            <v>3393399.31</v>
          </cell>
        </row>
        <row r="1042">
          <cell r="A1042">
            <v>506013011</v>
          </cell>
          <cell r="B1042" t="str">
            <v>Ins kit repa junt espi camp tub CCP D33</v>
          </cell>
          <cell r="C1042" t="str">
            <v>UN</v>
          </cell>
          <cell r="D1042">
            <v>3525507.47</v>
          </cell>
        </row>
        <row r="1043">
          <cell r="A1043">
            <v>506013012</v>
          </cell>
          <cell r="B1043" t="str">
            <v>Ins kit repa junt espi camp tub CCP D36</v>
          </cell>
          <cell r="C1043" t="str">
            <v>UN</v>
          </cell>
          <cell r="D1043">
            <v>3743057.22</v>
          </cell>
        </row>
        <row r="1044">
          <cell r="A1044">
            <v>506013013</v>
          </cell>
          <cell r="B1044" t="str">
            <v>Ins kit repa junt espi camp tub CCP D39</v>
          </cell>
          <cell r="C1044" t="str">
            <v>UN</v>
          </cell>
          <cell r="D1044">
            <v>3801749.81</v>
          </cell>
        </row>
        <row r="1045">
          <cell r="A1045">
            <v>506013014</v>
          </cell>
          <cell r="B1045" t="str">
            <v>Ins kit repa junt espi camp tub CCP D42</v>
          </cell>
          <cell r="C1045" t="str">
            <v>UN</v>
          </cell>
          <cell r="D1045">
            <v>4085414.04</v>
          </cell>
        </row>
        <row r="1046">
          <cell r="A1046">
            <v>506013015</v>
          </cell>
          <cell r="B1046" t="str">
            <v>Ins kit repa junt espi camp tub CCP D45</v>
          </cell>
          <cell r="C1046" t="str">
            <v>UN</v>
          </cell>
          <cell r="D1046">
            <v>4164165.18</v>
          </cell>
        </row>
        <row r="1047">
          <cell r="A1047">
            <v>506013016</v>
          </cell>
          <cell r="B1047" t="str">
            <v>Ins kit repa junt espi camp tub CCP D48</v>
          </cell>
          <cell r="C1047" t="str">
            <v>UN</v>
          </cell>
          <cell r="D1047">
            <v>4618198.51</v>
          </cell>
        </row>
        <row r="1048">
          <cell r="A1048">
            <v>506013017</v>
          </cell>
          <cell r="B1048" t="str">
            <v>Ins kit repa junt espi camp tub CCP D51</v>
          </cell>
          <cell r="C1048" t="str">
            <v>UN</v>
          </cell>
          <cell r="D1048">
            <v>4716505.8099999996</v>
          </cell>
        </row>
        <row r="1049">
          <cell r="A1049">
            <v>506013018</v>
          </cell>
          <cell r="B1049" t="str">
            <v>Ins kit repa junt espi camp tub CCP D54</v>
          </cell>
          <cell r="C1049" t="str">
            <v>UN</v>
          </cell>
        </row>
        <row r="1050">
          <cell r="A1050">
            <v>506013019</v>
          </cell>
          <cell r="B1050" t="str">
            <v>Ins kit repa junt espi camp tub CCP D57</v>
          </cell>
          <cell r="C1050" t="str">
            <v>UN</v>
          </cell>
          <cell r="D1050">
            <v>5544524.3600000003</v>
          </cell>
        </row>
        <row r="1051">
          <cell r="A1051">
            <v>506013020</v>
          </cell>
          <cell r="B1051" t="str">
            <v>Ins kit repa junt espi camp tub CCP D60</v>
          </cell>
          <cell r="C1051" t="str">
            <v>UN</v>
          </cell>
          <cell r="D1051">
            <v>5560618.6200000001</v>
          </cell>
        </row>
        <row r="1052">
          <cell r="A1052">
            <v>506014</v>
          </cell>
          <cell r="B1052" t="str">
            <v>Inst kit reparac junt espi camp tub HA</v>
          </cell>
          <cell r="C1052">
            <v>0</v>
          </cell>
        </row>
        <row r="1053">
          <cell r="A1053">
            <v>506014001</v>
          </cell>
          <cell r="B1053" t="str">
            <v>Inst kit repa junt espi camp tub HA D10</v>
          </cell>
          <cell r="C1053" t="str">
            <v>UN</v>
          </cell>
        </row>
        <row r="1054">
          <cell r="A1054">
            <v>506014002</v>
          </cell>
          <cell r="B1054" t="str">
            <v>Inst kit repa junt espi camp tub HA D12</v>
          </cell>
          <cell r="C1054" t="str">
            <v>UN</v>
          </cell>
        </row>
        <row r="1055">
          <cell r="A1055">
            <v>506014003</v>
          </cell>
          <cell r="B1055" t="str">
            <v>Inst kit repa junt espi camp tub HA D14</v>
          </cell>
          <cell r="C1055" t="str">
            <v>UN</v>
          </cell>
        </row>
        <row r="1056">
          <cell r="A1056">
            <v>506014004</v>
          </cell>
          <cell r="B1056" t="str">
            <v>Inst kit repa junt espi camp tub HA D16</v>
          </cell>
          <cell r="C1056" t="str">
            <v>UN</v>
          </cell>
          <cell r="D1056">
            <v>2254726.89</v>
          </cell>
        </row>
        <row r="1057">
          <cell r="A1057">
            <v>506014005</v>
          </cell>
          <cell r="B1057" t="str">
            <v>Inst kit repa junt espi camp tub HA D18</v>
          </cell>
          <cell r="C1057" t="str">
            <v>UN</v>
          </cell>
          <cell r="D1057">
            <v>2404974.4</v>
          </cell>
        </row>
        <row r="1058">
          <cell r="A1058">
            <v>506014006</v>
          </cell>
          <cell r="B1058" t="str">
            <v>Inst kit repa junt espi camp tub HA D20</v>
          </cell>
          <cell r="C1058" t="str">
            <v>UN</v>
          </cell>
          <cell r="D1058">
            <v>2505378.5699999998</v>
          </cell>
        </row>
        <row r="1059">
          <cell r="A1059">
            <v>506014007</v>
          </cell>
          <cell r="B1059" t="str">
            <v>Inst kit repa junt espi camp tub HA D21</v>
          </cell>
          <cell r="C1059" t="str">
            <v>UN</v>
          </cell>
          <cell r="D1059">
            <v>2647378.98</v>
          </cell>
        </row>
        <row r="1060">
          <cell r="A1060">
            <v>506014008</v>
          </cell>
          <cell r="B1060" t="str">
            <v>Inst kit repa junt espi camp tub HA D24</v>
          </cell>
          <cell r="C1060" t="str">
            <v>UN</v>
          </cell>
          <cell r="D1060">
            <v>2296415.92</v>
          </cell>
        </row>
        <row r="1061">
          <cell r="A1061">
            <v>506014009</v>
          </cell>
          <cell r="B1061" t="str">
            <v>Inst kit repa junt espi camp tub HA D27</v>
          </cell>
          <cell r="C1061" t="str">
            <v>UN</v>
          </cell>
          <cell r="D1061">
            <v>3101306.42</v>
          </cell>
        </row>
        <row r="1062">
          <cell r="A1062">
            <v>506014010</v>
          </cell>
          <cell r="B1062" t="str">
            <v>Inst kit repa junt espi camp tub HA D30</v>
          </cell>
          <cell r="C1062" t="str">
            <v>UN</v>
          </cell>
          <cell r="D1062">
            <v>3339178.67</v>
          </cell>
        </row>
        <row r="1063">
          <cell r="A1063">
            <v>506014011</v>
          </cell>
          <cell r="B1063" t="str">
            <v>Inst kit repa junt espi camp tub HA D33</v>
          </cell>
          <cell r="C1063" t="str">
            <v>UN</v>
          </cell>
          <cell r="D1063">
            <v>3465658.43</v>
          </cell>
        </row>
        <row r="1064">
          <cell r="A1064">
            <v>506014012</v>
          </cell>
          <cell r="B1064" t="str">
            <v>Inst kit repa junt espi camp tub HA D36</v>
          </cell>
          <cell r="C1064" t="str">
            <v>UN</v>
          </cell>
          <cell r="D1064">
            <v>3677837.7</v>
          </cell>
        </row>
        <row r="1065">
          <cell r="A1065">
            <v>506014013</v>
          </cell>
          <cell r="B1065" t="str">
            <v>Inst kit repa junt espi camp tub HA D39</v>
          </cell>
          <cell r="C1065" t="str">
            <v>UN</v>
          </cell>
          <cell r="D1065">
            <v>3731159.81</v>
          </cell>
        </row>
        <row r="1066">
          <cell r="A1066">
            <v>506014014</v>
          </cell>
          <cell r="B1066" t="str">
            <v>Inst kit repa junt espi camp tub HA D42</v>
          </cell>
          <cell r="C1066" t="str">
            <v>UN</v>
          </cell>
          <cell r="D1066">
            <v>4009453.56</v>
          </cell>
        </row>
        <row r="1067">
          <cell r="A1067">
            <v>506014015</v>
          </cell>
          <cell r="B1067" t="str">
            <v>Inst kit repa junt espi camp tub HA D45</v>
          </cell>
          <cell r="C1067" t="str">
            <v>UN</v>
          </cell>
          <cell r="D1067">
            <v>4082834.22</v>
          </cell>
        </row>
        <row r="1068">
          <cell r="A1068">
            <v>506014016</v>
          </cell>
          <cell r="B1068" t="str">
            <v>Inst kit repa junt espi camp tub HA D48</v>
          </cell>
          <cell r="C1068" t="str">
            <v>UN</v>
          </cell>
          <cell r="D1068">
            <v>4531239.1500000004</v>
          </cell>
        </row>
        <row r="1069">
          <cell r="A1069">
            <v>506014017</v>
          </cell>
          <cell r="B1069" t="str">
            <v>Inst kit repa junt espi camp tub HA D51</v>
          </cell>
          <cell r="C1069" t="str">
            <v>UN</v>
          </cell>
          <cell r="D1069">
            <v>4624175.97</v>
          </cell>
        </row>
        <row r="1070">
          <cell r="A1070">
            <v>506014018</v>
          </cell>
          <cell r="B1070" t="str">
            <v>Inst kit repa junt espi camp tub HA D54</v>
          </cell>
          <cell r="C1070" t="str">
            <v>UN</v>
          </cell>
          <cell r="D1070">
            <v>5292257.9800000004</v>
          </cell>
        </row>
        <row r="1071">
          <cell r="A1071">
            <v>506014019</v>
          </cell>
          <cell r="B1071" t="str">
            <v>Inst kit repa junt espi camp tub HA D57</v>
          </cell>
          <cell r="C1071" t="str">
            <v>UN</v>
          </cell>
          <cell r="D1071">
            <v>5441453.5599999996</v>
          </cell>
        </row>
        <row r="1072">
          <cell r="A1072">
            <v>506014020</v>
          </cell>
          <cell r="B1072" t="str">
            <v>Inst kit repa junt espi camp tub HA D60</v>
          </cell>
          <cell r="C1072" t="str">
            <v>UN</v>
          </cell>
          <cell r="D1072">
            <v>5451919.4199999999</v>
          </cell>
        </row>
        <row r="1073">
          <cell r="A1073">
            <v>506015</v>
          </cell>
          <cell r="B1073" t="str">
            <v>Instal kit repaación 2 medios tub CCP</v>
          </cell>
          <cell r="C1073">
            <v>0</v>
          </cell>
        </row>
        <row r="1074">
          <cell r="A1074">
            <v>506015001</v>
          </cell>
          <cell r="B1074" t="str">
            <v>Inst kit repa 2 medios tub tub CCP D10</v>
          </cell>
          <cell r="C1074" t="str">
            <v>UN</v>
          </cell>
        </row>
        <row r="1075">
          <cell r="A1075">
            <v>506015002</v>
          </cell>
          <cell r="B1075" t="str">
            <v>Inst kit repa 2 medios tub tub CCP D12</v>
          </cell>
          <cell r="C1075" t="str">
            <v>UN</v>
          </cell>
        </row>
        <row r="1076">
          <cell r="A1076">
            <v>506015003</v>
          </cell>
          <cell r="B1076" t="str">
            <v>Inst kit repa 2 medios tub tub CCP D14</v>
          </cell>
          <cell r="C1076" t="str">
            <v>UN</v>
          </cell>
        </row>
        <row r="1077">
          <cell r="A1077">
            <v>506015004</v>
          </cell>
          <cell r="B1077" t="str">
            <v>Inst kit repa 2 medios tub tub CCP D16</v>
          </cell>
          <cell r="C1077" t="str">
            <v>UN</v>
          </cell>
          <cell r="D1077">
            <v>2253887.15</v>
          </cell>
        </row>
        <row r="1078">
          <cell r="A1078">
            <v>506015005</v>
          </cell>
          <cell r="B1078" t="str">
            <v>Inst kit repa 2 medios tub tub CCP D18</v>
          </cell>
          <cell r="C1078" t="str">
            <v>UN</v>
          </cell>
          <cell r="D1078">
            <v>2418768.5499999998</v>
          </cell>
        </row>
        <row r="1079">
          <cell r="A1079">
            <v>506015006</v>
          </cell>
          <cell r="B1079" t="str">
            <v>Inst kit repa 2 medios tub tub CCP D20</v>
          </cell>
          <cell r="C1079" t="str">
            <v>UN</v>
          </cell>
          <cell r="D1079">
            <v>2542620.0099999998</v>
          </cell>
        </row>
        <row r="1080">
          <cell r="A1080">
            <v>506015007</v>
          </cell>
          <cell r="B1080" t="str">
            <v>Inst kit repa 2 medios tub tub CCP D21</v>
          </cell>
          <cell r="C1080" t="str">
            <v>UN</v>
          </cell>
          <cell r="D1080">
            <v>2685488.18</v>
          </cell>
        </row>
        <row r="1081">
          <cell r="A1081">
            <v>506015008</v>
          </cell>
          <cell r="B1081" t="str">
            <v>Inst kit repa 2 medios tub tub CCP D24</v>
          </cell>
          <cell r="C1081" t="str">
            <v>UN</v>
          </cell>
          <cell r="D1081">
            <v>2339895.6</v>
          </cell>
        </row>
        <row r="1082">
          <cell r="A1082">
            <v>506015009</v>
          </cell>
          <cell r="B1082" t="str">
            <v>Inst kit repa 2 medios tub tub CCP D27</v>
          </cell>
          <cell r="C1082" t="str">
            <v>UN</v>
          </cell>
          <cell r="D1082">
            <v>1956943.02</v>
          </cell>
        </row>
        <row r="1083">
          <cell r="A1083">
            <v>506015010</v>
          </cell>
          <cell r="B1083" t="str">
            <v>Inst kit repa 2 medios tub tub CCP D30</v>
          </cell>
          <cell r="C1083" t="str">
            <v>UN</v>
          </cell>
          <cell r="D1083">
            <v>3393399.31</v>
          </cell>
        </row>
        <row r="1084">
          <cell r="A1084">
            <v>506015011</v>
          </cell>
          <cell r="B1084" t="str">
            <v>Inst kit repa 2 medios tub tub CCP D33</v>
          </cell>
          <cell r="C1084" t="str">
            <v>UN</v>
          </cell>
          <cell r="D1084">
            <v>3525507.47</v>
          </cell>
        </row>
        <row r="1085">
          <cell r="A1085">
            <v>506015012</v>
          </cell>
          <cell r="B1085" t="str">
            <v>Inst kit repa 2 medios tub tub CCP D36</v>
          </cell>
          <cell r="C1085" t="str">
            <v>UN</v>
          </cell>
          <cell r="D1085">
            <v>3743057.22</v>
          </cell>
        </row>
        <row r="1086">
          <cell r="A1086">
            <v>506015013</v>
          </cell>
          <cell r="B1086" t="str">
            <v>Inst kit repa 2 medios tub tub CCP D39</v>
          </cell>
          <cell r="C1086" t="str">
            <v>UN</v>
          </cell>
          <cell r="D1086">
            <v>3801749.81</v>
          </cell>
        </row>
        <row r="1087">
          <cell r="A1087">
            <v>506015014</v>
          </cell>
          <cell r="B1087" t="str">
            <v>Inst kit repa 2 medios tub tub CCP D42</v>
          </cell>
          <cell r="C1087" t="str">
            <v>UN</v>
          </cell>
          <cell r="D1087">
            <v>4085414.04</v>
          </cell>
        </row>
        <row r="1088">
          <cell r="A1088">
            <v>506015015</v>
          </cell>
          <cell r="B1088" t="str">
            <v>Inst kit repa 2 medios tub tub CCP D45</v>
          </cell>
          <cell r="C1088" t="str">
            <v>UN</v>
          </cell>
          <cell r="D1088">
            <v>4164165.18</v>
          </cell>
        </row>
        <row r="1089">
          <cell r="A1089">
            <v>506015016</v>
          </cell>
          <cell r="B1089" t="str">
            <v>Inst kit repa 2 medios tub tub CCP D48</v>
          </cell>
          <cell r="C1089" t="str">
            <v>UN</v>
          </cell>
          <cell r="D1089">
            <v>4618198.51</v>
          </cell>
        </row>
        <row r="1090">
          <cell r="A1090">
            <v>506015017</v>
          </cell>
          <cell r="B1090" t="str">
            <v>Inst kit repa 2 medios tub tub CCP D51</v>
          </cell>
          <cell r="C1090" t="str">
            <v>UN</v>
          </cell>
          <cell r="D1090">
            <v>4716505.8099999996</v>
          </cell>
        </row>
        <row r="1091">
          <cell r="A1091">
            <v>506015018</v>
          </cell>
          <cell r="B1091" t="str">
            <v>Inst kit repa 2 medios tub tub CCP D54</v>
          </cell>
          <cell r="C1091" t="str">
            <v>UN</v>
          </cell>
          <cell r="D1091">
            <v>5389958.2999999998</v>
          </cell>
        </row>
        <row r="1092">
          <cell r="A1092">
            <v>506015019</v>
          </cell>
          <cell r="B1092" t="str">
            <v>Inst kit repa 2 medios tub tub CCP D57</v>
          </cell>
          <cell r="C1092" t="str">
            <v>UN</v>
          </cell>
          <cell r="D1092">
            <v>5544524.3600000003</v>
          </cell>
        </row>
        <row r="1093">
          <cell r="A1093">
            <v>506015020</v>
          </cell>
          <cell r="B1093" t="str">
            <v>Inst kit repa 2 medios tub tub CCP D60</v>
          </cell>
          <cell r="C1093" t="str">
            <v>UN</v>
          </cell>
          <cell r="D1093">
            <v>5560618.6200000001</v>
          </cell>
        </row>
        <row r="1094">
          <cell r="A1094">
            <v>506016</v>
          </cell>
          <cell r="B1094" t="str">
            <v>Instalación kit repaación tubería PCCP</v>
          </cell>
          <cell r="C1094">
            <v>0</v>
          </cell>
        </row>
        <row r="1095">
          <cell r="A1095">
            <v>506016001</v>
          </cell>
          <cell r="B1095" t="str">
            <v>"Instal. kit reparación tub PCCP D10"""</v>
          </cell>
          <cell r="C1095" t="str">
            <v>UN</v>
          </cell>
        </row>
        <row r="1096">
          <cell r="A1096">
            <v>506016002</v>
          </cell>
          <cell r="B1096" t="str">
            <v>"Instal. kit reparación tub PCCP D12"""</v>
          </cell>
          <cell r="C1096" t="str">
            <v>UN</v>
          </cell>
        </row>
        <row r="1097">
          <cell r="A1097">
            <v>506016003</v>
          </cell>
          <cell r="B1097" t="str">
            <v>"Instal. kit reparación tub PCCP D14"""</v>
          </cell>
          <cell r="C1097" t="str">
            <v>UN</v>
          </cell>
        </row>
        <row r="1098">
          <cell r="A1098">
            <v>506016004</v>
          </cell>
          <cell r="B1098" t="str">
            <v>"Instal. kit reparación tub PCCP D16"""</v>
          </cell>
          <cell r="C1098" t="str">
            <v>UN</v>
          </cell>
          <cell r="D1098">
            <v>2273534.4700000002</v>
          </cell>
        </row>
        <row r="1099">
          <cell r="A1099">
            <v>506016005</v>
          </cell>
          <cell r="B1099" t="str">
            <v>"Instal. kit reparación tub PCCP D18"""</v>
          </cell>
          <cell r="C1099" t="str">
            <v>UN</v>
          </cell>
          <cell r="D1099">
            <v>2453467.2999999998</v>
          </cell>
        </row>
        <row r="1100">
          <cell r="A1100">
            <v>506016006</v>
          </cell>
          <cell r="B1100" t="str">
            <v>"Instal. kit reparación tub PCCP D20"""</v>
          </cell>
          <cell r="C1100" t="str">
            <v>UN</v>
          </cell>
          <cell r="D1100">
            <v>2542620.0099999998</v>
          </cell>
        </row>
        <row r="1101">
          <cell r="A1101">
            <v>506016007</v>
          </cell>
          <cell r="B1101" t="str">
            <v>"Instal. kit reparación tub PCCP D21"""</v>
          </cell>
          <cell r="C1101" t="str">
            <v>UN</v>
          </cell>
          <cell r="D1101">
            <v>2685488.18</v>
          </cell>
        </row>
        <row r="1102">
          <cell r="A1102">
            <v>506016008</v>
          </cell>
          <cell r="B1102" t="str">
            <v>"Instal. kit reparación tub PCCP D24"""</v>
          </cell>
          <cell r="C1102" t="str">
            <v>UN</v>
          </cell>
          <cell r="D1102">
            <v>2339895.6</v>
          </cell>
        </row>
        <row r="1103">
          <cell r="A1103">
            <v>506016009</v>
          </cell>
          <cell r="B1103" t="str">
            <v>"Instal. kit reparación tub PCCP D27"""</v>
          </cell>
          <cell r="C1103" t="str">
            <v>UN</v>
          </cell>
          <cell r="D1103">
            <v>3150156.58</v>
          </cell>
        </row>
        <row r="1104">
          <cell r="A1104">
            <v>506016010</v>
          </cell>
          <cell r="B1104" t="str">
            <v>"Instal. kit reparación tub PCCP D30"""</v>
          </cell>
          <cell r="C1104" t="str">
            <v>UN</v>
          </cell>
          <cell r="D1104">
            <v>3393399.31</v>
          </cell>
        </row>
        <row r="1105">
          <cell r="A1105">
            <v>506016011</v>
          </cell>
          <cell r="B1105" t="str">
            <v>Instalación kit reción tubería PCCP D33</v>
          </cell>
          <cell r="C1105" t="str">
            <v>UN</v>
          </cell>
          <cell r="D1105">
            <v>3525507.47</v>
          </cell>
        </row>
        <row r="1106">
          <cell r="A1106">
            <v>506016012</v>
          </cell>
          <cell r="B1106" t="str">
            <v>Instalación kit reción tubería PCCP D36</v>
          </cell>
          <cell r="C1106" t="str">
            <v>UN</v>
          </cell>
          <cell r="D1106">
            <v>3743057.22</v>
          </cell>
        </row>
        <row r="1107">
          <cell r="A1107">
            <v>506016013</v>
          </cell>
          <cell r="B1107" t="str">
            <v>Instalación kit reción tubería PCCP D39</v>
          </cell>
          <cell r="C1107" t="str">
            <v>UN</v>
          </cell>
          <cell r="D1107">
            <v>3801749.81</v>
          </cell>
        </row>
        <row r="1108">
          <cell r="A1108">
            <v>506016014</v>
          </cell>
          <cell r="B1108" t="str">
            <v>Instalación kit reción tubería PCCP D42</v>
          </cell>
          <cell r="C1108" t="str">
            <v>UN</v>
          </cell>
          <cell r="D1108">
            <v>4085414.04</v>
          </cell>
        </row>
        <row r="1109">
          <cell r="A1109">
            <v>506016015</v>
          </cell>
          <cell r="B1109" t="str">
            <v>Instalación kit reción tubería PCCP D45</v>
          </cell>
          <cell r="C1109" t="str">
            <v>UN</v>
          </cell>
          <cell r="D1109">
            <v>4164165.18</v>
          </cell>
        </row>
        <row r="1110">
          <cell r="A1110">
            <v>506016016</v>
          </cell>
          <cell r="B1110" t="str">
            <v>Instalación kit reción tubería PCCP D48</v>
          </cell>
          <cell r="C1110" t="str">
            <v>UN</v>
          </cell>
          <cell r="D1110">
            <v>4618198.51</v>
          </cell>
        </row>
        <row r="1111">
          <cell r="A1111">
            <v>506016017</v>
          </cell>
          <cell r="B1111" t="str">
            <v>Instalación kit reción tubería PCCP D51</v>
          </cell>
          <cell r="C1111" t="str">
            <v>UN</v>
          </cell>
          <cell r="D1111">
            <v>4716505.8099999996</v>
          </cell>
        </row>
        <row r="1112">
          <cell r="A1112">
            <v>506016018</v>
          </cell>
          <cell r="B1112" t="str">
            <v>Instalación kit reción tubería PCCP D54</v>
          </cell>
          <cell r="C1112" t="str">
            <v>UN</v>
          </cell>
          <cell r="D1112">
            <v>5389958.2999999998</v>
          </cell>
        </row>
        <row r="1113">
          <cell r="A1113">
            <v>506016019</v>
          </cell>
          <cell r="B1113" t="str">
            <v>Instalación kit reción tubería PCCP D57</v>
          </cell>
          <cell r="C1113" t="str">
            <v>UN</v>
          </cell>
          <cell r="D1113">
            <v>5544524.3600000003</v>
          </cell>
        </row>
        <row r="1114">
          <cell r="A1114">
            <v>506016020</v>
          </cell>
          <cell r="B1114" t="str">
            <v>Instalación kit reción tubería PCCP D60</v>
          </cell>
          <cell r="C1114" t="str">
            <v>UN</v>
          </cell>
          <cell r="D1114">
            <v>5560618.6200000001</v>
          </cell>
        </row>
        <row r="1115">
          <cell r="A1115">
            <v>506017</v>
          </cell>
          <cell r="B1115" t="str">
            <v>Reparac. tub PCCP AWWA C-301Rehabilitada</v>
          </cell>
          <cell r="C1115">
            <v>0</v>
          </cell>
        </row>
        <row r="1116">
          <cell r="A1116">
            <v>506017001</v>
          </cell>
          <cell r="B1116" t="str">
            <v>Repar Tub PCCP AWWA C-301 Rehabilit D10</v>
          </cell>
          <cell r="C1116" t="str">
            <v>GLB</v>
          </cell>
        </row>
        <row r="1117">
          <cell r="A1117">
            <v>506017002</v>
          </cell>
          <cell r="B1117" t="str">
            <v>Repar Tub PCCP AWWA C-301 Rehabilit D12</v>
          </cell>
          <cell r="C1117" t="str">
            <v>GLB</v>
          </cell>
        </row>
        <row r="1118">
          <cell r="A1118">
            <v>506017003</v>
          </cell>
          <cell r="B1118" t="str">
            <v>Repar Tub PCCP AWWA C-301 Rehabilit D14</v>
          </cell>
          <cell r="C1118" t="str">
            <v>GLB</v>
          </cell>
        </row>
        <row r="1119">
          <cell r="A1119">
            <v>506017004</v>
          </cell>
          <cell r="B1119" t="str">
            <v>Repar Tub PCCP AWWA C-301 Rehabilit D16</v>
          </cell>
          <cell r="C1119" t="str">
            <v>GLB</v>
          </cell>
        </row>
        <row r="1120">
          <cell r="A1120">
            <v>506017005</v>
          </cell>
          <cell r="B1120" t="str">
            <v>Repar Tub PCCP AWWA C-301 Rehabilit D18</v>
          </cell>
          <cell r="C1120" t="str">
            <v>GLB</v>
          </cell>
        </row>
        <row r="1121">
          <cell r="A1121">
            <v>506017006</v>
          </cell>
          <cell r="B1121" t="str">
            <v>Repar Tub PCCP AWWA C-301 Rehabilit D20</v>
          </cell>
          <cell r="C1121" t="str">
            <v>GLB</v>
          </cell>
        </row>
        <row r="1122">
          <cell r="A1122">
            <v>506017007</v>
          </cell>
          <cell r="B1122" t="str">
            <v>Repar Tub PCCP AWWA C-301 Rehabilit D21</v>
          </cell>
          <cell r="C1122" t="str">
            <v>GLB</v>
          </cell>
        </row>
        <row r="1123">
          <cell r="A1123">
            <v>506017008</v>
          </cell>
          <cell r="B1123" t="str">
            <v>Repar Tub PCCP AWWA C-301 Rehabilit D24</v>
          </cell>
          <cell r="C1123" t="str">
            <v>GLB</v>
          </cell>
        </row>
        <row r="1124">
          <cell r="A1124">
            <v>506017009</v>
          </cell>
          <cell r="B1124" t="str">
            <v>Repar Tub PCCP AWWA C-301 Rehabilit D27</v>
          </cell>
          <cell r="C1124" t="str">
            <v>GLB</v>
          </cell>
        </row>
        <row r="1125">
          <cell r="A1125">
            <v>506017010</v>
          </cell>
          <cell r="B1125" t="str">
            <v>Repar Tub PCCP AWWA C-301 Rehabilit D30</v>
          </cell>
          <cell r="C1125" t="str">
            <v>GLB</v>
          </cell>
        </row>
        <row r="1126">
          <cell r="A1126">
            <v>506017011</v>
          </cell>
          <cell r="B1126" t="str">
            <v>Repar Tub PCCP AWWA C-301 Rehabilit D33</v>
          </cell>
          <cell r="C1126" t="str">
            <v>GLB</v>
          </cell>
        </row>
        <row r="1127">
          <cell r="A1127">
            <v>506017012</v>
          </cell>
          <cell r="B1127" t="str">
            <v>Repar Tub PCCP AWWA C-301 Rehabilit D36</v>
          </cell>
          <cell r="C1127" t="str">
            <v>GLB</v>
          </cell>
        </row>
        <row r="1128">
          <cell r="A1128">
            <v>506017013</v>
          </cell>
          <cell r="B1128" t="str">
            <v>Repar Tub PCCP AWWA C-301 Rehabilit D39</v>
          </cell>
          <cell r="C1128" t="str">
            <v>GLB</v>
          </cell>
        </row>
        <row r="1129">
          <cell r="A1129">
            <v>506017014</v>
          </cell>
          <cell r="B1129" t="str">
            <v>Repar Tub PCCP AWWA C-301 Rehabilit D42</v>
          </cell>
          <cell r="C1129" t="str">
            <v>GLB</v>
          </cell>
        </row>
        <row r="1130">
          <cell r="A1130">
            <v>506017015</v>
          </cell>
          <cell r="B1130" t="str">
            <v>Repar Tub PCCP AWWA C-301 Rehabilit D45</v>
          </cell>
          <cell r="C1130" t="str">
            <v>GLB</v>
          </cell>
        </row>
        <row r="1131">
          <cell r="A1131">
            <v>506017016</v>
          </cell>
          <cell r="B1131" t="str">
            <v>Repar Tub PCCP AWWA C-301 Rehabilit D48</v>
          </cell>
          <cell r="C1131" t="str">
            <v>GLB</v>
          </cell>
        </row>
        <row r="1132">
          <cell r="A1132">
            <v>506017017</v>
          </cell>
          <cell r="B1132" t="str">
            <v>Repar Tub PCCP AWWA C-301 Rehabilit D51</v>
          </cell>
          <cell r="C1132" t="str">
            <v>GLB</v>
          </cell>
        </row>
        <row r="1133">
          <cell r="A1133">
            <v>506017018</v>
          </cell>
          <cell r="B1133" t="str">
            <v>Repar Tub PCCP AWWA C-301 Rehabilit D54</v>
          </cell>
          <cell r="C1133" t="str">
            <v>GLB</v>
          </cell>
        </row>
        <row r="1134">
          <cell r="A1134">
            <v>506017019</v>
          </cell>
          <cell r="B1134" t="str">
            <v>Repar Tub PCCP AWWA C-301 Rehabilit D57</v>
          </cell>
          <cell r="C1134" t="str">
            <v>GLB</v>
          </cell>
        </row>
        <row r="1135">
          <cell r="A1135">
            <v>506017020</v>
          </cell>
          <cell r="B1135" t="str">
            <v>Repar Tub PCCP AWWA C-301 Rehabilit D60</v>
          </cell>
          <cell r="C1135" t="str">
            <v>GLB</v>
          </cell>
        </row>
        <row r="1136">
          <cell r="A1136">
            <v>506018</v>
          </cell>
          <cell r="B1136" t="str">
            <v>Repar tub concr RCCP RCPP AWWA C300 C302</v>
          </cell>
          <cell r="C1136">
            <v>0</v>
          </cell>
        </row>
        <row r="1137">
          <cell r="A1137">
            <v>506018001</v>
          </cell>
          <cell r="B1137" t="str">
            <v>Rep tubconc RCCP RCPP AWWA C300 C302D10</v>
          </cell>
          <cell r="C1137" t="str">
            <v>GLB</v>
          </cell>
        </row>
        <row r="1138">
          <cell r="A1138">
            <v>506018002</v>
          </cell>
          <cell r="B1138" t="str">
            <v>Rep tubconc RCCP RCPP AWWA C300 C302D12</v>
          </cell>
          <cell r="C1138" t="str">
            <v>GLB</v>
          </cell>
        </row>
        <row r="1139">
          <cell r="A1139">
            <v>506018003</v>
          </cell>
          <cell r="B1139" t="str">
            <v>Rep tubconc RCCP RCPP AWWA C300 C302D14</v>
          </cell>
          <cell r="C1139" t="str">
            <v>GLB</v>
          </cell>
        </row>
        <row r="1140">
          <cell r="A1140">
            <v>506018004</v>
          </cell>
          <cell r="B1140" t="str">
            <v>Rep tubconc RCCP RCPP AWWA C300 C302D16</v>
          </cell>
          <cell r="C1140" t="str">
            <v>GLB</v>
          </cell>
        </row>
        <row r="1141">
          <cell r="A1141">
            <v>506018005</v>
          </cell>
          <cell r="B1141" t="str">
            <v>Rep tubconc RCCP RCPP AWWA C300 C302D18</v>
          </cell>
          <cell r="C1141" t="str">
            <v>GLB</v>
          </cell>
        </row>
        <row r="1142">
          <cell r="A1142">
            <v>506018006</v>
          </cell>
          <cell r="B1142" t="str">
            <v>Rep tubconc RCCP RCPP AWWA C300 C302D20</v>
          </cell>
          <cell r="C1142" t="str">
            <v>GLB</v>
          </cell>
        </row>
        <row r="1143">
          <cell r="A1143">
            <v>506018007</v>
          </cell>
          <cell r="B1143" t="str">
            <v>Rep tubconc RCCP RCPP AWWA C300 C302D21</v>
          </cell>
          <cell r="C1143" t="str">
            <v>GLB</v>
          </cell>
        </row>
        <row r="1144">
          <cell r="A1144">
            <v>506018008</v>
          </cell>
          <cell r="B1144" t="str">
            <v>Rep tubconc RCCP RCPP AWWA C300 C302D24</v>
          </cell>
          <cell r="C1144" t="str">
            <v>GLB</v>
          </cell>
        </row>
        <row r="1145">
          <cell r="A1145">
            <v>506018009</v>
          </cell>
          <cell r="B1145" t="str">
            <v>Rep tubconc RCCP RCPP AWWA C300 C302D27</v>
          </cell>
          <cell r="C1145" t="str">
            <v>GLB</v>
          </cell>
        </row>
        <row r="1146">
          <cell r="A1146">
            <v>506018010</v>
          </cell>
          <cell r="B1146" t="str">
            <v>Rep tubconc RCCP RCPP AWWA C300 C302D30</v>
          </cell>
          <cell r="C1146" t="str">
            <v>GLB</v>
          </cell>
        </row>
        <row r="1147">
          <cell r="A1147">
            <v>506018011</v>
          </cell>
          <cell r="B1147" t="str">
            <v>Rep tubconc RCCP RCPP AWWA C300 C302D33</v>
          </cell>
          <cell r="C1147" t="str">
            <v>GLB</v>
          </cell>
        </row>
        <row r="1148">
          <cell r="A1148">
            <v>506018012</v>
          </cell>
          <cell r="B1148" t="str">
            <v>Rep tubconc RCCP RCPP AWWA C300 C302D36</v>
          </cell>
          <cell r="C1148" t="str">
            <v>GLB</v>
          </cell>
        </row>
        <row r="1149">
          <cell r="A1149">
            <v>506018013</v>
          </cell>
          <cell r="B1149" t="str">
            <v>Rep tubconc RCCP RCPP AWWA C300 C302D39</v>
          </cell>
          <cell r="C1149" t="str">
            <v>GLB</v>
          </cell>
        </row>
        <row r="1150">
          <cell r="A1150">
            <v>506018014</v>
          </cell>
          <cell r="B1150" t="str">
            <v>Rep tubconc RCCP RCPP AWWA C300 C302D42</v>
          </cell>
          <cell r="C1150" t="str">
            <v>GLB</v>
          </cell>
        </row>
        <row r="1151">
          <cell r="A1151">
            <v>506018015</v>
          </cell>
          <cell r="B1151" t="str">
            <v>Rep tubconc RCCP RCPP AWWA C300 C302D45</v>
          </cell>
          <cell r="C1151" t="str">
            <v>GLB</v>
          </cell>
        </row>
        <row r="1152">
          <cell r="A1152">
            <v>506018016</v>
          </cell>
          <cell r="B1152" t="str">
            <v>Rep tubconc RCCP RCPP AWWA C300 C302D48</v>
          </cell>
          <cell r="C1152" t="str">
            <v>GLB</v>
          </cell>
        </row>
        <row r="1153">
          <cell r="A1153">
            <v>506018017</v>
          </cell>
          <cell r="B1153" t="str">
            <v>Rep tubconc RCCP RCPP AWWA C300 C302D51</v>
          </cell>
          <cell r="C1153" t="str">
            <v>GLB</v>
          </cell>
        </row>
        <row r="1154">
          <cell r="A1154">
            <v>506018018</v>
          </cell>
          <cell r="B1154" t="str">
            <v>Rep tubconc RCCP RCPP AWWA C300 C302D54</v>
          </cell>
          <cell r="C1154" t="str">
            <v>GLB</v>
          </cell>
        </row>
        <row r="1155">
          <cell r="A1155">
            <v>506018019</v>
          </cell>
          <cell r="B1155" t="str">
            <v>Rep tubconc RCCP RCPP AWWA C300 C302D57</v>
          </cell>
          <cell r="C1155" t="str">
            <v>GLB</v>
          </cell>
        </row>
        <row r="1156">
          <cell r="A1156">
            <v>506018020</v>
          </cell>
          <cell r="B1156" t="str">
            <v>Rep tubconc RCCP RCPP AWWA C300 C302D60</v>
          </cell>
          <cell r="C1156" t="str">
            <v>GLB</v>
          </cell>
        </row>
        <row r="1157">
          <cell r="A1157">
            <v>506019</v>
          </cell>
          <cell r="B1157" t="str">
            <v>Suministro e instalación chicote en CCP</v>
          </cell>
          <cell r="C1157">
            <v>0</v>
          </cell>
        </row>
        <row r="1158">
          <cell r="A1158">
            <v>506019001</v>
          </cell>
          <cell r="B1158" t="str">
            <v>Suministro-instalación chicote CCP D 10</v>
          </cell>
          <cell r="C1158" t="str">
            <v>M</v>
          </cell>
        </row>
        <row r="1159">
          <cell r="A1159">
            <v>506019002</v>
          </cell>
          <cell r="B1159" t="str">
            <v>Suministro-instalación chicote CCP D 12</v>
          </cell>
          <cell r="C1159" t="str">
            <v>M</v>
          </cell>
        </row>
        <row r="1160">
          <cell r="A1160">
            <v>506019003</v>
          </cell>
          <cell r="B1160" t="str">
            <v>Suministro-instalación chicote CCP D 14</v>
          </cell>
          <cell r="C1160" t="str">
            <v>M</v>
          </cell>
        </row>
        <row r="1161">
          <cell r="A1161">
            <v>506019004</v>
          </cell>
          <cell r="B1161" t="str">
            <v>Suministro-instalación chicote CCP D 16</v>
          </cell>
          <cell r="C1161" t="str">
            <v>M</v>
          </cell>
          <cell r="D1161">
            <v>247755.85</v>
          </cell>
        </row>
        <row r="1162">
          <cell r="A1162">
            <v>506019005</v>
          </cell>
          <cell r="B1162" t="str">
            <v>Suministro-instalación chicote CCP D 18</v>
          </cell>
          <cell r="C1162" t="str">
            <v>M</v>
          </cell>
          <cell r="D1162">
            <v>276429.76</v>
          </cell>
        </row>
        <row r="1163">
          <cell r="A1163">
            <v>506019006</v>
          </cell>
          <cell r="B1163" t="str">
            <v>Suministro-instalación chicote CCP D 20</v>
          </cell>
          <cell r="C1163" t="str">
            <v>M</v>
          </cell>
          <cell r="D1163">
            <v>313306.84999999998</v>
          </cell>
        </row>
        <row r="1164">
          <cell r="A1164">
            <v>506019007</v>
          </cell>
          <cell r="B1164" t="str">
            <v>Suministro-instalación chicote CCP D 21</v>
          </cell>
          <cell r="C1164" t="str">
            <v>M</v>
          </cell>
          <cell r="D1164">
            <v>339148.68</v>
          </cell>
        </row>
        <row r="1165">
          <cell r="A1165">
            <v>506019008</v>
          </cell>
          <cell r="B1165" t="str">
            <v>Suministro-instalación chicote CCP D 24</v>
          </cell>
          <cell r="C1165" t="str">
            <v>M</v>
          </cell>
          <cell r="D1165">
            <v>400176.84</v>
          </cell>
        </row>
        <row r="1166">
          <cell r="A1166">
            <v>506019009</v>
          </cell>
          <cell r="B1166" t="str">
            <v>Suministro-instalación chicote CCP D 27</v>
          </cell>
          <cell r="C1166" t="str">
            <v>M</v>
          </cell>
          <cell r="D1166">
            <v>475523.79</v>
          </cell>
        </row>
        <row r="1167">
          <cell r="A1167">
            <v>506019010</v>
          </cell>
          <cell r="B1167" t="str">
            <v>Suministro-instalación chicote CCP D 30</v>
          </cell>
          <cell r="C1167" t="str">
            <v>M</v>
          </cell>
          <cell r="D1167">
            <v>553407.81999999995</v>
          </cell>
        </row>
        <row r="1168">
          <cell r="A1168">
            <v>506019011</v>
          </cell>
          <cell r="B1168" t="str">
            <v>Suministro-instalación chicote CCP D 33</v>
          </cell>
          <cell r="C1168" t="str">
            <v>M</v>
          </cell>
          <cell r="D1168">
            <v>643563.11</v>
          </cell>
        </row>
        <row r="1169">
          <cell r="A1169">
            <v>506019012</v>
          </cell>
          <cell r="B1169" t="str">
            <v>Suministro-instalación chicote CCP D 36</v>
          </cell>
          <cell r="C1169" t="str">
            <v>M</v>
          </cell>
          <cell r="D1169">
            <v>737326.04</v>
          </cell>
        </row>
        <row r="1170">
          <cell r="A1170">
            <v>506019013</v>
          </cell>
          <cell r="B1170" t="str">
            <v>Suministro-instalación chicote CCP D 39</v>
          </cell>
          <cell r="C1170" t="str">
            <v>M</v>
          </cell>
          <cell r="D1170">
            <v>826257.98</v>
          </cell>
        </row>
        <row r="1171">
          <cell r="A1171">
            <v>506019014</v>
          </cell>
          <cell r="B1171" t="str">
            <v>Suministro-instalación chicote CCP D 42</v>
          </cell>
          <cell r="C1171" t="str">
            <v>M</v>
          </cell>
          <cell r="D1171">
            <v>922656.94</v>
          </cell>
        </row>
        <row r="1172">
          <cell r="A1172">
            <v>506019015</v>
          </cell>
          <cell r="B1172" t="str">
            <v>Suministro-instalación chicote CCP D 45</v>
          </cell>
          <cell r="C1172" t="str">
            <v>M</v>
          </cell>
          <cell r="D1172">
            <v>1025562.4</v>
          </cell>
        </row>
        <row r="1173">
          <cell r="A1173">
            <v>506019016</v>
          </cell>
          <cell r="B1173" t="str">
            <v>Suministro-instalación chicote CCP D 48</v>
          </cell>
          <cell r="C1173" t="str">
            <v>M</v>
          </cell>
          <cell r="D1173">
            <v>1131592.3600000001</v>
          </cell>
        </row>
        <row r="1174">
          <cell r="A1174">
            <v>506019017</v>
          </cell>
          <cell r="B1174" t="str">
            <v>Suministro-instalación chicote CCP D 51</v>
          </cell>
          <cell r="C1174" t="str">
            <v>M</v>
          </cell>
          <cell r="D1174">
            <v>1322851.53</v>
          </cell>
        </row>
        <row r="1175">
          <cell r="A1175">
            <v>506019018</v>
          </cell>
          <cell r="B1175" t="str">
            <v>Suministro-instalación chicote CCP D 54</v>
          </cell>
          <cell r="C1175" t="str">
            <v>M</v>
          </cell>
          <cell r="D1175">
            <v>1441639.19</v>
          </cell>
        </row>
        <row r="1176">
          <cell r="A1176">
            <v>506019019</v>
          </cell>
          <cell r="B1176" t="str">
            <v>Suministro-instalación chicote CCP D 57</v>
          </cell>
          <cell r="C1176" t="str">
            <v>M</v>
          </cell>
          <cell r="D1176">
            <v>1567081.62</v>
          </cell>
        </row>
        <row r="1177">
          <cell r="A1177">
            <v>506019020</v>
          </cell>
          <cell r="B1177" t="str">
            <v>Suministro-instalación chicote CCP D 60</v>
          </cell>
          <cell r="C1177" t="str">
            <v>M</v>
          </cell>
          <cell r="D1177">
            <v>1706344.53</v>
          </cell>
        </row>
        <row r="1178">
          <cell r="A1178">
            <v>506020</v>
          </cell>
          <cell r="B1178" t="str">
            <v>Sumin. e instalación chicote en PCCP</v>
          </cell>
          <cell r="C1178">
            <v>0</v>
          </cell>
        </row>
        <row r="1179">
          <cell r="A1179">
            <v>506020001</v>
          </cell>
          <cell r="B1179" t="str">
            <v>Suministro-instalación chicote PCCP D10</v>
          </cell>
          <cell r="C1179" t="str">
            <v>M</v>
          </cell>
        </row>
        <row r="1180">
          <cell r="A1180">
            <v>506020002</v>
          </cell>
          <cell r="B1180" t="str">
            <v>Suministro-instalación chicote PCCP D12</v>
          </cell>
          <cell r="C1180" t="str">
            <v>M</v>
          </cell>
        </row>
        <row r="1181">
          <cell r="A1181">
            <v>506020003</v>
          </cell>
          <cell r="B1181" t="str">
            <v>Suministro-instalación chicote PCCP D14</v>
          </cell>
          <cell r="C1181" t="str">
            <v>M</v>
          </cell>
        </row>
        <row r="1182">
          <cell r="A1182">
            <v>506020004</v>
          </cell>
          <cell r="B1182" t="str">
            <v>Suministro-instalación chicote PCCP D16</v>
          </cell>
          <cell r="C1182" t="str">
            <v>M</v>
          </cell>
        </row>
        <row r="1183">
          <cell r="A1183">
            <v>506020005</v>
          </cell>
          <cell r="B1183" t="str">
            <v>Suministro-instalación chicote PCCP D18</v>
          </cell>
          <cell r="C1183" t="str">
            <v>M</v>
          </cell>
        </row>
        <row r="1184">
          <cell r="A1184">
            <v>506020006</v>
          </cell>
          <cell r="B1184" t="str">
            <v>Suministro-instalación chicote PCCP D20</v>
          </cell>
          <cell r="C1184" t="str">
            <v>M</v>
          </cell>
        </row>
        <row r="1185">
          <cell r="A1185">
            <v>506020007</v>
          </cell>
          <cell r="B1185" t="str">
            <v>Suministro-instalación chicote PCCP D21</v>
          </cell>
          <cell r="C1185" t="str">
            <v>M</v>
          </cell>
        </row>
        <row r="1186">
          <cell r="A1186">
            <v>506020008</v>
          </cell>
          <cell r="B1186" t="str">
            <v>Suministro-instalación chicote PCCP D24</v>
          </cell>
          <cell r="C1186" t="str">
            <v>M</v>
          </cell>
        </row>
        <row r="1187">
          <cell r="A1187">
            <v>506020009</v>
          </cell>
          <cell r="B1187" t="str">
            <v>Suministro-instalación chicote PCCP D27</v>
          </cell>
          <cell r="C1187" t="str">
            <v>M</v>
          </cell>
        </row>
        <row r="1188">
          <cell r="A1188">
            <v>506020010</v>
          </cell>
          <cell r="B1188" t="str">
            <v>Suministro-instalación chicote PCCP D30</v>
          </cell>
          <cell r="C1188" t="str">
            <v>M</v>
          </cell>
        </row>
        <row r="1189">
          <cell r="A1189">
            <v>506020011</v>
          </cell>
          <cell r="B1189" t="str">
            <v>Suministro-instalación chicote PCCP D33</v>
          </cell>
          <cell r="C1189" t="str">
            <v>M</v>
          </cell>
        </row>
        <row r="1190">
          <cell r="A1190">
            <v>506020012</v>
          </cell>
          <cell r="B1190" t="str">
            <v>Suministro-instalación chicote PCCP D36</v>
          </cell>
          <cell r="C1190" t="str">
            <v>M</v>
          </cell>
        </row>
        <row r="1191">
          <cell r="A1191">
            <v>506020013</v>
          </cell>
          <cell r="B1191" t="str">
            <v>Suministro-instalación chicote PCCP D39</v>
          </cell>
          <cell r="C1191" t="str">
            <v>M</v>
          </cell>
        </row>
        <row r="1192">
          <cell r="A1192">
            <v>506020014</v>
          </cell>
          <cell r="B1192" t="str">
            <v>Suministro-instalación chicote PCCP D42</v>
          </cell>
          <cell r="C1192" t="str">
            <v>M</v>
          </cell>
        </row>
        <row r="1193">
          <cell r="A1193">
            <v>506020015</v>
          </cell>
          <cell r="B1193" t="str">
            <v>Suministro-instalación chicote PCCP D45</v>
          </cell>
          <cell r="C1193" t="str">
            <v>M</v>
          </cell>
        </row>
        <row r="1194">
          <cell r="A1194">
            <v>506020016</v>
          </cell>
          <cell r="B1194" t="str">
            <v>Suministro-instalación chicote PCCP D48</v>
          </cell>
          <cell r="C1194" t="str">
            <v>M</v>
          </cell>
        </row>
        <row r="1195">
          <cell r="A1195">
            <v>506020017</v>
          </cell>
          <cell r="B1195" t="str">
            <v>Suministro-instalación chicote PCCP D51</v>
          </cell>
          <cell r="C1195" t="str">
            <v>M</v>
          </cell>
        </row>
        <row r="1196">
          <cell r="A1196">
            <v>506020018</v>
          </cell>
          <cell r="B1196" t="str">
            <v>Suministro-instalación chicote PCCP D54</v>
          </cell>
          <cell r="C1196" t="str">
            <v>M</v>
          </cell>
        </row>
        <row r="1197">
          <cell r="A1197">
            <v>506020019</v>
          </cell>
          <cell r="B1197" t="str">
            <v>Suministro-instalación chicote PCCP D57</v>
          </cell>
          <cell r="C1197" t="str">
            <v>M</v>
          </cell>
        </row>
        <row r="1198">
          <cell r="A1198">
            <v>506020020</v>
          </cell>
          <cell r="B1198" t="str">
            <v>Suministro-instalación chicote PCCP D60</v>
          </cell>
          <cell r="C1198" t="str">
            <v>M</v>
          </cell>
        </row>
        <row r="1199">
          <cell r="A1199">
            <v>506021</v>
          </cell>
          <cell r="B1199" t="str">
            <v>Sumin-instalac chicote RCCP (AWWA C300)</v>
          </cell>
          <cell r="C1199">
            <v>0</v>
          </cell>
        </row>
        <row r="1200">
          <cell r="A1200">
            <v>506021001</v>
          </cell>
          <cell r="B1200" t="str">
            <v>Sumin-inst chicote RCCP (AWWA C300) D10</v>
          </cell>
          <cell r="C1200" t="str">
            <v>M</v>
          </cell>
        </row>
        <row r="1201">
          <cell r="A1201">
            <v>506021002</v>
          </cell>
          <cell r="B1201" t="str">
            <v>Sumin-inst chicote RCCP (AWWA C300) D12</v>
          </cell>
          <cell r="C1201" t="str">
            <v>M</v>
          </cell>
        </row>
        <row r="1202">
          <cell r="A1202">
            <v>506021003</v>
          </cell>
          <cell r="B1202" t="str">
            <v>Sumin-inst chicote RCCP (AWWA C300) D14</v>
          </cell>
          <cell r="C1202" t="str">
            <v>M</v>
          </cell>
        </row>
        <row r="1203">
          <cell r="A1203">
            <v>506021004</v>
          </cell>
          <cell r="B1203" t="str">
            <v>Sumin-inst chicote RCCP (AWWA C300) D16</v>
          </cell>
          <cell r="C1203" t="str">
            <v>M</v>
          </cell>
        </row>
        <row r="1204">
          <cell r="A1204">
            <v>506021005</v>
          </cell>
          <cell r="B1204" t="str">
            <v>Sumin-inst chicote RCCP (AWWA C300) D18</v>
          </cell>
          <cell r="C1204" t="str">
            <v>M</v>
          </cell>
        </row>
        <row r="1205">
          <cell r="A1205">
            <v>506021006</v>
          </cell>
          <cell r="B1205" t="str">
            <v>Sumin-inst chicote RCCP (AWWA C300) D20</v>
          </cell>
          <cell r="C1205" t="str">
            <v>M</v>
          </cell>
        </row>
        <row r="1206">
          <cell r="A1206">
            <v>506021007</v>
          </cell>
          <cell r="B1206" t="str">
            <v>Sumin-inst chicote RCCP (AWWA C300) D21</v>
          </cell>
          <cell r="C1206" t="str">
            <v>M</v>
          </cell>
        </row>
        <row r="1207">
          <cell r="A1207">
            <v>506021008</v>
          </cell>
          <cell r="B1207" t="str">
            <v>Sumin-inst chicote RCCP (AWWA C300) D24</v>
          </cell>
          <cell r="C1207" t="str">
            <v>M</v>
          </cell>
        </row>
        <row r="1208">
          <cell r="A1208">
            <v>506021009</v>
          </cell>
          <cell r="B1208" t="str">
            <v>Sumin-inst chicote RCCP (AWWA C300) D27</v>
          </cell>
          <cell r="C1208" t="str">
            <v>M</v>
          </cell>
        </row>
        <row r="1209">
          <cell r="A1209">
            <v>506021010</v>
          </cell>
          <cell r="B1209" t="str">
            <v>Sumin-inst chicote RCCP (AWWA C300) D30</v>
          </cell>
          <cell r="C1209" t="str">
            <v>M</v>
          </cell>
        </row>
        <row r="1210">
          <cell r="A1210">
            <v>506021011</v>
          </cell>
          <cell r="B1210" t="str">
            <v>Sumin-inst chicote RCCP (AWWA C300) D33</v>
          </cell>
          <cell r="C1210" t="str">
            <v>M</v>
          </cell>
        </row>
        <row r="1211">
          <cell r="A1211">
            <v>506021012</v>
          </cell>
          <cell r="B1211" t="str">
            <v>Sumin-inst chicote RCCP (AWWA C300) D36</v>
          </cell>
          <cell r="C1211" t="str">
            <v>M</v>
          </cell>
        </row>
        <row r="1212">
          <cell r="A1212">
            <v>506021013</v>
          </cell>
          <cell r="B1212" t="str">
            <v>Sumin-inst chicote RCCP (AWWA C300) D39</v>
          </cell>
          <cell r="C1212" t="str">
            <v>M</v>
          </cell>
        </row>
        <row r="1213">
          <cell r="A1213">
            <v>506021014</v>
          </cell>
          <cell r="B1213" t="str">
            <v>Sumin-inst chicote RCCP (AWWA C300) D42</v>
          </cell>
          <cell r="C1213" t="str">
            <v>M</v>
          </cell>
        </row>
        <row r="1214">
          <cell r="A1214">
            <v>506021015</v>
          </cell>
          <cell r="B1214" t="str">
            <v>Sumin-inst chicote RCCP (AWWA C300) D45</v>
          </cell>
          <cell r="C1214" t="str">
            <v>M</v>
          </cell>
        </row>
        <row r="1215">
          <cell r="A1215">
            <v>506021016</v>
          </cell>
          <cell r="B1215" t="str">
            <v>Sumin-inst chicote RCCP (AWWA C300) D48</v>
          </cell>
          <cell r="C1215" t="str">
            <v>M</v>
          </cell>
        </row>
        <row r="1216">
          <cell r="A1216">
            <v>506021017</v>
          </cell>
          <cell r="B1216" t="str">
            <v>Sumin-inst chicote RCCP (AWWA C300) D51</v>
          </cell>
          <cell r="C1216" t="str">
            <v>M</v>
          </cell>
        </row>
        <row r="1217">
          <cell r="A1217">
            <v>506021018</v>
          </cell>
          <cell r="B1217" t="str">
            <v>Sumin-inst chicote RCCP (AWWA C300) D54</v>
          </cell>
          <cell r="C1217" t="str">
            <v>M</v>
          </cell>
        </row>
        <row r="1218">
          <cell r="A1218">
            <v>506021019</v>
          </cell>
          <cell r="B1218" t="str">
            <v>Sumin-inst chicote RCCP (AWWA C300) D57</v>
          </cell>
          <cell r="C1218" t="str">
            <v>M</v>
          </cell>
        </row>
        <row r="1219">
          <cell r="A1219">
            <v>506021020</v>
          </cell>
          <cell r="B1219" t="str">
            <v>Sumin-inst chicote RCCP (AWWA C300) D60</v>
          </cell>
          <cell r="C1219" t="str">
            <v>M</v>
          </cell>
        </row>
        <row r="1220">
          <cell r="A1220">
            <v>506022</v>
          </cell>
          <cell r="B1220" t="str">
            <v>Sumin-instalac chicote RCPP (AWWA C302)</v>
          </cell>
          <cell r="C1220">
            <v>0</v>
          </cell>
        </row>
        <row r="1221">
          <cell r="A1221">
            <v>506022001</v>
          </cell>
          <cell r="B1221" t="str">
            <v>Sumin-inst chicote RCPP (AWWA C302) D10</v>
          </cell>
          <cell r="C1221" t="str">
            <v>M</v>
          </cell>
        </row>
        <row r="1222">
          <cell r="A1222">
            <v>506022002</v>
          </cell>
          <cell r="B1222" t="str">
            <v>Sumin-inst chicote RCPP (AWWA C302) D12</v>
          </cell>
          <cell r="C1222" t="str">
            <v>M</v>
          </cell>
        </row>
        <row r="1223">
          <cell r="A1223">
            <v>506022003</v>
          </cell>
          <cell r="B1223" t="str">
            <v>Sumin-inst chicote RCPP (AWWA C302) D14</v>
          </cell>
          <cell r="C1223" t="str">
            <v>M</v>
          </cell>
        </row>
        <row r="1224">
          <cell r="A1224">
            <v>506022004</v>
          </cell>
          <cell r="B1224" t="str">
            <v>Sumin-inst chicote RCPP (AWWA C302) D16</v>
          </cell>
          <cell r="C1224" t="str">
            <v>M</v>
          </cell>
        </row>
        <row r="1225">
          <cell r="A1225">
            <v>506022005</v>
          </cell>
          <cell r="B1225" t="str">
            <v>Sumin-inst chicote RCPP (AWWA C302) D18</v>
          </cell>
          <cell r="C1225" t="str">
            <v>M</v>
          </cell>
        </row>
        <row r="1226">
          <cell r="A1226">
            <v>506022006</v>
          </cell>
          <cell r="B1226" t="str">
            <v>Sumin-inst chicote RCPP (AWWA C302) D20</v>
          </cell>
          <cell r="C1226" t="str">
            <v>M</v>
          </cell>
        </row>
        <row r="1227">
          <cell r="A1227">
            <v>506022007</v>
          </cell>
          <cell r="B1227" t="str">
            <v>Sumin-inst chicote RCPP (AWWA C302) D21</v>
          </cell>
          <cell r="C1227" t="str">
            <v>M</v>
          </cell>
        </row>
        <row r="1228">
          <cell r="A1228">
            <v>506022008</v>
          </cell>
          <cell r="B1228" t="str">
            <v>Sumin-inst chicote RCPP (AWWA C302) D24</v>
          </cell>
          <cell r="C1228" t="str">
            <v>M</v>
          </cell>
        </row>
        <row r="1229">
          <cell r="A1229">
            <v>506022009</v>
          </cell>
          <cell r="B1229" t="str">
            <v>Sumin-inst chicote RCPP (AWWA C302) D27</v>
          </cell>
          <cell r="C1229" t="str">
            <v>M</v>
          </cell>
        </row>
        <row r="1230">
          <cell r="A1230">
            <v>506022010</v>
          </cell>
          <cell r="B1230" t="str">
            <v>Sumin-inst chicote RCPP (AWWA C302) D30</v>
          </cell>
          <cell r="C1230" t="str">
            <v>M</v>
          </cell>
        </row>
        <row r="1231">
          <cell r="A1231">
            <v>506022011</v>
          </cell>
          <cell r="B1231" t="str">
            <v>Sumin-inst chicote RCPP (AWWA C302) D33</v>
          </cell>
          <cell r="C1231" t="str">
            <v>M</v>
          </cell>
        </row>
        <row r="1232">
          <cell r="A1232">
            <v>506022012</v>
          </cell>
          <cell r="B1232" t="str">
            <v>Sumin-inst chicote RCPP (AWWA C302) D36</v>
          </cell>
          <cell r="C1232" t="str">
            <v>M</v>
          </cell>
        </row>
        <row r="1233">
          <cell r="A1233">
            <v>506022013</v>
          </cell>
          <cell r="B1233" t="str">
            <v>Sumin-inst chicote RCPP (AWWA C302) D39</v>
          </cell>
          <cell r="C1233" t="str">
            <v>M</v>
          </cell>
        </row>
        <row r="1234">
          <cell r="A1234">
            <v>506022014</v>
          </cell>
          <cell r="B1234" t="str">
            <v>Sumin-inst chicote RCPP (AWWA C302) D42</v>
          </cell>
          <cell r="C1234" t="str">
            <v>M</v>
          </cell>
        </row>
        <row r="1235">
          <cell r="A1235">
            <v>506022015</v>
          </cell>
          <cell r="B1235" t="str">
            <v>Sumin-inst chicote RCPP (AWWA C302) D45</v>
          </cell>
          <cell r="C1235" t="str">
            <v>M</v>
          </cell>
        </row>
        <row r="1236">
          <cell r="A1236">
            <v>506022016</v>
          </cell>
          <cell r="B1236" t="str">
            <v>Sumin-inst chicote RCPP (AWWA C302) D48</v>
          </cell>
          <cell r="C1236" t="str">
            <v>M</v>
          </cell>
        </row>
        <row r="1237">
          <cell r="A1237">
            <v>506022017</v>
          </cell>
          <cell r="B1237" t="str">
            <v>Sumin-inst chicote RCPP (AWWA C302) D51</v>
          </cell>
          <cell r="C1237" t="str">
            <v>M</v>
          </cell>
        </row>
        <row r="1238">
          <cell r="A1238">
            <v>506022018</v>
          </cell>
          <cell r="B1238" t="str">
            <v>Sumin-inst chicote RCPP (AWWA C302) D54</v>
          </cell>
          <cell r="C1238" t="str">
            <v>M</v>
          </cell>
        </row>
        <row r="1239">
          <cell r="A1239">
            <v>506022019</v>
          </cell>
          <cell r="B1239" t="str">
            <v>Sumin-inst chicote RCPP (AWWA C302) D57</v>
          </cell>
          <cell r="C1239" t="str">
            <v>M</v>
          </cell>
        </row>
        <row r="1240">
          <cell r="A1240">
            <v>506022020</v>
          </cell>
          <cell r="B1240" t="str">
            <v>Sumin-inst chicote RCPP (AWWA C302) D60</v>
          </cell>
          <cell r="C1240" t="str">
            <v>M</v>
          </cell>
        </row>
        <row r="1241">
          <cell r="A1241">
            <v>506023</v>
          </cell>
          <cell r="B1241" t="str">
            <v>Sumin. e instalación chicote en acero</v>
          </cell>
          <cell r="C1241">
            <v>0</v>
          </cell>
        </row>
        <row r="1242">
          <cell r="A1242">
            <v>506023001</v>
          </cell>
          <cell r="B1242" t="str">
            <v>"Sumin-instalación chicote acero D10"""</v>
          </cell>
          <cell r="C1242" t="str">
            <v>M</v>
          </cell>
        </row>
        <row r="1243">
          <cell r="A1243">
            <v>506023002</v>
          </cell>
          <cell r="B1243" t="str">
            <v>"Sumin-instalación chicote acero D12"""</v>
          </cell>
          <cell r="C1243" t="str">
            <v>M</v>
          </cell>
        </row>
        <row r="1244">
          <cell r="A1244">
            <v>506023003</v>
          </cell>
          <cell r="B1244" t="str">
            <v>"Sumin-instalación chicote acero D14"""</v>
          </cell>
          <cell r="C1244" t="str">
            <v>M</v>
          </cell>
        </row>
        <row r="1245">
          <cell r="A1245">
            <v>506023004</v>
          </cell>
          <cell r="B1245" t="str">
            <v>"Sumin-instalación chicote acero D16"""</v>
          </cell>
          <cell r="C1245" t="str">
            <v>M</v>
          </cell>
        </row>
        <row r="1246">
          <cell r="A1246">
            <v>506023005</v>
          </cell>
          <cell r="B1246" t="str">
            <v>"Sumin-instalación chicote acero D18"""</v>
          </cell>
          <cell r="C1246" t="str">
            <v>M</v>
          </cell>
        </row>
        <row r="1247">
          <cell r="A1247">
            <v>506023006</v>
          </cell>
          <cell r="B1247" t="str">
            <v>"Sumin-instalación chicote acero D20"""</v>
          </cell>
          <cell r="C1247" t="str">
            <v>M</v>
          </cell>
        </row>
        <row r="1248">
          <cell r="A1248">
            <v>506023007</v>
          </cell>
          <cell r="B1248" t="str">
            <v>"Sumin-instalación chicote acero D21"""</v>
          </cell>
          <cell r="C1248" t="str">
            <v>M</v>
          </cell>
        </row>
        <row r="1249">
          <cell r="A1249">
            <v>506023008</v>
          </cell>
          <cell r="B1249" t="str">
            <v>"Sumin-instalación chicote acero D24"""</v>
          </cell>
          <cell r="C1249" t="str">
            <v>M</v>
          </cell>
        </row>
        <row r="1250">
          <cell r="A1250">
            <v>506023009</v>
          </cell>
          <cell r="B1250" t="str">
            <v>"Sumin-instalación chicote acero D27"""</v>
          </cell>
          <cell r="C1250" t="str">
            <v>M</v>
          </cell>
        </row>
        <row r="1251">
          <cell r="A1251">
            <v>506023010</v>
          </cell>
          <cell r="B1251" t="str">
            <v>"Sumin-instalación chicote acero D30"""</v>
          </cell>
          <cell r="C1251" t="str">
            <v>M</v>
          </cell>
        </row>
        <row r="1252">
          <cell r="A1252">
            <v>506023011</v>
          </cell>
          <cell r="B1252" t="str">
            <v>"Sumin-instalación chicote acero D33"""</v>
          </cell>
          <cell r="C1252" t="str">
            <v>M</v>
          </cell>
        </row>
        <row r="1253">
          <cell r="A1253">
            <v>506023012</v>
          </cell>
          <cell r="B1253" t="str">
            <v>"Sumin-instalación chicote acero D36"""</v>
          </cell>
          <cell r="C1253" t="str">
            <v>M</v>
          </cell>
        </row>
        <row r="1254">
          <cell r="A1254">
            <v>506023013</v>
          </cell>
          <cell r="B1254" t="str">
            <v>"Sumin-instalación chicote acero D39"""</v>
          </cell>
          <cell r="C1254" t="str">
            <v>M</v>
          </cell>
        </row>
        <row r="1255">
          <cell r="A1255">
            <v>506023014</v>
          </cell>
          <cell r="B1255" t="str">
            <v>"Sumin-instalación chicote acero D42"""</v>
          </cell>
          <cell r="C1255" t="str">
            <v>M</v>
          </cell>
        </row>
        <row r="1256">
          <cell r="A1256">
            <v>506023015</v>
          </cell>
          <cell r="B1256" t="str">
            <v>"Sumin-instalación chicote acero D45"""</v>
          </cell>
          <cell r="C1256" t="str">
            <v>M</v>
          </cell>
        </row>
        <row r="1257">
          <cell r="A1257">
            <v>506023016</v>
          </cell>
          <cell r="B1257" t="str">
            <v>"Sumin-instalación chicote acero D48"""</v>
          </cell>
          <cell r="C1257" t="str">
            <v>M</v>
          </cell>
        </row>
        <row r="1258">
          <cell r="A1258">
            <v>506023017</v>
          </cell>
          <cell r="B1258" t="str">
            <v>"Sumin-instalación chicote acero D51"""</v>
          </cell>
          <cell r="C1258" t="str">
            <v>M</v>
          </cell>
        </row>
        <row r="1259">
          <cell r="A1259">
            <v>506023018</v>
          </cell>
          <cell r="B1259" t="str">
            <v>"Sumin-instalación chicote acero D54"""</v>
          </cell>
          <cell r="C1259" t="str">
            <v>M</v>
          </cell>
        </row>
        <row r="1260">
          <cell r="A1260">
            <v>506023019</v>
          </cell>
          <cell r="B1260" t="str">
            <v>"Sumin-instalación chicote acero D57"""</v>
          </cell>
          <cell r="C1260" t="str">
            <v>M</v>
          </cell>
        </row>
        <row r="1261">
          <cell r="A1261">
            <v>506023020</v>
          </cell>
          <cell r="B1261" t="str">
            <v>"Sumin-instalación chicote acero D60"""</v>
          </cell>
          <cell r="C1261" t="str">
            <v>M</v>
          </cell>
        </row>
        <row r="1262">
          <cell r="A1262">
            <v>506024</v>
          </cell>
          <cell r="B1262" t="str">
            <v>Rehab tub acued PCCP métod inserci acero</v>
          </cell>
          <cell r="C1262">
            <v>0</v>
          </cell>
        </row>
        <row r="1263">
          <cell r="A1263">
            <v>506024001</v>
          </cell>
          <cell r="B1263" t="str">
            <v>"Rehab tub PCCP métod inserci acero 78""</v>
          </cell>
          <cell r="C1263" t="str">
            <v>M</v>
          </cell>
          <cell r="D1263">
            <v>3516228.75</v>
          </cell>
        </row>
        <row r="1264">
          <cell r="A1264">
            <v>506025</v>
          </cell>
          <cell r="B1264" t="str">
            <v>Rehab valv incluye rehab.camara y prueba</v>
          </cell>
          <cell r="C1264">
            <v>0</v>
          </cell>
        </row>
        <row r="1265">
          <cell r="A1265">
            <v>506025001</v>
          </cell>
          <cell r="B1265" t="str">
            <v>"Rehab valv 60"" + rehab.camara y prueba</v>
          </cell>
          <cell r="C1265" t="str">
            <v>UN</v>
          </cell>
          <cell r="D1265">
            <v>153047200</v>
          </cell>
        </row>
        <row r="1266">
          <cell r="A1266">
            <v>506025011</v>
          </cell>
          <cell r="B1266" t="str">
            <v>"Rehab valv 2""Y camar mont y desmon+tra</v>
          </cell>
          <cell r="C1266" t="str">
            <v>UN</v>
          </cell>
        </row>
        <row r="1267">
          <cell r="A1267">
            <v>506025012</v>
          </cell>
          <cell r="B1267" t="str">
            <v>"Rehab valv 3""Y camar mont y desmon+tra</v>
          </cell>
          <cell r="C1267" t="str">
            <v>UN</v>
          </cell>
        </row>
        <row r="1268">
          <cell r="A1268">
            <v>506025013</v>
          </cell>
          <cell r="B1268" t="str">
            <v>"Rehab valv 4""Y camar mont y desmon+tra</v>
          </cell>
          <cell r="C1268" t="str">
            <v>UN</v>
          </cell>
        </row>
        <row r="1269">
          <cell r="A1269">
            <v>506025014</v>
          </cell>
          <cell r="B1269" t="str">
            <v>"Rehab valv 6""Y camar mont y desmon+tra</v>
          </cell>
          <cell r="C1269" t="str">
            <v>UN</v>
          </cell>
        </row>
        <row r="1270">
          <cell r="A1270">
            <v>506025020</v>
          </cell>
          <cell r="B1270" t="str">
            <v>"Rehab valv 24"" camar mont y desmon+tra</v>
          </cell>
          <cell r="C1270" t="str">
            <v>UN</v>
          </cell>
        </row>
        <row r="1271">
          <cell r="A1271">
            <v>506026</v>
          </cell>
          <cell r="B1271" t="str">
            <v>Rehab accesorios HD,HA+anclaje+monta</v>
          </cell>
          <cell r="C1271">
            <v>0</v>
          </cell>
        </row>
        <row r="1272">
          <cell r="A1272">
            <v>506027</v>
          </cell>
          <cell r="B1272" t="str">
            <v>Rehabilitación de accesorios en sitio</v>
          </cell>
          <cell r="C1272">
            <v>0</v>
          </cell>
        </row>
        <row r="1273">
          <cell r="A1273">
            <v>506027001</v>
          </cell>
          <cell r="B1273" t="str">
            <v>"Rehabilit brida ciega D=12"" en sitio"</v>
          </cell>
          <cell r="C1273" t="str">
            <v>UN</v>
          </cell>
          <cell r="D1273">
            <v>487557.4</v>
          </cell>
        </row>
        <row r="1274">
          <cell r="A1274">
            <v>506027002</v>
          </cell>
          <cell r="B1274" t="str">
            <v>"Rehab manguito acop junta Dresser D=24"</v>
          </cell>
          <cell r="C1274" t="str">
            <v>UN</v>
          </cell>
          <cell r="D1274">
            <v>492341.18</v>
          </cell>
        </row>
        <row r="1275">
          <cell r="A1275">
            <v>507</v>
          </cell>
          <cell r="B1275" t="str">
            <v>MANTENIMIENTO REDES MENORES ACUEDUCTO</v>
          </cell>
          <cell r="C1275">
            <v>0</v>
          </cell>
        </row>
        <row r="1276">
          <cell r="A1276">
            <v>507001</v>
          </cell>
          <cell r="B1276" t="str">
            <v>Reparación red menor tubería o codo PVC</v>
          </cell>
          <cell r="C1276">
            <v>0</v>
          </cell>
        </row>
        <row r="1277">
          <cell r="A1277">
            <v>507001001</v>
          </cell>
          <cell r="B1277" t="str">
            <v>Reparación red menor tub o codo PVC, D3</v>
          </cell>
          <cell r="C1277" t="str">
            <v>UN</v>
          </cell>
          <cell r="D1277">
            <v>87199.31</v>
          </cell>
        </row>
        <row r="1278">
          <cell r="A1278">
            <v>507001002</v>
          </cell>
          <cell r="B1278" t="str">
            <v>Reparación red menor tub o codo PVC, D4</v>
          </cell>
          <cell r="C1278" t="str">
            <v>UN</v>
          </cell>
          <cell r="D1278">
            <v>98759.1</v>
          </cell>
        </row>
        <row r="1279">
          <cell r="A1279">
            <v>507001003</v>
          </cell>
          <cell r="B1279" t="str">
            <v>Reparación red menor tub o codo PVC, D6</v>
          </cell>
          <cell r="C1279" t="str">
            <v>UN</v>
          </cell>
          <cell r="D1279">
            <v>215169.67</v>
          </cell>
        </row>
        <row r="1280">
          <cell r="A1280">
            <v>507001004</v>
          </cell>
          <cell r="B1280" t="str">
            <v>Reparación red menor tub o codo PVC, D8</v>
          </cell>
          <cell r="C1280" t="str">
            <v>UN</v>
          </cell>
          <cell r="D1280">
            <v>348857.67</v>
          </cell>
        </row>
        <row r="1281">
          <cell r="A1281">
            <v>507001005</v>
          </cell>
          <cell r="B1281" t="str">
            <v>"Reparación reDmenor tub/codo PVC, D12""</v>
          </cell>
          <cell r="C1281" t="str">
            <v>UN</v>
          </cell>
          <cell r="D1281">
            <v>1166546.8600000001</v>
          </cell>
        </row>
        <row r="1282">
          <cell r="A1282">
            <v>507002</v>
          </cell>
          <cell r="B1282" t="str">
            <v>Reparación red menor tub/codo Fe Fundido</v>
          </cell>
          <cell r="C1282">
            <v>0</v>
          </cell>
        </row>
        <row r="1283">
          <cell r="A1283">
            <v>507002001</v>
          </cell>
          <cell r="B1283" t="str">
            <v>Reparación red menor tub o codo HF, D3</v>
          </cell>
          <cell r="C1283" t="str">
            <v>UN</v>
          </cell>
          <cell r="D1283">
            <v>184183.96</v>
          </cell>
        </row>
        <row r="1284">
          <cell r="A1284">
            <v>507002002</v>
          </cell>
          <cell r="B1284" t="str">
            <v>Reparación red menor tub o codo HF, D4</v>
          </cell>
          <cell r="C1284" t="str">
            <v>UN</v>
          </cell>
          <cell r="D1284">
            <v>217522.96</v>
          </cell>
        </row>
        <row r="1285">
          <cell r="A1285">
            <v>507002003</v>
          </cell>
          <cell r="B1285" t="str">
            <v>Reparación red menor tub o codo HF, D6</v>
          </cell>
          <cell r="C1285" t="str">
            <v>UN</v>
          </cell>
          <cell r="D1285">
            <v>388607.67</v>
          </cell>
        </row>
        <row r="1286">
          <cell r="A1286">
            <v>507002004</v>
          </cell>
          <cell r="B1286" t="str">
            <v>Reparación red menor tub o codo HF, D8</v>
          </cell>
          <cell r="C1286" t="str">
            <v>UN</v>
          </cell>
          <cell r="D1286">
            <v>546419.47</v>
          </cell>
        </row>
        <row r="1287">
          <cell r="A1287">
            <v>507002005</v>
          </cell>
          <cell r="B1287" t="str">
            <v>Reparación red menor tub o codo HF, D12</v>
          </cell>
          <cell r="C1287" t="str">
            <v>UN</v>
          </cell>
          <cell r="D1287">
            <v>1166546.8600000001</v>
          </cell>
        </row>
        <row r="1288">
          <cell r="A1288">
            <v>507003</v>
          </cell>
          <cell r="B1288" t="str">
            <v>Reparac red menor tub/codo Asbest Cement</v>
          </cell>
          <cell r="C1288">
            <v>0</v>
          </cell>
        </row>
        <row r="1289">
          <cell r="A1289">
            <v>507003001</v>
          </cell>
          <cell r="B1289" t="str">
            <v>Reparación red menor tub o codo AC, D3</v>
          </cell>
          <cell r="C1289" t="str">
            <v>UN</v>
          </cell>
          <cell r="D1289">
            <v>184183.96</v>
          </cell>
        </row>
        <row r="1290">
          <cell r="A1290">
            <v>507003002</v>
          </cell>
          <cell r="B1290" t="str">
            <v>Reparación red menor tub o codo AC, D4</v>
          </cell>
          <cell r="C1290" t="str">
            <v>UN</v>
          </cell>
          <cell r="D1290">
            <v>217522.96</v>
          </cell>
        </row>
        <row r="1291">
          <cell r="A1291">
            <v>507003003</v>
          </cell>
          <cell r="B1291" t="str">
            <v>Reparación red menor tub o codo AC, D6</v>
          </cell>
          <cell r="C1291" t="str">
            <v>UN</v>
          </cell>
          <cell r="D1291">
            <v>394689.87</v>
          </cell>
        </row>
        <row r="1292">
          <cell r="A1292">
            <v>507003004</v>
          </cell>
          <cell r="B1292" t="str">
            <v>Reparación red menor tub o codo AC, D8</v>
          </cell>
          <cell r="C1292" t="str">
            <v>UN</v>
          </cell>
          <cell r="D1292">
            <v>552085.06999999995</v>
          </cell>
        </row>
        <row r="1293">
          <cell r="A1293">
            <v>507003005</v>
          </cell>
          <cell r="B1293" t="str">
            <v>Reparación red menor tub o codo AC, D12</v>
          </cell>
          <cell r="C1293" t="str">
            <v>UN</v>
          </cell>
          <cell r="D1293">
            <v>1278203.8600000001</v>
          </cell>
        </row>
        <row r="1294">
          <cell r="A1294">
            <v>507004</v>
          </cell>
          <cell r="B1294" t="str">
            <v>Reemplazo accesorios</v>
          </cell>
          <cell r="C1294">
            <v>0</v>
          </cell>
        </row>
        <row r="1295">
          <cell r="A1295">
            <v>507004001</v>
          </cell>
          <cell r="B1295" t="str">
            <v>Reemplazo accesorios</v>
          </cell>
          <cell r="C1295" t="str">
            <v>UN</v>
          </cell>
          <cell r="D1295">
            <v>33053.339999999997</v>
          </cell>
        </row>
        <row r="1296">
          <cell r="A1296">
            <v>507005</v>
          </cell>
          <cell r="B1296" t="str">
            <v>Mantenimiento o Reparación Válvulas</v>
          </cell>
          <cell r="C1296">
            <v>0</v>
          </cell>
        </row>
        <row r="1297">
          <cell r="A1297">
            <v>507005001</v>
          </cell>
          <cell r="B1297" t="str">
            <v>Localizac. limpieza y operación válvulas</v>
          </cell>
          <cell r="C1297" t="str">
            <v>UN</v>
          </cell>
          <cell r="D1297">
            <v>33053.339999999997</v>
          </cell>
        </row>
        <row r="1298">
          <cell r="A1298">
            <v>507005002</v>
          </cell>
          <cell r="B1298" t="str">
            <v>Cambio Kit sup Válvula no incluye Sumin</v>
          </cell>
          <cell r="C1298" t="str">
            <v>UN</v>
          </cell>
          <cell r="D1298">
            <v>33053.339999999997</v>
          </cell>
        </row>
        <row r="1299">
          <cell r="A1299">
            <v>507005003</v>
          </cell>
          <cell r="B1299" t="str">
            <v>Reconst caja válv incluye Inst tapa válv</v>
          </cell>
          <cell r="C1299" t="str">
            <v>UN</v>
          </cell>
          <cell r="D1299">
            <v>37302.15</v>
          </cell>
        </row>
        <row r="1300">
          <cell r="A1300">
            <v>507006</v>
          </cell>
          <cell r="B1300" t="str">
            <v>Reparación Hidrantes</v>
          </cell>
          <cell r="C1300">
            <v>0</v>
          </cell>
        </row>
        <row r="1301">
          <cell r="A1301">
            <v>507006001</v>
          </cell>
          <cell r="B1301" t="str">
            <v>Cambio-instal Boquerel no incluye sumin</v>
          </cell>
          <cell r="C1301" t="str">
            <v>UN</v>
          </cell>
          <cell r="D1301">
            <v>33053.339999999997</v>
          </cell>
        </row>
        <row r="1302">
          <cell r="A1302">
            <v>507006002</v>
          </cell>
          <cell r="B1302" t="str">
            <v>Nivelación Hidrantes</v>
          </cell>
          <cell r="C1302" t="str">
            <v>UN</v>
          </cell>
          <cell r="D1302">
            <v>306709.3</v>
          </cell>
        </row>
        <row r="1303">
          <cell r="A1303">
            <v>507006003</v>
          </cell>
          <cell r="B1303" t="str">
            <v>Pintura del Hidrante</v>
          </cell>
          <cell r="C1303" t="str">
            <v>UN</v>
          </cell>
          <cell r="D1303">
            <v>16064.15</v>
          </cell>
        </row>
        <row r="1304">
          <cell r="A1304">
            <v>507006004</v>
          </cell>
          <cell r="B1304" t="str">
            <v>Limpieza general Hidrante y operación</v>
          </cell>
          <cell r="C1304" t="str">
            <v>UN</v>
          </cell>
          <cell r="D1304">
            <v>11278.48</v>
          </cell>
        </row>
        <row r="1305">
          <cell r="A1305">
            <v>507006005</v>
          </cell>
          <cell r="B1305" t="str">
            <v>Cambio del Hidrante</v>
          </cell>
          <cell r="C1305" t="str">
            <v>UN</v>
          </cell>
          <cell r="D1305">
            <v>2900067.89</v>
          </cell>
        </row>
        <row r="1306">
          <cell r="A1306">
            <v>507007</v>
          </cell>
          <cell r="B1306" t="str">
            <v>Reparación/traslado Acometidas Acueducto</v>
          </cell>
          <cell r="C1306">
            <v>0</v>
          </cell>
        </row>
        <row r="1307">
          <cell r="A1307">
            <v>507007001</v>
          </cell>
          <cell r="B1307" t="str">
            <v>"Reparación acometidas acueducto D 1/2""</v>
          </cell>
          <cell r="C1307" t="str">
            <v>UN</v>
          </cell>
          <cell r="D1307">
            <v>15609</v>
          </cell>
        </row>
        <row r="1308">
          <cell r="A1308">
            <v>507007002</v>
          </cell>
          <cell r="B1308" t="str">
            <v>"Reparación acometidas acueducto D 3/4""</v>
          </cell>
          <cell r="C1308" t="str">
            <v>UN</v>
          </cell>
          <cell r="D1308">
            <v>15361</v>
          </cell>
        </row>
        <row r="1309">
          <cell r="A1309">
            <v>507007003</v>
          </cell>
          <cell r="B1309" t="str">
            <v>"Traslado acometidas acueducto D 1/2"""</v>
          </cell>
          <cell r="C1309" t="str">
            <v>UN</v>
          </cell>
          <cell r="D1309">
            <v>48411</v>
          </cell>
        </row>
        <row r="1310">
          <cell r="A1310">
            <v>507007004</v>
          </cell>
          <cell r="B1310" t="str">
            <v>"Traslado acometidas acueducto D 3/4"""</v>
          </cell>
          <cell r="C1310" t="str">
            <v>UN</v>
          </cell>
          <cell r="D1310">
            <v>77563.5</v>
          </cell>
        </row>
        <row r="1311">
          <cell r="A1311">
            <v>507007005</v>
          </cell>
          <cell r="B1311" t="str">
            <v>"Traslado de acometidas de acueducto D=1</v>
          </cell>
          <cell r="C1311" t="str">
            <v>UN</v>
          </cell>
          <cell r="D1311">
            <v>79040.34</v>
          </cell>
        </row>
        <row r="1312">
          <cell r="A1312">
            <v>507007008</v>
          </cell>
          <cell r="B1312" t="str">
            <v>"Reparación acometidas de acueducto D=1"</v>
          </cell>
          <cell r="C1312" t="str">
            <v>UN</v>
          </cell>
          <cell r="D1312">
            <v>87224.27</v>
          </cell>
        </row>
        <row r="1313">
          <cell r="A1313">
            <v>507007009</v>
          </cell>
          <cell r="B1313" t="str">
            <v>"Reparación acometidas acueducto D=1 1/2</v>
          </cell>
          <cell r="C1313" t="str">
            <v>UN</v>
          </cell>
          <cell r="D1313">
            <v>103261.29</v>
          </cell>
        </row>
        <row r="1314">
          <cell r="A1314">
            <v>507007010</v>
          </cell>
          <cell r="B1314" t="str">
            <v>"Reparación acometidas acueducto D=2"""</v>
          </cell>
          <cell r="C1314" t="str">
            <v>UN</v>
          </cell>
          <cell r="D1314">
            <v>114585.29</v>
          </cell>
        </row>
        <row r="1315">
          <cell r="A1315">
            <v>507008</v>
          </cell>
          <cell r="B1315" t="str">
            <v>Otros mantenimiento</v>
          </cell>
          <cell r="C1315">
            <v>0</v>
          </cell>
        </row>
        <row r="1316">
          <cell r="A1316">
            <v>507008001</v>
          </cell>
          <cell r="B1316" t="str">
            <v>Ordenes inefectivas</v>
          </cell>
          <cell r="C1316" t="str">
            <v>UN</v>
          </cell>
          <cell r="D1316">
            <v>20984</v>
          </cell>
        </row>
        <row r="1317">
          <cell r="A1317">
            <v>507008002</v>
          </cell>
          <cell r="B1317" t="str">
            <v>Verificación daños</v>
          </cell>
          <cell r="C1317" t="str">
            <v>UN</v>
          </cell>
          <cell r="D1317">
            <v>14134</v>
          </cell>
        </row>
        <row r="1318">
          <cell r="A1318">
            <v>508</v>
          </cell>
          <cell r="B1318" t="str">
            <v>IMPERMEABILIZACIÓN TANQUES AGUA POTABLE</v>
          </cell>
          <cell r="C1318">
            <v>0</v>
          </cell>
        </row>
        <row r="1319">
          <cell r="A1319">
            <v>508001</v>
          </cell>
          <cell r="B1319" t="str">
            <v>Saneamiento concreto y acero de refuerzo</v>
          </cell>
          <cell r="C1319" t="str">
            <v>M2</v>
          </cell>
        </row>
        <row r="1320">
          <cell r="A1320">
            <v>508002</v>
          </cell>
          <cell r="B1320" t="str">
            <v>Sellado impermeable grietas y/o fisuras</v>
          </cell>
          <cell r="C1320" t="str">
            <v>M</v>
          </cell>
        </row>
        <row r="1321">
          <cell r="A1321">
            <v>508003</v>
          </cell>
          <cell r="B1321" t="str">
            <v>Sellado impermeable de juntas</v>
          </cell>
          <cell r="C1321" t="str">
            <v>M</v>
          </cell>
        </row>
        <row r="1322">
          <cell r="A1322">
            <v>508004</v>
          </cell>
          <cell r="B1322" t="str">
            <v>Impermeab losa fondo y/o muro poliurea</v>
          </cell>
          <cell r="C1322" t="str">
            <v>M2</v>
          </cell>
        </row>
        <row r="1323">
          <cell r="A1323">
            <v>508005</v>
          </cell>
          <cell r="B1323" t="str">
            <v>Sellado de paso de tuberías</v>
          </cell>
          <cell r="C1323" t="str">
            <v>UN</v>
          </cell>
        </row>
        <row r="1324">
          <cell r="A1324">
            <v>508006</v>
          </cell>
          <cell r="B1324" t="str">
            <v>Protección superficie exterior tanques</v>
          </cell>
          <cell r="C1324" t="str">
            <v>M2</v>
          </cell>
        </row>
        <row r="1325">
          <cell r="A1325">
            <v>508007</v>
          </cell>
          <cell r="B1325" t="str">
            <v>Imperm reacc catalitica dent poros concr</v>
          </cell>
          <cell r="C1325" t="str">
            <v>M2</v>
          </cell>
          <cell r="D1325">
            <v>19325.240000000002</v>
          </cell>
        </row>
        <row r="1326">
          <cell r="A1326">
            <v>508008</v>
          </cell>
          <cell r="B1326" t="str">
            <v>Sellado juntas con lamina de polietileno</v>
          </cell>
          <cell r="C1326" t="str">
            <v>M</v>
          </cell>
          <cell r="D1326">
            <v>60713.18</v>
          </cell>
        </row>
        <row r="1327">
          <cell r="A1327">
            <v>601</v>
          </cell>
          <cell r="B1327" t="str">
            <v>INTERVENCION Y MANEJO ZONAS VERDES</v>
          </cell>
          <cell r="C1327">
            <v>0</v>
          </cell>
        </row>
        <row r="1328">
          <cell r="A1328">
            <v>601001</v>
          </cell>
          <cell r="B1328" t="str">
            <v>Poda césped</v>
          </cell>
          <cell r="C1328" t="str">
            <v>M2</v>
          </cell>
          <cell r="D1328">
            <v>235.45</v>
          </cell>
        </row>
        <row r="1329">
          <cell r="A1329">
            <v>601002</v>
          </cell>
          <cell r="B1329" t="str">
            <v>Poda mejoramiento árboles</v>
          </cell>
          <cell r="C1329" t="str">
            <v>UN</v>
          </cell>
          <cell r="D1329">
            <v>6738.13</v>
          </cell>
        </row>
        <row r="1330">
          <cell r="A1330">
            <v>601003</v>
          </cell>
          <cell r="B1330" t="str">
            <v>Poda formación árboles</v>
          </cell>
          <cell r="C1330" t="str">
            <v>UN</v>
          </cell>
          <cell r="D1330">
            <v>5440.21</v>
          </cell>
        </row>
        <row r="1331">
          <cell r="A1331">
            <v>601004</v>
          </cell>
          <cell r="B1331" t="str">
            <v>Poda estabilidad árboles</v>
          </cell>
          <cell r="C1331" t="str">
            <v>UN</v>
          </cell>
          <cell r="D1331">
            <v>15351.03</v>
          </cell>
        </row>
        <row r="1332">
          <cell r="A1332">
            <v>601005</v>
          </cell>
          <cell r="B1332" t="str">
            <v>Despaste</v>
          </cell>
          <cell r="C1332" t="str">
            <v>M</v>
          </cell>
          <cell r="D1332">
            <v>1024.4000000000001</v>
          </cell>
        </row>
        <row r="1333">
          <cell r="A1333">
            <v>601006</v>
          </cell>
          <cell r="B1333" t="str">
            <v>Deshierbe</v>
          </cell>
          <cell r="C1333">
            <v>0</v>
          </cell>
        </row>
        <row r="1334">
          <cell r="A1334">
            <v>601006001</v>
          </cell>
          <cell r="B1334" t="str">
            <v>Deshierbe sardineles</v>
          </cell>
          <cell r="C1334" t="str">
            <v>M</v>
          </cell>
          <cell r="D1334">
            <v>2563.2399999999998</v>
          </cell>
        </row>
        <row r="1335">
          <cell r="A1335">
            <v>601006002</v>
          </cell>
          <cell r="B1335" t="str">
            <v>Deshierbe bermas, losas y taludes</v>
          </cell>
          <cell r="C1335" t="str">
            <v>M2</v>
          </cell>
          <cell r="D1335">
            <v>1181</v>
          </cell>
        </row>
        <row r="1336">
          <cell r="A1336">
            <v>601007</v>
          </cell>
          <cell r="B1336" t="str">
            <v>Retiro Buchón en canales</v>
          </cell>
          <cell r="C1336" t="str">
            <v>M2</v>
          </cell>
          <cell r="D1336">
            <v>8303.2000000000007</v>
          </cell>
        </row>
        <row r="1337">
          <cell r="A1337">
            <v>601008</v>
          </cell>
          <cell r="B1337" t="str">
            <v>Plateo árboles</v>
          </cell>
          <cell r="C1337" t="str">
            <v>UN</v>
          </cell>
          <cell r="D1337">
            <v>1024.4000000000001</v>
          </cell>
        </row>
        <row r="1338">
          <cell r="A1338">
            <v>601009</v>
          </cell>
          <cell r="B1338" t="str">
            <v>Tala y movimiento árboles</v>
          </cell>
          <cell r="C1338">
            <v>0</v>
          </cell>
        </row>
        <row r="1339">
          <cell r="A1339">
            <v>601009001</v>
          </cell>
          <cell r="B1339" t="str">
            <v>Tala árboles entre 5 y 10 metros altura</v>
          </cell>
          <cell r="C1339" t="str">
            <v>UN</v>
          </cell>
          <cell r="D1339">
            <v>449841.54</v>
          </cell>
        </row>
        <row r="1340">
          <cell r="A1340">
            <v>601009002</v>
          </cell>
          <cell r="B1340" t="str">
            <v>Tala árboles entre 10 y 20 metros altura</v>
          </cell>
          <cell r="C1340" t="str">
            <v>UN</v>
          </cell>
          <cell r="D1340">
            <v>1523181.59</v>
          </cell>
        </row>
        <row r="1341">
          <cell r="A1341">
            <v>601009003</v>
          </cell>
          <cell r="B1341" t="str">
            <v>Tala árboles mayores a 20 metros altura</v>
          </cell>
          <cell r="C1341" t="str">
            <v>UN</v>
          </cell>
          <cell r="D1341">
            <v>2263007.08</v>
          </cell>
        </row>
        <row r="1342">
          <cell r="A1342">
            <v>601009004</v>
          </cell>
          <cell r="B1342" t="str">
            <v>Bloqueo y traslado árboles 5-10m altura</v>
          </cell>
          <cell r="C1342" t="str">
            <v>UN</v>
          </cell>
          <cell r="D1342">
            <v>118886.53</v>
          </cell>
        </row>
        <row r="1343">
          <cell r="A1343">
            <v>601009005</v>
          </cell>
          <cell r="B1343" t="str">
            <v>Bloqueo-reubicación árboles 5-10m altura</v>
          </cell>
          <cell r="C1343" t="str">
            <v>UN</v>
          </cell>
          <cell r="D1343">
            <v>39322.31</v>
          </cell>
        </row>
        <row r="1344">
          <cell r="A1344">
            <v>601010</v>
          </cell>
          <cell r="B1344" t="str">
            <v>Retiro y movimiento arbustos</v>
          </cell>
          <cell r="C1344">
            <v>0</v>
          </cell>
        </row>
        <row r="1345">
          <cell r="A1345">
            <v>601010001</v>
          </cell>
          <cell r="B1345" t="str">
            <v>Retiro arbustos entre 1-2 metros altura</v>
          </cell>
          <cell r="C1345" t="str">
            <v>UN</v>
          </cell>
          <cell r="D1345">
            <v>5649.03</v>
          </cell>
        </row>
        <row r="1346">
          <cell r="A1346">
            <v>601010002</v>
          </cell>
          <cell r="B1346" t="str">
            <v>Retiro arbustos entre 2-5 metros altura</v>
          </cell>
          <cell r="C1346" t="str">
            <v>UN</v>
          </cell>
          <cell r="D1346">
            <v>6189.83</v>
          </cell>
        </row>
        <row r="1347">
          <cell r="A1347">
            <v>601010003</v>
          </cell>
          <cell r="B1347" t="str">
            <v>Bloqueo y traslado arbustos 1-2m altura</v>
          </cell>
          <cell r="C1347" t="str">
            <v>UN</v>
          </cell>
          <cell r="D1347">
            <v>8612.6299999999992</v>
          </cell>
        </row>
        <row r="1348">
          <cell r="A1348">
            <v>601010004</v>
          </cell>
          <cell r="B1348" t="str">
            <v>Bloqueo y traslado arbustos 2-5m altura</v>
          </cell>
          <cell r="C1348" t="str">
            <v>UN</v>
          </cell>
          <cell r="D1348">
            <v>10505.43</v>
          </cell>
        </row>
        <row r="1349">
          <cell r="A1349">
            <v>601010005</v>
          </cell>
          <cell r="B1349" t="str">
            <v>Bloqueo-reubicación arbustos 1-2m altura</v>
          </cell>
          <cell r="C1349" t="str">
            <v>UN</v>
          </cell>
          <cell r="D1349">
            <v>9155.9699999999993</v>
          </cell>
        </row>
        <row r="1350">
          <cell r="A1350">
            <v>601010006</v>
          </cell>
          <cell r="B1350" t="str">
            <v>Bloqueo-reubicación arbustos 2-5m altura</v>
          </cell>
          <cell r="C1350" t="str">
            <v>UN</v>
          </cell>
          <cell r="D1350">
            <v>19221.96</v>
          </cell>
        </row>
        <row r="1351">
          <cell r="A1351">
            <v>601011</v>
          </cell>
          <cell r="B1351" t="str">
            <v>Vegetalización</v>
          </cell>
          <cell r="C1351">
            <v>0</v>
          </cell>
        </row>
        <row r="1352">
          <cell r="A1352">
            <v>601011001</v>
          </cell>
          <cell r="B1352" t="str">
            <v>Vegetalización con enredaderas</v>
          </cell>
          <cell r="C1352" t="str">
            <v>UN</v>
          </cell>
          <cell r="D1352">
            <v>76800.7</v>
          </cell>
        </row>
        <row r="1353">
          <cell r="A1353">
            <v>601011002</v>
          </cell>
          <cell r="B1353" t="str">
            <v>Empradización con cespedón</v>
          </cell>
          <cell r="C1353" t="str">
            <v>M2</v>
          </cell>
          <cell r="D1353">
            <v>12749.98</v>
          </cell>
        </row>
        <row r="1354">
          <cell r="A1354">
            <v>601011003</v>
          </cell>
          <cell r="B1354" t="str">
            <v>Revegetalización con semilla</v>
          </cell>
          <cell r="C1354" t="str">
            <v>M2</v>
          </cell>
          <cell r="D1354">
            <v>11005.56</v>
          </cell>
        </row>
        <row r="1355">
          <cell r="A1355">
            <v>601011004</v>
          </cell>
          <cell r="B1355" t="str">
            <v>Revegetalización con plántulas</v>
          </cell>
          <cell r="C1355" t="str">
            <v>M2</v>
          </cell>
          <cell r="D1355">
            <v>13985.44</v>
          </cell>
        </row>
        <row r="1356">
          <cell r="A1356">
            <v>601015</v>
          </cell>
          <cell r="B1356" t="str">
            <v>Suministro y plantación</v>
          </cell>
          <cell r="C1356">
            <v>0</v>
          </cell>
        </row>
        <row r="1357">
          <cell r="A1357">
            <v>601015001</v>
          </cell>
          <cell r="B1357" t="str">
            <v>Sumin. y plantación Caucho Sabanero Cs</v>
          </cell>
          <cell r="C1357" t="str">
            <v>UN</v>
          </cell>
          <cell r="D1357">
            <v>54956.67</v>
          </cell>
        </row>
        <row r="1358">
          <cell r="A1358">
            <v>601015002</v>
          </cell>
          <cell r="B1358" t="str">
            <v>Sumin. y plantación Caucho Tequendama C</v>
          </cell>
          <cell r="C1358" t="str">
            <v>UN</v>
          </cell>
          <cell r="D1358">
            <v>52741.67</v>
          </cell>
        </row>
        <row r="1359">
          <cell r="A1359">
            <v>601015003</v>
          </cell>
          <cell r="B1359" t="str">
            <v>Suministro y plantación Eugenia Eu</v>
          </cell>
          <cell r="C1359" t="str">
            <v>UN</v>
          </cell>
          <cell r="D1359">
            <v>38999.67</v>
          </cell>
        </row>
        <row r="1360">
          <cell r="A1360">
            <v>601015004</v>
          </cell>
          <cell r="B1360" t="str">
            <v>Sumin. y plantación Falso Pimiento Fp</v>
          </cell>
          <cell r="C1360" t="str">
            <v>UN</v>
          </cell>
          <cell r="D1360">
            <v>57173.67</v>
          </cell>
        </row>
        <row r="1361">
          <cell r="A1361">
            <v>601015005</v>
          </cell>
          <cell r="B1361" t="str">
            <v>Suministro y plantación Guayacán Gu</v>
          </cell>
          <cell r="C1361" t="str">
            <v>UN</v>
          </cell>
          <cell r="D1361">
            <v>85098.67</v>
          </cell>
        </row>
        <row r="1362">
          <cell r="A1362">
            <v>601015006</v>
          </cell>
          <cell r="B1362" t="str">
            <v>Suministro y plantación Jazmín China Ja</v>
          </cell>
          <cell r="C1362" t="str">
            <v>UN</v>
          </cell>
          <cell r="D1362">
            <v>87315.67</v>
          </cell>
        </row>
        <row r="1363">
          <cell r="A1363">
            <v>601015007</v>
          </cell>
          <cell r="B1363" t="str">
            <v>Suministro y plantación Liquidambar Lq</v>
          </cell>
          <cell r="C1363" t="str">
            <v>UN</v>
          </cell>
          <cell r="D1363">
            <v>127874.67</v>
          </cell>
        </row>
        <row r="1364">
          <cell r="A1364">
            <v>601015008</v>
          </cell>
          <cell r="B1364" t="str">
            <v>Suministro y plantación Magnolio Mg</v>
          </cell>
          <cell r="C1364" t="str">
            <v>UN</v>
          </cell>
          <cell r="D1364">
            <v>195471.67</v>
          </cell>
        </row>
        <row r="1365">
          <cell r="A1365">
            <v>601015009</v>
          </cell>
          <cell r="B1365" t="str">
            <v>Suministro y plantación Nogal Ng</v>
          </cell>
          <cell r="C1365" t="str">
            <v>UN</v>
          </cell>
          <cell r="D1365">
            <v>95736.67</v>
          </cell>
        </row>
        <row r="1366">
          <cell r="A1366">
            <v>601015010</v>
          </cell>
          <cell r="B1366" t="str">
            <v>Suministro y plantación Palma Fénix Pf</v>
          </cell>
          <cell r="C1366" t="str">
            <v>UN</v>
          </cell>
          <cell r="D1366">
            <v>155578.67000000001</v>
          </cell>
        </row>
        <row r="1367">
          <cell r="A1367">
            <v>601015011</v>
          </cell>
          <cell r="B1367" t="str">
            <v>Suministro y plantación Pino Romerón Pr</v>
          </cell>
          <cell r="C1367" t="str">
            <v>UN</v>
          </cell>
          <cell r="D1367">
            <v>74903.67</v>
          </cell>
        </row>
        <row r="1368">
          <cell r="A1368">
            <v>601015012</v>
          </cell>
          <cell r="B1368" t="str">
            <v>Suministro y plantación Roble Rb</v>
          </cell>
          <cell r="C1368" t="str">
            <v>UN</v>
          </cell>
          <cell r="D1368">
            <v>56508.67</v>
          </cell>
        </row>
        <row r="1369">
          <cell r="A1369">
            <v>601015013</v>
          </cell>
          <cell r="B1369" t="str">
            <v>Suministro y plantación Sangregado Sg</v>
          </cell>
          <cell r="C1369" t="str">
            <v>UN</v>
          </cell>
          <cell r="D1369">
            <v>52297.67</v>
          </cell>
        </row>
        <row r="1370">
          <cell r="A1370">
            <v>601015014</v>
          </cell>
          <cell r="B1370" t="str">
            <v>Suministro y plantación Palma Kentia Pk</v>
          </cell>
          <cell r="C1370" t="str">
            <v>UN</v>
          </cell>
          <cell r="D1370">
            <v>124550.67</v>
          </cell>
        </row>
        <row r="1371">
          <cell r="A1371">
            <v>601015015</v>
          </cell>
          <cell r="B1371" t="str">
            <v>Suministro y plantación Cerezo Cz</v>
          </cell>
          <cell r="C1371" t="str">
            <v>UN</v>
          </cell>
          <cell r="D1371">
            <v>45204.67</v>
          </cell>
        </row>
        <row r="1372">
          <cell r="A1372">
            <v>601015016</v>
          </cell>
          <cell r="B1372" t="str">
            <v>Suministro y plantación Alcaparro Ag</v>
          </cell>
          <cell r="C1372" t="str">
            <v>UN</v>
          </cell>
          <cell r="D1372">
            <v>51853.67</v>
          </cell>
        </row>
        <row r="1373">
          <cell r="A1373">
            <v>601015017</v>
          </cell>
          <cell r="B1373" t="str">
            <v>Suministro y plantación Sietecueros St</v>
          </cell>
          <cell r="C1373" t="str">
            <v>UN</v>
          </cell>
          <cell r="D1373">
            <v>82439.67</v>
          </cell>
        </row>
        <row r="1374">
          <cell r="A1374">
            <v>601015018</v>
          </cell>
          <cell r="B1374" t="str">
            <v>Suministro y plantación Aliso Al</v>
          </cell>
          <cell r="C1374" t="str">
            <v>UN</v>
          </cell>
          <cell r="D1374">
            <v>46978.67</v>
          </cell>
        </row>
        <row r="1375">
          <cell r="A1375">
            <v>601015019</v>
          </cell>
          <cell r="B1375" t="str">
            <v>Suministro y plantación Carbonero Cb</v>
          </cell>
          <cell r="C1375" t="str">
            <v>UN</v>
          </cell>
          <cell r="D1375">
            <v>58061.67</v>
          </cell>
        </row>
        <row r="1376">
          <cell r="A1376">
            <v>601015020</v>
          </cell>
          <cell r="B1376" t="str">
            <v>Suministro y plantación Calistemo Cl</v>
          </cell>
          <cell r="C1376" t="str">
            <v>UN</v>
          </cell>
          <cell r="D1376">
            <v>58061.67</v>
          </cell>
        </row>
        <row r="1377">
          <cell r="A1377">
            <v>601015021</v>
          </cell>
          <cell r="B1377" t="str">
            <v>Suministro y plantación Duraznillo Dz</v>
          </cell>
          <cell r="C1377" t="str">
            <v>UN</v>
          </cell>
          <cell r="D1377">
            <v>59391.67</v>
          </cell>
        </row>
        <row r="1378">
          <cell r="A1378">
            <v>601015022</v>
          </cell>
          <cell r="B1378" t="str">
            <v>Sumin. y plantación Jazmín del Cabo Jz</v>
          </cell>
          <cell r="C1378" t="str">
            <v>UN</v>
          </cell>
          <cell r="D1378">
            <v>54956.67</v>
          </cell>
        </row>
        <row r="1379">
          <cell r="A1379">
            <v>601015023</v>
          </cell>
          <cell r="B1379" t="str">
            <v>Sumin. y plantac. Eucalipto pomarroso Er</v>
          </cell>
          <cell r="C1379" t="str">
            <v>UN</v>
          </cell>
          <cell r="D1379">
            <v>71358.67</v>
          </cell>
        </row>
        <row r="1380">
          <cell r="A1380">
            <v>601015024</v>
          </cell>
          <cell r="B1380" t="str">
            <v>Suministro y plantación Gaque Gq</v>
          </cell>
          <cell r="C1380" t="str">
            <v>UN</v>
          </cell>
          <cell r="D1380">
            <v>61385.67</v>
          </cell>
        </row>
        <row r="1381">
          <cell r="A1381">
            <v>601015025</v>
          </cell>
          <cell r="B1381" t="str">
            <v>Suministro y plantación Tibar Tb</v>
          </cell>
          <cell r="C1381" t="str">
            <v>UN</v>
          </cell>
          <cell r="D1381">
            <v>49416.67</v>
          </cell>
        </row>
        <row r="1382">
          <cell r="A1382">
            <v>601015026</v>
          </cell>
          <cell r="B1382" t="str">
            <v>Suministro y plantación cedro Ce</v>
          </cell>
          <cell r="C1382" t="str">
            <v>UN</v>
          </cell>
          <cell r="D1382">
            <v>55400.67</v>
          </cell>
        </row>
        <row r="1383">
          <cell r="A1383">
            <v>601015027</v>
          </cell>
          <cell r="B1383" t="str">
            <v>Sumin y plantación Palma cera 4m Altura</v>
          </cell>
          <cell r="C1383" t="str">
            <v>UN</v>
          </cell>
          <cell r="D1383">
            <v>174418.67</v>
          </cell>
        </row>
        <row r="1384">
          <cell r="A1384">
            <v>601015028</v>
          </cell>
          <cell r="B1384" t="str">
            <v>Suministro y plantación Cajeto Cj</v>
          </cell>
          <cell r="C1384" t="str">
            <v>UN</v>
          </cell>
          <cell r="D1384">
            <v>48752.67</v>
          </cell>
        </row>
        <row r="1385">
          <cell r="A1385">
            <v>601015029</v>
          </cell>
          <cell r="B1385" t="str">
            <v>Suministro y plantación Tibar péndulo Tp</v>
          </cell>
          <cell r="C1385" t="str">
            <v>UN</v>
          </cell>
          <cell r="D1385">
            <v>60719.67</v>
          </cell>
        </row>
        <row r="1386">
          <cell r="A1386">
            <v>601015030</v>
          </cell>
          <cell r="B1386" t="str">
            <v>Suministro y plantación Chicalá Ch</v>
          </cell>
          <cell r="C1386" t="str">
            <v>UN</v>
          </cell>
          <cell r="D1386">
            <v>62936.67</v>
          </cell>
        </row>
        <row r="1387">
          <cell r="A1387">
            <v>601015031</v>
          </cell>
          <cell r="B1387" t="str">
            <v>Suministro y plantación Sauco Su</v>
          </cell>
          <cell r="C1387" t="str">
            <v>UN</v>
          </cell>
          <cell r="D1387">
            <v>40107.67</v>
          </cell>
        </row>
        <row r="1388">
          <cell r="A1388">
            <v>601015032</v>
          </cell>
          <cell r="B1388" t="str">
            <v>Suministro y plantación Raque rq</v>
          </cell>
          <cell r="C1388" t="str">
            <v>UN</v>
          </cell>
          <cell r="D1388">
            <v>50746.67</v>
          </cell>
        </row>
        <row r="1389">
          <cell r="A1389">
            <v>601015033</v>
          </cell>
          <cell r="B1389" t="str">
            <v>Suministro y plantación Corono Cr</v>
          </cell>
          <cell r="C1389" t="str">
            <v>UN</v>
          </cell>
          <cell r="D1389">
            <v>42767.67</v>
          </cell>
        </row>
        <row r="1390">
          <cell r="A1390">
            <v>601015034</v>
          </cell>
          <cell r="B1390" t="str">
            <v>Suministro y plantación Arrayán Ar</v>
          </cell>
          <cell r="C1390" t="str">
            <v>UN</v>
          </cell>
          <cell r="D1390">
            <v>42767.67</v>
          </cell>
        </row>
        <row r="1391">
          <cell r="A1391">
            <v>601015035</v>
          </cell>
          <cell r="B1391" t="str">
            <v>Suministro y plantación Palma coquito Pq</v>
          </cell>
          <cell r="C1391" t="str">
            <v>UN</v>
          </cell>
          <cell r="D1391">
            <v>111252.67</v>
          </cell>
        </row>
        <row r="1392">
          <cell r="A1392">
            <v>601015036</v>
          </cell>
          <cell r="B1392" t="str">
            <v>Suministro y plantación Mano oso Mo</v>
          </cell>
          <cell r="C1392" t="str">
            <v>UN</v>
          </cell>
          <cell r="D1392">
            <v>47422.67</v>
          </cell>
        </row>
        <row r="1393">
          <cell r="A1393">
            <v>601015037</v>
          </cell>
          <cell r="B1393" t="str">
            <v>Suministro y plantación Cordoncillo Co</v>
          </cell>
          <cell r="C1393" t="str">
            <v>UN</v>
          </cell>
          <cell r="D1393">
            <v>49416.67</v>
          </cell>
        </row>
        <row r="1394">
          <cell r="A1394">
            <v>601015038</v>
          </cell>
          <cell r="B1394" t="str">
            <v>Suministro y plantación Ciprés Cp</v>
          </cell>
          <cell r="C1394" t="str">
            <v>UN</v>
          </cell>
          <cell r="D1394">
            <v>38114.67</v>
          </cell>
        </row>
        <row r="1395">
          <cell r="A1395">
            <v>601015039</v>
          </cell>
          <cell r="B1395" t="str">
            <v>Suministro y plantación Garrocho Gr</v>
          </cell>
          <cell r="C1395" t="str">
            <v>UN</v>
          </cell>
          <cell r="D1395">
            <v>43432.67</v>
          </cell>
        </row>
        <row r="1396">
          <cell r="A1396">
            <v>601015040</v>
          </cell>
          <cell r="B1396" t="str">
            <v>Suministro y plantación Amarrabollo Ao</v>
          </cell>
          <cell r="C1396" t="str">
            <v>UN</v>
          </cell>
          <cell r="D1396">
            <v>63733.27</v>
          </cell>
        </row>
        <row r="1397">
          <cell r="A1397">
            <v>601016</v>
          </cell>
          <cell r="B1397" t="str">
            <v>Otros</v>
          </cell>
          <cell r="C1397">
            <v>0</v>
          </cell>
        </row>
        <row r="1398">
          <cell r="A1398">
            <v>601016001</v>
          </cell>
          <cell r="B1398" t="str">
            <v>Pago trámite+compens por interv vegetaci</v>
          </cell>
          <cell r="C1398" t="str">
            <v>GLB</v>
          </cell>
          <cell r="D1398">
            <v>122800</v>
          </cell>
        </row>
        <row r="1399">
          <cell r="A1399">
            <v>601017</v>
          </cell>
          <cell r="B1399" t="str">
            <v>Suministro suelo abonado</v>
          </cell>
          <cell r="C1399" t="str">
            <v>M3</v>
          </cell>
          <cell r="D1399">
            <v>55850.45</v>
          </cell>
        </row>
        <row r="1400">
          <cell r="A1400">
            <v>602</v>
          </cell>
          <cell r="B1400" t="str">
            <v>MATENIM TUB BOX CULVERT Y ESTRUCT ALCANT</v>
          </cell>
          <cell r="C1400">
            <v>0</v>
          </cell>
        </row>
        <row r="1401">
          <cell r="A1401">
            <v>602001</v>
          </cell>
          <cell r="B1401" t="str">
            <v>Limpieza tuberías alcantarillado</v>
          </cell>
          <cell r="C1401">
            <v>0</v>
          </cell>
        </row>
        <row r="1402">
          <cell r="A1402">
            <v>602001001</v>
          </cell>
          <cell r="B1402" t="str">
            <v>"Limpieza Tub alcantarillado, D&lt;12"""</v>
          </cell>
          <cell r="C1402" t="str">
            <v>M</v>
          </cell>
          <cell r="D1402">
            <v>7619.45</v>
          </cell>
        </row>
        <row r="1403">
          <cell r="A1403">
            <v>602001002</v>
          </cell>
          <cell r="B1403" t="str">
            <v>Limpieza tubería alcantarillado, D12-24</v>
          </cell>
          <cell r="C1403" t="str">
            <v>M</v>
          </cell>
          <cell r="D1403">
            <v>28018.31</v>
          </cell>
        </row>
        <row r="1404">
          <cell r="A1404">
            <v>602001003</v>
          </cell>
          <cell r="B1404" t="str">
            <v>Limpieza tubería alcantarillado, D24-36</v>
          </cell>
          <cell r="C1404" t="str">
            <v>M</v>
          </cell>
          <cell r="D1404">
            <v>45186.53</v>
          </cell>
        </row>
        <row r="1405">
          <cell r="A1405">
            <v>602001004</v>
          </cell>
          <cell r="B1405" t="str">
            <v>"Limpieza Tub alcantarillado, D&gt;36"""</v>
          </cell>
          <cell r="C1405" t="str">
            <v>M</v>
          </cell>
          <cell r="D1405">
            <v>66884.41</v>
          </cell>
        </row>
        <row r="1406">
          <cell r="A1406">
            <v>602002</v>
          </cell>
          <cell r="B1406" t="str">
            <v>Limpieza sumideros convencionales</v>
          </cell>
          <cell r="C1406" t="str">
            <v>UN</v>
          </cell>
          <cell r="D1406">
            <v>7593.22</v>
          </cell>
        </row>
        <row r="1407">
          <cell r="A1407">
            <v>602003</v>
          </cell>
          <cell r="B1407" t="str">
            <v>Limpieza sumiderosLaterales</v>
          </cell>
          <cell r="C1407" t="str">
            <v>M</v>
          </cell>
          <cell r="D1407">
            <v>22126.04</v>
          </cell>
        </row>
        <row r="1408">
          <cell r="A1408">
            <v>602004</v>
          </cell>
          <cell r="B1408" t="str">
            <v>Limpieza sumideros transversales</v>
          </cell>
          <cell r="C1408" t="str">
            <v>M</v>
          </cell>
          <cell r="D1408">
            <v>12461.9</v>
          </cell>
        </row>
        <row r="1409">
          <cell r="A1409">
            <v>602005</v>
          </cell>
          <cell r="B1409" t="str">
            <v>Limpieza tuberías descarga sumideros</v>
          </cell>
          <cell r="C1409" t="str">
            <v>M</v>
          </cell>
          <cell r="D1409">
            <v>1320.65</v>
          </cell>
        </row>
        <row r="1410">
          <cell r="A1410">
            <v>602006</v>
          </cell>
          <cell r="B1410" t="str">
            <v>Extrac. y cargue residuos sólidos a mano</v>
          </cell>
          <cell r="C1410" t="str">
            <v>M3</v>
          </cell>
          <cell r="D1410">
            <v>17065.09</v>
          </cell>
        </row>
        <row r="1411">
          <cell r="A1411">
            <v>602007</v>
          </cell>
          <cell r="B1411" t="str">
            <v>Extracción cargue resid. sólid a máquina</v>
          </cell>
          <cell r="C1411" t="str">
            <v>M3</v>
          </cell>
          <cell r="D1411">
            <v>14552.57</v>
          </cell>
        </row>
        <row r="1412">
          <cell r="A1412">
            <v>602008</v>
          </cell>
          <cell r="B1412" t="str">
            <v>Transporte y disposic. residuos sólidos</v>
          </cell>
          <cell r="C1412" t="str">
            <v>M3</v>
          </cell>
          <cell r="D1412">
            <v>31413.83</v>
          </cell>
        </row>
        <row r="1413">
          <cell r="A1413">
            <v>602009</v>
          </cell>
          <cell r="B1413" t="str">
            <v>Reconstruccón de sumideros convencional</v>
          </cell>
          <cell r="C1413" t="str">
            <v>UN</v>
          </cell>
          <cell r="D1413">
            <v>104302.66</v>
          </cell>
        </row>
        <row r="1414">
          <cell r="A1414">
            <v>603</v>
          </cell>
          <cell r="B1414" t="str">
            <v>MATENIMIENTO CANALES</v>
          </cell>
          <cell r="C1414">
            <v>0</v>
          </cell>
        </row>
        <row r="1415">
          <cell r="A1415">
            <v>603001</v>
          </cell>
          <cell r="B1415" t="str">
            <v>Sellado juntas</v>
          </cell>
          <cell r="C1415" t="str">
            <v>M</v>
          </cell>
          <cell r="D1415">
            <v>647.96</v>
          </cell>
        </row>
        <row r="1416">
          <cell r="A1416">
            <v>603002</v>
          </cell>
          <cell r="B1416" t="str">
            <v>Adecuación sitios acceso</v>
          </cell>
          <cell r="C1416" t="str">
            <v>GLB</v>
          </cell>
          <cell r="D1416">
            <v>638574</v>
          </cell>
        </row>
        <row r="1417">
          <cell r="A1417">
            <v>603003</v>
          </cell>
          <cell r="B1417" t="str">
            <v>Dragado canales</v>
          </cell>
          <cell r="C1417" t="str">
            <v>M2</v>
          </cell>
          <cell r="D1417">
            <v>67028.490000000005</v>
          </cell>
        </row>
        <row r="1418">
          <cell r="A1418">
            <v>603004</v>
          </cell>
          <cell r="B1418" t="str">
            <v>Retiro buchón</v>
          </cell>
          <cell r="C1418" t="str">
            <v>M2</v>
          </cell>
          <cell r="D1418">
            <v>5688.4</v>
          </cell>
        </row>
        <row r="1419">
          <cell r="A1419">
            <v>604</v>
          </cell>
          <cell r="B1419" t="str">
            <v>INSPECCION REDES ALCANTARILLADO</v>
          </cell>
          <cell r="C1419">
            <v>0</v>
          </cell>
        </row>
        <row r="1420">
          <cell r="A1420">
            <v>604001</v>
          </cell>
          <cell r="B1420" t="str">
            <v>Insp red alcant TV sumin EAAB-ESP</v>
          </cell>
          <cell r="C1420">
            <v>0</v>
          </cell>
        </row>
        <row r="1421">
          <cell r="A1421">
            <v>604001001</v>
          </cell>
          <cell r="B1421" t="str">
            <v>Insp red alcant TV sumin EAAB-ESP D6-24"</v>
          </cell>
          <cell r="C1421" t="str">
            <v>M</v>
          </cell>
        </row>
        <row r="1422">
          <cell r="A1422">
            <v>604001002</v>
          </cell>
          <cell r="B1422" t="str">
            <v>Insp red alcant TV sumin EAAB D27-40"</v>
          </cell>
          <cell r="C1422" t="str">
            <v>M</v>
          </cell>
        </row>
        <row r="1423">
          <cell r="A1423">
            <v>604001003</v>
          </cell>
          <cell r="B1423" t="str">
            <v>Insp TV red alcant sumin EAAB-ESP D&gt;40"</v>
          </cell>
          <cell r="C1423" t="str">
            <v>M</v>
          </cell>
        </row>
        <row r="1424">
          <cell r="A1424">
            <v>604001004</v>
          </cell>
          <cell r="B1424" t="str">
            <v>Inspec boxculvert TV suministrado EAAB</v>
          </cell>
          <cell r="C1424" t="str">
            <v>M</v>
          </cell>
        </row>
        <row r="1425">
          <cell r="A1425">
            <v>604002</v>
          </cell>
          <cell r="B1425" t="str">
            <v>Insp red alcan TV sumin contratista</v>
          </cell>
          <cell r="C1425">
            <v>0</v>
          </cell>
        </row>
        <row r="1426">
          <cell r="A1426">
            <v>604002001</v>
          </cell>
          <cell r="B1426" t="str">
            <v>Insp red alcan TV sum contratist D6-24"</v>
          </cell>
          <cell r="C1426" t="str">
            <v>M</v>
          </cell>
        </row>
        <row r="1427">
          <cell r="A1427">
            <v>604002002</v>
          </cell>
          <cell r="B1427" t="str">
            <v>Insp red alcan TV sum contratist D27-40"</v>
          </cell>
          <cell r="C1427" t="str">
            <v>M</v>
          </cell>
        </row>
        <row r="1428">
          <cell r="A1428">
            <v>604002003</v>
          </cell>
          <cell r="B1428" t="str">
            <v>Insp red alcan TV sumin contratist D&gt;40"</v>
          </cell>
          <cell r="C1428" t="str">
            <v>M</v>
          </cell>
        </row>
        <row r="1429">
          <cell r="A1429">
            <v>604002004</v>
          </cell>
          <cell r="B1429" t="str">
            <v>Inspec boxculvert TV suminist contratist</v>
          </cell>
          <cell r="C1429" t="str">
            <v>M</v>
          </cell>
        </row>
        <row r="1430">
          <cell r="A1430">
            <v>604003</v>
          </cell>
          <cell r="B1430" t="str">
            <v>Inspección directa diámetros &gt;1.5 m</v>
          </cell>
          <cell r="C1430" t="str">
            <v>M</v>
          </cell>
        </row>
        <row r="1431">
          <cell r="A1431">
            <v>605</v>
          </cell>
          <cell r="B1431" t="str">
            <v>REHABILIT RED, CANAL ESTRUCT ALCANTARILL</v>
          </cell>
          <cell r="C1431">
            <v>0</v>
          </cell>
        </row>
        <row r="1432">
          <cell r="A1432">
            <v>605001</v>
          </cell>
          <cell r="B1432" t="str">
            <v>Sellado juntas</v>
          </cell>
          <cell r="C1432">
            <v>0</v>
          </cell>
        </row>
        <row r="1433">
          <cell r="A1433">
            <v>605001001</v>
          </cell>
          <cell r="B1433" t="str">
            <v>Sellado juntas en Ds hasta 10"(250 mm)</v>
          </cell>
          <cell r="C1433" t="str">
            <v>UN</v>
          </cell>
        </row>
        <row r="1434">
          <cell r="A1434">
            <v>605001002</v>
          </cell>
          <cell r="B1434" t="str">
            <v>Sellado juntas D12"(300 mm)-18"(450mm)</v>
          </cell>
          <cell r="C1434" t="str">
            <v>UN</v>
          </cell>
        </row>
        <row r="1435">
          <cell r="A1435">
            <v>605001003</v>
          </cell>
          <cell r="B1435" t="str">
            <v>Sellado juntas en D &gt; 20"(500 mm)</v>
          </cell>
          <cell r="C1435" t="str">
            <v>UN</v>
          </cell>
        </row>
        <row r="1436">
          <cell r="A1436">
            <v>606</v>
          </cell>
          <cell r="B1436" t="str">
            <v>MANEJO AGUA INSPEC MANT+REHAB SIST ALCAN</v>
          </cell>
          <cell r="C1436">
            <v>0</v>
          </cell>
        </row>
        <row r="1437">
          <cell r="A1437">
            <v>606001</v>
          </cell>
          <cell r="B1437" t="str">
            <v>Manejo aguas por bombeo</v>
          </cell>
          <cell r="C1437">
            <v>0</v>
          </cell>
        </row>
        <row r="1438">
          <cell r="A1438">
            <v>606001001</v>
          </cell>
          <cell r="B1438" t="str">
            <v>Con bomba sumergible</v>
          </cell>
          <cell r="C1438">
            <v>0</v>
          </cell>
        </row>
        <row r="1439">
          <cell r="A1439">
            <v>606001001001</v>
          </cell>
          <cell r="B1439" t="str">
            <v>"Manejo aguas con bomba sumergible 2"""</v>
          </cell>
          <cell r="C1439" t="str">
            <v>H</v>
          </cell>
          <cell r="D1439">
            <v>13598</v>
          </cell>
        </row>
        <row r="1440">
          <cell r="A1440">
            <v>606001001002</v>
          </cell>
          <cell r="B1440" t="str">
            <v>"Manejo aguas con bomba sumergible 3"""</v>
          </cell>
          <cell r="C1440" t="str">
            <v>H</v>
          </cell>
          <cell r="D1440">
            <v>16708</v>
          </cell>
        </row>
        <row r="1441">
          <cell r="A1441">
            <v>606001001003</v>
          </cell>
          <cell r="B1441" t="str">
            <v>"Manejo aguas con bomba sumergible 4"""</v>
          </cell>
          <cell r="C1441" t="str">
            <v>H</v>
          </cell>
          <cell r="D1441">
            <v>20770.25</v>
          </cell>
        </row>
        <row r="1442">
          <cell r="A1442">
            <v>606001001004</v>
          </cell>
          <cell r="B1442" t="str">
            <v>"Manejo aguas con bomba sumergible 6"""</v>
          </cell>
          <cell r="C1442" t="str">
            <v>H</v>
          </cell>
          <cell r="D1442">
            <v>25094.99</v>
          </cell>
        </row>
        <row r="1443">
          <cell r="A1443">
            <v>606001001005</v>
          </cell>
          <cell r="B1443" t="str">
            <v>"Manejo aguas con bomba sumergible 8"""</v>
          </cell>
          <cell r="C1443" t="str">
            <v>H</v>
          </cell>
          <cell r="D1443">
            <v>41428.25</v>
          </cell>
        </row>
        <row r="1444">
          <cell r="A1444">
            <v>606001002</v>
          </cell>
          <cell r="B1444" t="str">
            <v>Con bomba no sumergible</v>
          </cell>
          <cell r="C1444">
            <v>0</v>
          </cell>
        </row>
        <row r="1445">
          <cell r="A1445">
            <v>606001002001</v>
          </cell>
          <cell r="B1445" t="str">
            <v>Manejo aguas con bomba no sumergible 2</v>
          </cell>
          <cell r="C1445" t="str">
            <v>H</v>
          </cell>
          <cell r="D1445">
            <v>12150</v>
          </cell>
        </row>
        <row r="1446">
          <cell r="A1446">
            <v>606001002002</v>
          </cell>
          <cell r="B1446" t="str">
            <v>Manejo aguas con bomba no sumergible 3</v>
          </cell>
          <cell r="C1446" t="str">
            <v>H</v>
          </cell>
          <cell r="D1446">
            <v>15863</v>
          </cell>
        </row>
        <row r="1447">
          <cell r="A1447">
            <v>606001002003</v>
          </cell>
          <cell r="B1447" t="str">
            <v>Manejo aguas con bomba no sumergible 4</v>
          </cell>
          <cell r="C1447" t="str">
            <v>H</v>
          </cell>
          <cell r="D1447">
            <v>16647.23</v>
          </cell>
        </row>
        <row r="1448">
          <cell r="A1448">
            <v>606001002004</v>
          </cell>
          <cell r="B1448" t="str">
            <v>Manejo aguas con bomba no sumergible 6</v>
          </cell>
          <cell r="C1448" t="str">
            <v>H</v>
          </cell>
          <cell r="D1448">
            <v>22423.08</v>
          </cell>
        </row>
        <row r="1449">
          <cell r="A1449">
            <v>606001002005</v>
          </cell>
          <cell r="B1449" t="str">
            <v>Manejo aguas con bomba no sumergible 8</v>
          </cell>
          <cell r="C1449" t="str">
            <v>H</v>
          </cell>
          <cell r="D1449">
            <v>41428.25</v>
          </cell>
        </row>
        <row r="1450">
          <cell r="A1450">
            <v>606002</v>
          </cell>
          <cell r="B1450" t="str">
            <v>Manejo aguas por by pass por tubería</v>
          </cell>
          <cell r="C1450" t="str">
            <v>GLB</v>
          </cell>
          <cell r="D1450">
            <v>10600</v>
          </cell>
        </row>
        <row r="1451">
          <cell r="A1451">
            <v>606004</v>
          </cell>
          <cell r="B1451" t="str">
            <v>Ataguías</v>
          </cell>
          <cell r="C1451">
            <v>0</v>
          </cell>
        </row>
        <row r="1452">
          <cell r="A1452">
            <v>606004001</v>
          </cell>
          <cell r="B1452" t="str">
            <v>Bolsa - suelo</v>
          </cell>
          <cell r="C1452" t="str">
            <v>UN</v>
          </cell>
          <cell r="D1452">
            <v>5798.45</v>
          </cell>
        </row>
        <row r="1453">
          <cell r="A1453">
            <v>606004002</v>
          </cell>
          <cell r="B1453" t="str">
            <v>Bolsa - creto</v>
          </cell>
          <cell r="C1453" t="str">
            <v>UN</v>
          </cell>
          <cell r="D1453">
            <v>17150.71</v>
          </cell>
        </row>
        <row r="1454">
          <cell r="A1454">
            <v>607</v>
          </cell>
          <cell r="B1454" t="str">
            <v>INSTALACION DE ELEMENTOS DE REPOSICION</v>
          </cell>
          <cell r="C1454">
            <v>0</v>
          </cell>
        </row>
        <row r="1455">
          <cell r="A1455">
            <v>607001</v>
          </cell>
          <cell r="B1455" t="str">
            <v>Instalacion de Rejillas para  Sumideros</v>
          </cell>
          <cell r="C1455" t="str">
            <v>UN</v>
          </cell>
          <cell r="D1455">
            <v>74592.08</v>
          </cell>
        </row>
        <row r="1456">
          <cell r="A1456">
            <v>702</v>
          </cell>
          <cell r="B1456" t="str">
            <v>CENTR CONT MOT-CCM CENTR DISTR POTEN-CDP</v>
          </cell>
          <cell r="C1456">
            <v>0</v>
          </cell>
        </row>
        <row r="1457">
          <cell r="A1457">
            <v>703</v>
          </cell>
          <cell r="B1457" t="str">
            <v>SUMIN. E INSTALACIÓN JUEGOS INFANTILES</v>
          </cell>
          <cell r="C1457">
            <v>0</v>
          </cell>
        </row>
        <row r="1458">
          <cell r="A1458">
            <v>703001</v>
          </cell>
          <cell r="B1458" t="str">
            <v>Suministro e instalación Módulos Tipo M3</v>
          </cell>
          <cell r="C1458">
            <v>0</v>
          </cell>
        </row>
        <row r="1459">
          <cell r="A1459">
            <v>703001001</v>
          </cell>
          <cell r="B1459" t="str">
            <v>Sumin. e instalación Módulos Tipo 1-M3</v>
          </cell>
          <cell r="C1459" t="str">
            <v>UN</v>
          </cell>
        </row>
        <row r="1460">
          <cell r="A1460">
            <v>703001002</v>
          </cell>
          <cell r="B1460" t="str">
            <v>Sumin. e instalación Módulos Tipo 2-M3</v>
          </cell>
          <cell r="C1460" t="str">
            <v>UN</v>
          </cell>
        </row>
        <row r="1461">
          <cell r="A1461">
            <v>703001003</v>
          </cell>
          <cell r="B1461" t="str">
            <v>Sumin. e instalación Módulos Tipo 3-M3</v>
          </cell>
          <cell r="C1461" t="str">
            <v>UN</v>
          </cell>
        </row>
        <row r="1462">
          <cell r="A1462">
            <v>703001004</v>
          </cell>
          <cell r="B1462" t="str">
            <v>Sumin. e instalación Módulos Tipo 4-M3</v>
          </cell>
          <cell r="C1462" t="str">
            <v>UN</v>
          </cell>
        </row>
        <row r="1463">
          <cell r="A1463">
            <v>703001005</v>
          </cell>
          <cell r="B1463" t="str">
            <v>Sumin. e instalación Módulos Tipo 5-M3</v>
          </cell>
          <cell r="C1463" t="str">
            <v>UN</v>
          </cell>
        </row>
        <row r="1464">
          <cell r="A1464">
            <v>703001006</v>
          </cell>
          <cell r="B1464" t="str">
            <v>Sumin. e instalación Módulos Tipo 6-M3</v>
          </cell>
          <cell r="C1464" t="str">
            <v>UN</v>
          </cell>
        </row>
        <row r="1465">
          <cell r="A1465">
            <v>703002</v>
          </cell>
          <cell r="B1465" t="str">
            <v>Suministro e instalación Módulos Tipo M3</v>
          </cell>
          <cell r="C1465">
            <v>0</v>
          </cell>
        </row>
        <row r="1466">
          <cell r="A1466">
            <v>703002001</v>
          </cell>
          <cell r="B1466" t="str">
            <v>Sumin. e instalación Módulos Tipo 1-M3A</v>
          </cell>
          <cell r="C1466" t="str">
            <v>UN</v>
          </cell>
        </row>
        <row r="1467">
          <cell r="A1467">
            <v>703002002</v>
          </cell>
          <cell r="B1467" t="str">
            <v>Sumin. e instalación Módulos Tipo 2-M3A</v>
          </cell>
          <cell r="C1467" t="str">
            <v>UN</v>
          </cell>
        </row>
        <row r="1468">
          <cell r="A1468">
            <v>703002003</v>
          </cell>
          <cell r="B1468" t="str">
            <v>Sumin. e instalación Módulos Tipo 3-M3A</v>
          </cell>
          <cell r="C1468" t="str">
            <v>UN</v>
          </cell>
        </row>
        <row r="1469">
          <cell r="A1469">
            <v>703002004</v>
          </cell>
          <cell r="B1469" t="str">
            <v>Sumin. e instalación Módulos Tipo 4-M3A</v>
          </cell>
          <cell r="C1469" t="str">
            <v>UN</v>
          </cell>
        </row>
        <row r="1470">
          <cell r="A1470">
            <v>703002005</v>
          </cell>
          <cell r="B1470" t="str">
            <v>Sumin. e instalación Módulos Tipo 5-M3A</v>
          </cell>
          <cell r="C1470" t="str">
            <v>UN</v>
          </cell>
        </row>
        <row r="1471">
          <cell r="A1471">
            <v>703002006</v>
          </cell>
          <cell r="B1471" t="str">
            <v>Sumin. e instalación Módulos Tipo 6-M3A</v>
          </cell>
          <cell r="C1471" t="str">
            <v>UN</v>
          </cell>
        </row>
        <row r="1472">
          <cell r="A1472">
            <v>703003</v>
          </cell>
          <cell r="B1472" t="str">
            <v>Suministro e instalación Módulos Tipo N</v>
          </cell>
          <cell r="C1472">
            <v>0</v>
          </cell>
        </row>
        <row r="1473">
          <cell r="A1473">
            <v>703003001</v>
          </cell>
          <cell r="B1473" t="str">
            <v>Sumin. e instalación Módulos Tipo 1-N</v>
          </cell>
          <cell r="C1473" t="str">
            <v>UN</v>
          </cell>
        </row>
        <row r="1474">
          <cell r="A1474">
            <v>703003002</v>
          </cell>
          <cell r="B1474" t="str">
            <v>Sumin. e instalación Módulos Tipo 2-N</v>
          </cell>
          <cell r="C1474" t="str">
            <v>UN</v>
          </cell>
        </row>
        <row r="1475">
          <cell r="A1475">
            <v>703003003</v>
          </cell>
          <cell r="B1475" t="str">
            <v>Sumin. e instalación Módulos Tipo 3-N</v>
          </cell>
          <cell r="C1475" t="str">
            <v>UN</v>
          </cell>
        </row>
        <row r="1476">
          <cell r="A1476">
            <v>703003004</v>
          </cell>
          <cell r="B1476" t="str">
            <v>Sumin. e instalación Módulos Tipo 4-N</v>
          </cell>
          <cell r="C1476" t="str">
            <v>UN</v>
          </cell>
        </row>
        <row r="1477">
          <cell r="A1477">
            <v>703003005</v>
          </cell>
          <cell r="B1477" t="str">
            <v>Sumin. e instalación Módulos Tipo 5-N</v>
          </cell>
          <cell r="C1477" t="str">
            <v>UN</v>
          </cell>
        </row>
        <row r="1478">
          <cell r="A1478">
            <v>703003006</v>
          </cell>
          <cell r="B1478" t="str">
            <v>Sumin. e instalación Módulos Tipo 6-N</v>
          </cell>
          <cell r="C1478" t="str">
            <v>UN</v>
          </cell>
        </row>
        <row r="1479">
          <cell r="A1479">
            <v>703004</v>
          </cell>
          <cell r="B1479" t="str">
            <v>Sumin-instal Módulo Juegos Ruta la Vida</v>
          </cell>
          <cell r="C1479" t="str">
            <v>UN</v>
          </cell>
          <cell r="D1479">
            <v>7047939</v>
          </cell>
        </row>
        <row r="1480">
          <cell r="A1480">
            <v>704</v>
          </cell>
          <cell r="B1480" t="str">
            <v>SEÑALIZACIÓN VERTICAL</v>
          </cell>
          <cell r="C1480">
            <v>0</v>
          </cell>
        </row>
        <row r="1481">
          <cell r="A1481">
            <v>704001</v>
          </cell>
          <cell r="B1481" t="str">
            <v>Señales para vías vehiculares</v>
          </cell>
          <cell r="C1481">
            <v>0</v>
          </cell>
        </row>
        <row r="1482">
          <cell r="A1482">
            <v>704001001</v>
          </cell>
          <cell r="B1482" t="str">
            <v>Sumin-instal Señale Preventiva 60cm lado</v>
          </cell>
          <cell r="C1482" t="str">
            <v>UN</v>
          </cell>
          <cell r="D1482">
            <v>206782</v>
          </cell>
        </row>
        <row r="1483">
          <cell r="A1483">
            <v>704001002</v>
          </cell>
          <cell r="B1483" t="str">
            <v>Sumin-instal Señale Preventiva 75cm lado</v>
          </cell>
          <cell r="C1483" t="str">
            <v>UN</v>
          </cell>
          <cell r="D1483">
            <v>255984</v>
          </cell>
        </row>
        <row r="1484">
          <cell r="A1484">
            <v>704001003</v>
          </cell>
          <cell r="B1484" t="str">
            <v>Sumin-instal Señale Preventiva 90cm lado</v>
          </cell>
          <cell r="C1484" t="str">
            <v>UN</v>
          </cell>
          <cell r="D1484">
            <v>316491</v>
          </cell>
        </row>
        <row r="1485">
          <cell r="A1485">
            <v>704001004</v>
          </cell>
          <cell r="B1485" t="str">
            <v>Sumin-instal Señal Reglamentarias D60cm</v>
          </cell>
          <cell r="C1485" t="str">
            <v>UN</v>
          </cell>
          <cell r="D1485">
            <v>206782</v>
          </cell>
        </row>
        <row r="1486">
          <cell r="A1486">
            <v>704001005</v>
          </cell>
          <cell r="B1486" t="str">
            <v>Sumin-instal Señal Reglamentarias D75cm</v>
          </cell>
          <cell r="C1486" t="str">
            <v>UN</v>
          </cell>
          <cell r="D1486">
            <v>255984</v>
          </cell>
        </row>
        <row r="1487">
          <cell r="A1487">
            <v>704001006</v>
          </cell>
          <cell r="B1487" t="str">
            <v>Sumin-instal Señal Reglamentarias D90cm</v>
          </cell>
          <cell r="C1487" t="str">
            <v>UN</v>
          </cell>
          <cell r="D1487">
            <v>316491</v>
          </cell>
        </row>
        <row r="1488">
          <cell r="A1488">
            <v>704001007</v>
          </cell>
          <cell r="B1488" t="str">
            <v>Sumin-inst Señal Informativas 60cm lado</v>
          </cell>
          <cell r="C1488" t="str">
            <v>UN</v>
          </cell>
          <cell r="D1488">
            <v>69692.77</v>
          </cell>
        </row>
        <row r="1489">
          <cell r="A1489">
            <v>704001008</v>
          </cell>
          <cell r="B1489" t="str">
            <v>Sumin-inst Señal Informativas 75cm lado</v>
          </cell>
          <cell r="C1489" t="str">
            <v>UN</v>
          </cell>
          <cell r="D1489">
            <v>232714</v>
          </cell>
        </row>
        <row r="1490">
          <cell r="A1490">
            <v>704001009</v>
          </cell>
          <cell r="B1490" t="str">
            <v>Sumin-inst Señal Informativas 90cm lado</v>
          </cell>
          <cell r="C1490" t="str">
            <v>UN</v>
          </cell>
          <cell r="D1490">
            <v>276597</v>
          </cell>
        </row>
        <row r="1491">
          <cell r="A1491">
            <v>704001010</v>
          </cell>
          <cell r="B1491" t="str">
            <v>Sumin. e instalación Señales Dobles 60cm</v>
          </cell>
          <cell r="C1491" t="str">
            <v>UN</v>
          </cell>
          <cell r="D1491">
            <v>323140</v>
          </cell>
        </row>
        <row r="1492">
          <cell r="A1492">
            <v>704001011</v>
          </cell>
          <cell r="B1492" t="str">
            <v>Sumin. e instalación Señales Dobles 75cm</v>
          </cell>
          <cell r="C1492" t="str">
            <v>UN</v>
          </cell>
          <cell r="D1492">
            <v>386969</v>
          </cell>
        </row>
        <row r="1493">
          <cell r="A1493">
            <v>704001012</v>
          </cell>
          <cell r="B1493" t="str">
            <v>Sumin. e instalación Señales Dobles 90cm</v>
          </cell>
          <cell r="C1493" t="str">
            <v>UN</v>
          </cell>
          <cell r="D1493">
            <v>488701</v>
          </cell>
        </row>
        <row r="1494">
          <cell r="A1494">
            <v>704002</v>
          </cell>
          <cell r="B1494" t="str">
            <v>Señales para ciclorrutas</v>
          </cell>
          <cell r="C1494">
            <v>0</v>
          </cell>
        </row>
        <row r="1495">
          <cell r="A1495">
            <v>704002001</v>
          </cell>
          <cell r="B1495" t="str">
            <v>Sumin-inst Señal Preventivas ciclorrutas</v>
          </cell>
          <cell r="C1495" t="str">
            <v>UN</v>
          </cell>
          <cell r="D1495">
            <v>292555</v>
          </cell>
        </row>
        <row r="1496">
          <cell r="A1496">
            <v>704002002</v>
          </cell>
          <cell r="B1496" t="str">
            <v>Sumin-Inst Señale Reglament ciclorrutas</v>
          </cell>
          <cell r="C1496" t="str">
            <v>UN</v>
          </cell>
          <cell r="D1496">
            <v>292555</v>
          </cell>
        </row>
        <row r="1497">
          <cell r="A1497">
            <v>704002003</v>
          </cell>
          <cell r="B1497" t="str">
            <v>Sumin-instal Señal Informativ ciclorruta</v>
          </cell>
          <cell r="C1497" t="str">
            <v>UN</v>
          </cell>
          <cell r="D1497">
            <v>292555</v>
          </cell>
        </row>
        <row r="1498">
          <cell r="A1498">
            <v>704002004</v>
          </cell>
          <cell r="B1498" t="str">
            <v>Sumin-instal Señales Dobles ciclorrutas</v>
          </cell>
          <cell r="C1498" t="str">
            <v>UN</v>
          </cell>
          <cell r="D1498">
            <v>339097</v>
          </cell>
        </row>
        <row r="1499">
          <cell r="A1499">
            <v>704003</v>
          </cell>
          <cell r="B1499" t="str">
            <v>Señales para parques</v>
          </cell>
          <cell r="C1499">
            <v>0</v>
          </cell>
        </row>
        <row r="1500">
          <cell r="A1500">
            <v>704003001</v>
          </cell>
          <cell r="B1500" t="str">
            <v>Sumin instalación postes direccional PD4</v>
          </cell>
          <cell r="C1500" t="str">
            <v>UN</v>
          </cell>
          <cell r="D1500">
            <v>638303</v>
          </cell>
        </row>
        <row r="1501">
          <cell r="A1501">
            <v>704003002</v>
          </cell>
          <cell r="B1501" t="str">
            <v>Sumin-instal señal escen deport T-IDE46</v>
          </cell>
          <cell r="C1501" t="str">
            <v>UN</v>
          </cell>
          <cell r="D1501">
            <v>598409</v>
          </cell>
        </row>
        <row r="1502">
          <cell r="A1502">
            <v>704003003</v>
          </cell>
          <cell r="B1502" t="str">
            <v>Sumin-instal señal escen deport T-IDE67</v>
          </cell>
          <cell r="C1502" t="str">
            <v>UN</v>
          </cell>
          <cell r="D1502">
            <v>776601</v>
          </cell>
        </row>
        <row r="1503">
          <cell r="A1503">
            <v>704003004</v>
          </cell>
          <cell r="B1503" t="str">
            <v>Sumin-Inst señal informac cívica T-CIV80</v>
          </cell>
          <cell r="C1503" t="str">
            <v>UN</v>
          </cell>
          <cell r="D1503">
            <v>558515</v>
          </cell>
        </row>
        <row r="1504">
          <cell r="A1504">
            <v>704003005</v>
          </cell>
          <cell r="B1504" t="str">
            <v>Sumin-instal señal inform cívic T-CIV120</v>
          </cell>
          <cell r="C1504" t="str">
            <v>UN</v>
          </cell>
          <cell r="D1504">
            <v>558515</v>
          </cell>
        </row>
        <row r="1505">
          <cell r="A1505">
            <v>704003006</v>
          </cell>
          <cell r="B1505" t="str">
            <v>Sumin-inst señal inform cívica T-SC80</v>
          </cell>
          <cell r="C1505" t="str">
            <v>UN</v>
          </cell>
          <cell r="D1505">
            <v>558515</v>
          </cell>
        </row>
        <row r="1506">
          <cell r="A1506">
            <v>704003007</v>
          </cell>
          <cell r="B1506" t="str">
            <v>Sumin-Inst señal inform cívica TSC120</v>
          </cell>
          <cell r="C1506" t="str">
            <v>UN</v>
          </cell>
          <cell r="D1506">
            <v>558515</v>
          </cell>
        </row>
        <row r="1507">
          <cell r="A1507">
            <v>704003008</v>
          </cell>
          <cell r="B1507" t="str">
            <v>Sumin-inst señal+identific gral T-IDG-S</v>
          </cell>
          <cell r="C1507" t="str">
            <v>UN</v>
          </cell>
          <cell r="D1507">
            <v>598409</v>
          </cell>
        </row>
        <row r="1508">
          <cell r="A1508">
            <v>704003009</v>
          </cell>
          <cell r="B1508" t="str">
            <v>Sumin-inst señal+identific gral T-IDG-M</v>
          </cell>
          <cell r="C1508" t="str">
            <v>UN</v>
          </cell>
          <cell r="D1508">
            <v>598409</v>
          </cell>
        </row>
        <row r="1509">
          <cell r="A1509">
            <v>704003010</v>
          </cell>
          <cell r="B1509" t="str">
            <v>Sumin-instal señal plano general T- PLG</v>
          </cell>
          <cell r="C1509" t="str">
            <v>UN</v>
          </cell>
          <cell r="D1509">
            <v>864368</v>
          </cell>
        </row>
        <row r="1510">
          <cell r="A1510">
            <v>704004</v>
          </cell>
          <cell r="B1510" t="str">
            <v>Traslado elementos señalización vertical</v>
          </cell>
          <cell r="C1510">
            <v>0</v>
          </cell>
        </row>
        <row r="1511">
          <cell r="A1511">
            <v>704004001</v>
          </cell>
          <cell r="B1511" t="str">
            <v>Traslado señales verticales</v>
          </cell>
          <cell r="C1511" t="str">
            <v>UN</v>
          </cell>
          <cell r="D1511">
            <v>53190</v>
          </cell>
        </row>
        <row r="1512">
          <cell r="A1512">
            <v>705</v>
          </cell>
          <cell r="B1512" t="str">
            <v>ILUMIN GRAL USO EXTER-RED ELÉCTR ASOCIAD</v>
          </cell>
          <cell r="C1512">
            <v>0</v>
          </cell>
        </row>
        <row r="1513">
          <cell r="A1513">
            <v>705002</v>
          </cell>
          <cell r="B1513" t="str">
            <v>Cables Cu aislados y Pararrayos MT</v>
          </cell>
          <cell r="C1513">
            <v>0</v>
          </cell>
        </row>
        <row r="1514">
          <cell r="A1514">
            <v>705003</v>
          </cell>
          <cell r="B1514" t="str">
            <v>Terminales y empalmes para Media Tensión</v>
          </cell>
          <cell r="C1514">
            <v>0</v>
          </cell>
        </row>
        <row r="1515">
          <cell r="A1515">
            <v>705004</v>
          </cell>
          <cell r="B1515" t="str">
            <v>Canalizaciones subterráneas en zona Dura</v>
          </cell>
          <cell r="C1515">
            <v>0</v>
          </cell>
        </row>
        <row r="1516">
          <cell r="A1516">
            <v>705005</v>
          </cell>
          <cell r="B1516" t="str">
            <v>Canalizaciones subterráneas zona Blanda</v>
          </cell>
          <cell r="C1516">
            <v>0</v>
          </cell>
        </row>
        <row r="1517">
          <cell r="A1517">
            <v>705006</v>
          </cell>
          <cell r="B1517" t="str">
            <v>Cajas inspección</v>
          </cell>
          <cell r="C1517">
            <v>0</v>
          </cell>
        </row>
        <row r="1518">
          <cell r="A1518">
            <v>705007</v>
          </cell>
          <cell r="B1518" t="str">
            <v>Postes concreto alumbrado público AP-801</v>
          </cell>
          <cell r="C1518">
            <v>0</v>
          </cell>
        </row>
        <row r="1519">
          <cell r="A1519">
            <v>705008</v>
          </cell>
          <cell r="B1519" t="str">
            <v>Postes metálicos alumbrado público AP802</v>
          </cell>
          <cell r="C1519">
            <v>0</v>
          </cell>
        </row>
        <row r="1520">
          <cell r="A1520">
            <v>705009</v>
          </cell>
          <cell r="B1520" t="str">
            <v>Suministro e instalación Luminarias</v>
          </cell>
          <cell r="C1520">
            <v>0</v>
          </cell>
        </row>
        <row r="1521">
          <cell r="A1521">
            <v>705010</v>
          </cell>
          <cell r="B1521" t="str">
            <v>Soportes Metálicos Galvanizad. Luminaria</v>
          </cell>
          <cell r="C1521">
            <v>0</v>
          </cell>
        </row>
        <row r="1522">
          <cell r="A1522">
            <v>705011</v>
          </cell>
          <cell r="B1522" t="str">
            <v>Cables Cu Baja Tensión, aislados THW</v>
          </cell>
          <cell r="C1522">
            <v>0</v>
          </cell>
        </row>
        <row r="1523">
          <cell r="A1523">
            <v>705012</v>
          </cell>
          <cell r="B1523" t="str">
            <v>Cables Cu BT, aislados PE-PVC 600V</v>
          </cell>
          <cell r="C1523">
            <v>0</v>
          </cell>
        </row>
        <row r="1524">
          <cell r="A1524">
            <v>705013</v>
          </cell>
          <cell r="B1524" t="str">
            <v>Empalmes redes subterráneas Baja Tensión</v>
          </cell>
          <cell r="C1524">
            <v>0</v>
          </cell>
        </row>
        <row r="1525">
          <cell r="A1525">
            <v>705014</v>
          </cell>
          <cell r="B1525" t="str">
            <v>Afloramientos tub conduit metál galvaniz</v>
          </cell>
          <cell r="C1525">
            <v>0</v>
          </cell>
        </row>
        <row r="1526">
          <cell r="A1526">
            <v>705015</v>
          </cell>
          <cell r="B1526" t="str">
            <v>Sistemas puesta a Tierra</v>
          </cell>
          <cell r="C1526">
            <v>0</v>
          </cell>
        </row>
        <row r="1527">
          <cell r="A1527">
            <v>705016</v>
          </cell>
          <cell r="B1527" t="str">
            <v>Fotocontrol para conjunto Luminarias</v>
          </cell>
          <cell r="C1527">
            <v>0</v>
          </cell>
        </row>
        <row r="1528">
          <cell r="A1528">
            <v>705017</v>
          </cell>
          <cell r="B1528" t="str">
            <v>Obras adecuación general</v>
          </cell>
          <cell r="C1528">
            <v>0</v>
          </cell>
        </row>
        <row r="1529">
          <cell r="A1529">
            <v>706</v>
          </cell>
          <cell r="B1529" t="str">
            <v>EST-DISEÑ PROY ILUM GRAL EXTER-RED ELÉCT</v>
          </cell>
          <cell r="C1529">
            <v>0</v>
          </cell>
        </row>
        <row r="1530">
          <cell r="A1530">
            <v>707</v>
          </cell>
          <cell r="B1530" t="str">
            <v>ACTIVIDADES ESPEC ACUADUCTO Y ALCANT</v>
          </cell>
          <cell r="C1530">
            <v>0</v>
          </cell>
        </row>
        <row r="1531">
          <cell r="A1531">
            <v>707001</v>
          </cell>
          <cell r="B1531" t="str">
            <v>OBRAS ESPECIALES DE ACUADUCTO</v>
          </cell>
          <cell r="C1531">
            <v>0</v>
          </cell>
        </row>
        <row r="1532">
          <cell r="A1532">
            <v>707001002</v>
          </cell>
          <cell r="B1532" t="str">
            <v>"Reemplazo Registr Rueda-bola acomet 1/2</v>
          </cell>
          <cell r="C1532" t="str">
            <v>UN</v>
          </cell>
          <cell r="D1532">
            <v>13921.5</v>
          </cell>
        </row>
        <row r="1533">
          <cell r="A1533">
            <v>707001003</v>
          </cell>
          <cell r="B1533" t="str">
            <v>"Reemp Regis Corte Antifraud acomet 1/2"</v>
          </cell>
          <cell r="C1533" t="str">
            <v>UN</v>
          </cell>
          <cell r="D1533">
            <v>14298.5</v>
          </cell>
        </row>
        <row r="1534">
          <cell r="A1534">
            <v>707001004</v>
          </cell>
          <cell r="B1534" t="str">
            <v>Transporte de medidores en cualquier dia</v>
          </cell>
          <cell r="C1534" t="str">
            <v>UN</v>
          </cell>
          <cell r="D1534">
            <v>1508.02</v>
          </cell>
        </row>
        <row r="1535">
          <cell r="A1535">
            <v>707001005</v>
          </cell>
          <cell r="B1535" t="str">
            <v>Determinacion del patron de Consumo</v>
          </cell>
          <cell r="C1535" t="str">
            <v>UN</v>
          </cell>
          <cell r="D1535">
            <v>93908.42</v>
          </cell>
        </row>
        <row r="1536">
          <cell r="A1536">
            <v>707001006</v>
          </cell>
          <cell r="B1536" t="str">
            <v>Prueb Verifica medidores in situ</v>
          </cell>
          <cell r="C1536" t="str">
            <v>UN</v>
          </cell>
          <cell r="D1536">
            <v>13367.82</v>
          </cell>
        </row>
        <row r="1537">
          <cell r="A1537">
            <v>707002</v>
          </cell>
          <cell r="B1537" t="str">
            <v>OBRAS ESPECIALES DE ALCANTARILLADO</v>
          </cell>
          <cell r="C1537">
            <v>0</v>
          </cell>
        </row>
        <row r="1538">
          <cell r="A1538">
            <v>707002001</v>
          </cell>
          <cell r="B1538" t="str">
            <v>Suministro e instalación de lamina metál</v>
          </cell>
          <cell r="C1538" t="str">
            <v>UN</v>
          </cell>
          <cell r="D1538">
            <v>113821</v>
          </cell>
        </row>
        <row r="1539">
          <cell r="A1539">
            <v>707002002</v>
          </cell>
          <cell r="B1539" t="str">
            <v>Sumin e inst rejilla retención sólidos</v>
          </cell>
          <cell r="C1539" t="str">
            <v>M2</v>
          </cell>
          <cell r="D1539">
            <v>891934.92</v>
          </cell>
        </row>
        <row r="1540">
          <cell r="A1540">
            <v>707003</v>
          </cell>
          <cell r="B1540" t="str">
            <v>DISEÑOS DE ALCANTARILLADO</v>
          </cell>
          <cell r="C1540">
            <v>0</v>
          </cell>
        </row>
        <row r="1541">
          <cell r="A1541">
            <v>707003001</v>
          </cell>
          <cell r="B1541" t="str">
            <v>Diseño de redes de alcantarillado</v>
          </cell>
          <cell r="C1541" t="str">
            <v>GLB</v>
          </cell>
          <cell r="D1541">
            <v>1228029</v>
          </cell>
        </row>
        <row r="1542">
          <cell r="A1542">
            <v>707004</v>
          </cell>
          <cell r="B1542" t="str">
            <v>SERVICIOS DE VERIFICACION</v>
          </cell>
          <cell r="C1542">
            <v>0</v>
          </cell>
        </row>
        <row r="1543">
          <cell r="A1543">
            <v>801</v>
          </cell>
          <cell r="B1543" t="str">
            <v>OTRAS OBRAS DIFERENTES ACUEDUC Y ALCANTA</v>
          </cell>
          <cell r="C1543">
            <v>0</v>
          </cell>
        </row>
        <row r="1544">
          <cell r="A1544">
            <v>801001</v>
          </cell>
          <cell r="B1544" t="str">
            <v>Actividades consultoria e interventoria</v>
          </cell>
          <cell r="C1544">
            <v>0</v>
          </cell>
        </row>
        <row r="1545">
          <cell r="A1545">
            <v>801001001</v>
          </cell>
          <cell r="B1545" t="str">
            <v>Equipo de topografía</v>
          </cell>
          <cell r="C1545" t="str">
            <v>MES</v>
          </cell>
          <cell r="D1545">
            <v>1488088</v>
          </cell>
        </row>
        <row r="1546">
          <cell r="A1546">
            <v>801001002</v>
          </cell>
          <cell r="B1546" t="str">
            <v>Campero, Pick-up, Camioneta 1600-2000cc</v>
          </cell>
          <cell r="C1546" t="str">
            <v>MES</v>
          </cell>
          <cell r="D1546">
            <v>3597366</v>
          </cell>
        </row>
        <row r="1547">
          <cell r="A1547">
            <v>801001003</v>
          </cell>
          <cell r="B1547" t="str">
            <v>Ensayos de laboratorio</v>
          </cell>
          <cell r="C1547" t="str">
            <v>GLB</v>
          </cell>
          <cell r="D1547">
            <v>1030000</v>
          </cell>
        </row>
        <row r="1548">
          <cell r="A1548">
            <v>801001004</v>
          </cell>
          <cell r="B1548" t="str">
            <v>Edicion de informes y ploteo de planos</v>
          </cell>
          <cell r="C1548" t="str">
            <v>GLB</v>
          </cell>
          <cell r="D1548">
            <v>1030000</v>
          </cell>
        </row>
        <row r="1549">
          <cell r="A1549">
            <v>801004</v>
          </cell>
          <cell r="B1549" t="str">
            <v>Estructuras de concreto</v>
          </cell>
          <cell r="C1549">
            <v>0</v>
          </cell>
        </row>
        <row r="1550">
          <cell r="A1550">
            <v>801004040</v>
          </cell>
          <cell r="B1550" t="str">
            <v>Sumin e instal pernos de ancla 1" Grad</v>
          </cell>
          <cell r="C1550" t="str">
            <v>M</v>
          </cell>
          <cell r="D1550">
            <v>314001.75</v>
          </cell>
        </row>
        <row r="1551">
          <cell r="A1551">
            <v>801004050</v>
          </cell>
          <cell r="B1551" t="str">
            <v>Reforzamiento estruct fibra de carbono</v>
          </cell>
          <cell r="C1551" t="str">
            <v>M2</v>
          </cell>
        </row>
        <row r="1552">
          <cell r="A1552">
            <v>801020</v>
          </cell>
          <cell r="B1552" t="str">
            <v>Cubiertas</v>
          </cell>
          <cell r="C1552">
            <v>0</v>
          </cell>
        </row>
        <row r="1553">
          <cell r="A1553">
            <v>801021</v>
          </cell>
          <cell r="B1553" t="str">
            <v>Sum e inst pintura mantenim elem varios</v>
          </cell>
          <cell r="C1553">
            <v>0</v>
          </cell>
        </row>
        <row r="1554">
          <cell r="A1554">
            <v>801021001</v>
          </cell>
          <cell r="B1554" t="str">
            <v>Vinilo resistente al agua (2 manos)</v>
          </cell>
          <cell r="C1554" t="str">
            <v>M2</v>
          </cell>
        </row>
        <row r="1555">
          <cell r="A1555">
            <v>801021002</v>
          </cell>
          <cell r="B1555" t="str">
            <v>Esmalte marco lámina rejilla met o simil</v>
          </cell>
          <cell r="C1555" t="str">
            <v>M2</v>
          </cell>
        </row>
        <row r="1556">
          <cell r="A1556">
            <v>801021003</v>
          </cell>
          <cell r="B1556" t="str">
            <v>Esmalte para tuberías en tanques</v>
          </cell>
          <cell r="C1556" t="str">
            <v>M2</v>
          </cell>
        </row>
        <row r="1557">
          <cell r="A1557">
            <v>801021004</v>
          </cell>
          <cell r="B1557" t="str">
            <v>Pintura reflectiva</v>
          </cell>
          <cell r="C1557" t="str">
            <v>M2</v>
          </cell>
          <cell r="D1557">
            <v>44515.66</v>
          </cell>
        </row>
        <row r="1558">
          <cell r="A1558">
            <v>801022</v>
          </cell>
          <cell r="B1558" t="str">
            <v>Alquiler de Maquinaria y Equipos</v>
          </cell>
          <cell r="C1558">
            <v>0</v>
          </cell>
        </row>
        <row r="1559">
          <cell r="A1559">
            <v>801022001</v>
          </cell>
          <cell r="B1559" t="str">
            <v>Retroexcavadora llantas   076 m3</v>
          </cell>
          <cell r="C1559" t="str">
            <v>H</v>
          </cell>
        </row>
        <row r="1560">
          <cell r="A1560">
            <v>801022002</v>
          </cell>
          <cell r="B1560" t="str">
            <v>Retroexcavadora llantas    0,96m3</v>
          </cell>
          <cell r="C1560" t="str">
            <v>H</v>
          </cell>
          <cell r="D1560">
            <v>70304</v>
          </cell>
        </row>
        <row r="1561">
          <cell r="A1561">
            <v>801022003</v>
          </cell>
          <cell r="B1561" t="str">
            <v>Retroexcavadora orugas   0,45 - 0,98 m3</v>
          </cell>
          <cell r="C1561" t="str">
            <v>H</v>
          </cell>
          <cell r="D1561">
            <v>97344</v>
          </cell>
        </row>
        <row r="1562">
          <cell r="A1562">
            <v>801022004</v>
          </cell>
          <cell r="B1562" t="str">
            <v>Retroexcavadora orugas  0,74 - 1,4 m3</v>
          </cell>
          <cell r="C1562" t="str">
            <v>H</v>
          </cell>
          <cell r="D1562">
            <v>97344</v>
          </cell>
        </row>
        <row r="1563">
          <cell r="A1563">
            <v>802</v>
          </cell>
          <cell r="B1563" t="str">
            <v>Personal</v>
          </cell>
          <cell r="C1563">
            <v>0</v>
          </cell>
        </row>
        <row r="1564">
          <cell r="A1564">
            <v>802001</v>
          </cell>
          <cell r="B1564" t="str">
            <v>Personal Profesional</v>
          </cell>
          <cell r="C1564">
            <v>0</v>
          </cell>
        </row>
        <row r="1565">
          <cell r="A1565">
            <v>802001001</v>
          </cell>
          <cell r="B1565" t="str">
            <v>Categoría 1</v>
          </cell>
          <cell r="C1565">
            <v>0</v>
          </cell>
        </row>
        <row r="1566">
          <cell r="A1566">
            <v>802001001001</v>
          </cell>
          <cell r="B1566" t="str">
            <v>Categoría 1 profesión 1</v>
          </cell>
          <cell r="C1566" t="str">
            <v>MES</v>
          </cell>
          <cell r="D1566">
            <v>9025000</v>
          </cell>
        </row>
        <row r="1567">
          <cell r="A1567">
            <v>802001001002</v>
          </cell>
          <cell r="B1567" t="str">
            <v>Categoría 1 profesión 2</v>
          </cell>
          <cell r="C1567" t="str">
            <v>MES</v>
          </cell>
          <cell r="D1567">
            <v>9025000</v>
          </cell>
        </row>
        <row r="1568">
          <cell r="A1568">
            <v>802001001003</v>
          </cell>
          <cell r="B1568" t="str">
            <v>Categoría 1 profesión 3</v>
          </cell>
          <cell r="C1568" t="str">
            <v>MES</v>
          </cell>
          <cell r="D1568">
            <v>9025000</v>
          </cell>
        </row>
        <row r="1569">
          <cell r="A1569">
            <v>802001001004</v>
          </cell>
          <cell r="B1569" t="str">
            <v>Categoría 1 profesión 4</v>
          </cell>
          <cell r="C1569" t="str">
            <v>MES</v>
          </cell>
          <cell r="D1569">
            <v>9025000</v>
          </cell>
        </row>
        <row r="1570">
          <cell r="A1570">
            <v>802001001005</v>
          </cell>
          <cell r="B1570" t="str">
            <v>Categoría 1 profesión 5</v>
          </cell>
          <cell r="C1570" t="str">
            <v>MES</v>
          </cell>
          <cell r="D1570">
            <v>9025000</v>
          </cell>
        </row>
        <row r="1571">
          <cell r="A1571">
            <v>802001001006</v>
          </cell>
          <cell r="B1571" t="str">
            <v>Categoría 1 profesión 6</v>
          </cell>
          <cell r="C1571" t="str">
            <v>MES</v>
          </cell>
          <cell r="D1571">
            <v>9025000</v>
          </cell>
        </row>
        <row r="1572">
          <cell r="A1572">
            <v>802001001007</v>
          </cell>
          <cell r="B1572" t="str">
            <v>Categoría 1 profesión 7</v>
          </cell>
          <cell r="C1572" t="str">
            <v>MES</v>
          </cell>
          <cell r="D1572">
            <v>9025000</v>
          </cell>
        </row>
        <row r="1573">
          <cell r="A1573">
            <v>802001001008</v>
          </cell>
          <cell r="B1573" t="str">
            <v>Categoría 1 profesión 8</v>
          </cell>
          <cell r="C1573" t="str">
            <v>MES</v>
          </cell>
          <cell r="D1573">
            <v>9025000</v>
          </cell>
        </row>
        <row r="1574">
          <cell r="A1574">
            <v>802001001009</v>
          </cell>
          <cell r="B1574" t="str">
            <v>Categoría 1 profesión 9</v>
          </cell>
          <cell r="C1574" t="str">
            <v>MES</v>
          </cell>
          <cell r="D1574">
            <v>9025000</v>
          </cell>
        </row>
        <row r="1575">
          <cell r="A1575">
            <v>802001001010</v>
          </cell>
          <cell r="B1575" t="str">
            <v>Categoría 1 profesión 10</v>
          </cell>
          <cell r="C1575" t="str">
            <v>MES</v>
          </cell>
          <cell r="D1575">
            <v>9025000</v>
          </cell>
        </row>
        <row r="1576">
          <cell r="A1576">
            <v>802001002</v>
          </cell>
          <cell r="B1576" t="str">
            <v>Categoría 2</v>
          </cell>
          <cell r="C1576">
            <v>0</v>
          </cell>
        </row>
        <row r="1577">
          <cell r="A1577">
            <v>802001002001</v>
          </cell>
          <cell r="B1577" t="str">
            <v>Categoría 2 profesión 1</v>
          </cell>
          <cell r="C1577" t="str">
            <v>MES</v>
          </cell>
          <cell r="D1577">
            <v>8063000</v>
          </cell>
        </row>
        <row r="1578">
          <cell r="A1578">
            <v>802001002002</v>
          </cell>
          <cell r="B1578" t="str">
            <v>Categoría 2 profesión 2</v>
          </cell>
          <cell r="C1578" t="str">
            <v>MES</v>
          </cell>
          <cell r="D1578">
            <v>8063000</v>
          </cell>
        </row>
        <row r="1579">
          <cell r="A1579">
            <v>802001002003</v>
          </cell>
          <cell r="B1579" t="str">
            <v>Categoría 2 profesión 3</v>
          </cell>
          <cell r="C1579" t="str">
            <v>MES</v>
          </cell>
          <cell r="D1579">
            <v>8063000</v>
          </cell>
        </row>
        <row r="1580">
          <cell r="A1580">
            <v>802001002004</v>
          </cell>
          <cell r="B1580" t="str">
            <v>Categoría 2 profesión 4</v>
          </cell>
          <cell r="C1580" t="str">
            <v>MES</v>
          </cell>
          <cell r="D1580">
            <v>8063000</v>
          </cell>
        </row>
        <row r="1581">
          <cell r="A1581">
            <v>802001002005</v>
          </cell>
          <cell r="B1581" t="str">
            <v>Categoría 2 profesión 5</v>
          </cell>
          <cell r="C1581" t="str">
            <v>MES</v>
          </cell>
          <cell r="D1581">
            <v>8063000</v>
          </cell>
        </row>
        <row r="1582">
          <cell r="A1582">
            <v>802001002006</v>
          </cell>
          <cell r="B1582" t="str">
            <v>Categoría 2 profesión 6</v>
          </cell>
          <cell r="C1582" t="str">
            <v>MES</v>
          </cell>
          <cell r="D1582">
            <v>8063000</v>
          </cell>
        </row>
        <row r="1583">
          <cell r="A1583">
            <v>802001002007</v>
          </cell>
          <cell r="B1583" t="str">
            <v>Categoría 2 profesión 7</v>
          </cell>
          <cell r="C1583" t="str">
            <v>MES</v>
          </cell>
          <cell r="D1583">
            <v>8063000</v>
          </cell>
        </row>
        <row r="1584">
          <cell r="A1584">
            <v>802001002008</v>
          </cell>
          <cell r="B1584" t="str">
            <v>Categoría 2 profesión 8</v>
          </cell>
          <cell r="C1584" t="str">
            <v>MES</v>
          </cell>
          <cell r="D1584">
            <v>8063000</v>
          </cell>
        </row>
        <row r="1585">
          <cell r="A1585">
            <v>802001002009</v>
          </cell>
          <cell r="B1585" t="str">
            <v>Categoría 2 profesión 9</v>
          </cell>
          <cell r="C1585" t="str">
            <v>MES</v>
          </cell>
          <cell r="D1585">
            <v>8063000</v>
          </cell>
        </row>
        <row r="1586">
          <cell r="A1586">
            <v>802001002010</v>
          </cell>
          <cell r="B1586" t="str">
            <v>Categoría 2 profesión 10</v>
          </cell>
          <cell r="C1586" t="str">
            <v>MES</v>
          </cell>
          <cell r="D1586">
            <v>8063000</v>
          </cell>
        </row>
        <row r="1587">
          <cell r="A1587">
            <v>802001003</v>
          </cell>
          <cell r="B1587" t="str">
            <v>Categoría 3</v>
          </cell>
          <cell r="C1587">
            <v>0</v>
          </cell>
        </row>
        <row r="1588">
          <cell r="A1588">
            <v>802001003001</v>
          </cell>
          <cell r="B1588" t="str">
            <v>Categoría 3 profesión 1</v>
          </cell>
          <cell r="C1588" t="str">
            <v>MES</v>
          </cell>
          <cell r="D1588">
            <v>6731000</v>
          </cell>
        </row>
        <row r="1589">
          <cell r="A1589">
            <v>802001003002</v>
          </cell>
          <cell r="B1589" t="str">
            <v>Categoría 3 profesión 2</v>
          </cell>
          <cell r="C1589" t="str">
            <v>MES</v>
          </cell>
          <cell r="D1589">
            <v>6731000</v>
          </cell>
        </row>
        <row r="1590">
          <cell r="A1590">
            <v>802001003003</v>
          </cell>
          <cell r="B1590" t="str">
            <v>Categoría 3 profesión 3</v>
          </cell>
          <cell r="C1590" t="str">
            <v>MES</v>
          </cell>
          <cell r="D1590">
            <v>6731000</v>
          </cell>
        </row>
        <row r="1591">
          <cell r="A1591">
            <v>802001003004</v>
          </cell>
          <cell r="B1591" t="str">
            <v>Categoría 3 profesión 4</v>
          </cell>
          <cell r="C1591" t="str">
            <v>MES</v>
          </cell>
          <cell r="D1591">
            <v>6731000</v>
          </cell>
        </row>
        <row r="1592">
          <cell r="A1592">
            <v>802001003005</v>
          </cell>
          <cell r="B1592" t="str">
            <v>Categoría 3 profesión 5</v>
          </cell>
          <cell r="C1592" t="str">
            <v>MES</v>
          </cell>
          <cell r="D1592">
            <v>6731000</v>
          </cell>
        </row>
        <row r="1593">
          <cell r="A1593">
            <v>802001003006</v>
          </cell>
          <cell r="B1593" t="str">
            <v>Categoría 3 profesión 6</v>
          </cell>
          <cell r="C1593" t="str">
            <v>MES</v>
          </cell>
          <cell r="D1593">
            <v>6731000</v>
          </cell>
        </row>
        <row r="1594">
          <cell r="A1594">
            <v>802001003007</v>
          </cell>
          <cell r="B1594" t="str">
            <v>Categoría 3 profesión 7</v>
          </cell>
          <cell r="C1594" t="str">
            <v>MES</v>
          </cell>
          <cell r="D1594">
            <v>6731000</v>
          </cell>
        </row>
        <row r="1595">
          <cell r="A1595">
            <v>802001003008</v>
          </cell>
          <cell r="B1595" t="str">
            <v>Categoría 3 profesión 8</v>
          </cell>
          <cell r="C1595" t="str">
            <v>MES</v>
          </cell>
          <cell r="D1595">
            <v>6731000</v>
          </cell>
        </row>
        <row r="1596">
          <cell r="A1596">
            <v>802001003009</v>
          </cell>
          <cell r="B1596" t="str">
            <v>Categoría 3 profesión 9</v>
          </cell>
          <cell r="C1596" t="str">
            <v>MES</v>
          </cell>
          <cell r="D1596">
            <v>6731000</v>
          </cell>
        </row>
        <row r="1597">
          <cell r="A1597">
            <v>802001003010</v>
          </cell>
          <cell r="B1597" t="str">
            <v>Categoría 3 profesión 10</v>
          </cell>
          <cell r="C1597" t="str">
            <v>MES</v>
          </cell>
          <cell r="D1597">
            <v>6731000</v>
          </cell>
        </row>
        <row r="1598">
          <cell r="A1598">
            <v>802001004</v>
          </cell>
          <cell r="B1598" t="str">
            <v>Categoría 4</v>
          </cell>
          <cell r="C1598">
            <v>0</v>
          </cell>
        </row>
        <row r="1599">
          <cell r="A1599">
            <v>802001004001</v>
          </cell>
          <cell r="B1599" t="str">
            <v>Categoría 4 profesión 1</v>
          </cell>
          <cell r="C1599" t="str">
            <v>MES</v>
          </cell>
          <cell r="D1599">
            <v>4841000</v>
          </cell>
        </row>
        <row r="1600">
          <cell r="A1600">
            <v>802001004002</v>
          </cell>
          <cell r="B1600" t="str">
            <v>Categoría 4 profesión 2</v>
          </cell>
          <cell r="C1600" t="str">
            <v>MES</v>
          </cell>
          <cell r="D1600">
            <v>4841000</v>
          </cell>
        </row>
        <row r="1601">
          <cell r="A1601">
            <v>802001004003</v>
          </cell>
          <cell r="B1601" t="str">
            <v>Categoría 4 profesión 3</v>
          </cell>
          <cell r="C1601" t="str">
            <v>MES</v>
          </cell>
          <cell r="D1601">
            <v>4841000</v>
          </cell>
        </row>
        <row r="1602">
          <cell r="A1602">
            <v>802001004004</v>
          </cell>
          <cell r="B1602" t="str">
            <v>Categoría 4 profesión 4</v>
          </cell>
          <cell r="C1602" t="str">
            <v>MES</v>
          </cell>
          <cell r="D1602">
            <v>4841000</v>
          </cell>
        </row>
        <row r="1603">
          <cell r="A1603">
            <v>802001004005</v>
          </cell>
          <cell r="B1603" t="str">
            <v>Categoría 4 profesión 5</v>
          </cell>
          <cell r="C1603" t="str">
            <v>MES</v>
          </cell>
          <cell r="D1603">
            <v>4841000</v>
          </cell>
        </row>
        <row r="1604">
          <cell r="A1604">
            <v>802001004006</v>
          </cell>
          <cell r="B1604" t="str">
            <v>Categoría 4 profesión 6</v>
          </cell>
          <cell r="C1604" t="str">
            <v>MES</v>
          </cell>
          <cell r="D1604">
            <v>4841000</v>
          </cell>
        </row>
        <row r="1605">
          <cell r="A1605">
            <v>802001004007</v>
          </cell>
          <cell r="B1605" t="str">
            <v>Categoría 4 profesión 7</v>
          </cell>
          <cell r="C1605" t="str">
            <v>MES</v>
          </cell>
          <cell r="D1605">
            <v>4841000</v>
          </cell>
        </row>
        <row r="1606">
          <cell r="A1606">
            <v>802001004008</v>
          </cell>
          <cell r="B1606" t="str">
            <v>Categoría 4 profesión 8</v>
          </cell>
          <cell r="C1606" t="str">
            <v>MES</v>
          </cell>
          <cell r="D1606">
            <v>4841000</v>
          </cell>
        </row>
        <row r="1607">
          <cell r="A1607">
            <v>802001004009</v>
          </cell>
          <cell r="B1607" t="str">
            <v>Categoría 4 profesión 9</v>
          </cell>
          <cell r="C1607" t="str">
            <v>MES</v>
          </cell>
          <cell r="D1607">
            <v>4841000</v>
          </cell>
        </row>
        <row r="1608">
          <cell r="A1608">
            <v>802001004010</v>
          </cell>
          <cell r="B1608" t="str">
            <v>Categoría 4 profesión 10</v>
          </cell>
          <cell r="C1608" t="str">
            <v>MES</v>
          </cell>
          <cell r="D1608">
            <v>4841000</v>
          </cell>
        </row>
        <row r="1609">
          <cell r="A1609">
            <v>802001005</v>
          </cell>
          <cell r="B1609" t="str">
            <v>Categoría 5</v>
          </cell>
          <cell r="C1609">
            <v>0</v>
          </cell>
        </row>
        <row r="1610">
          <cell r="A1610">
            <v>802001005001</v>
          </cell>
          <cell r="B1610" t="str">
            <v>Categoría 5 profesión 1</v>
          </cell>
          <cell r="C1610" t="str">
            <v>MES</v>
          </cell>
          <cell r="D1610">
            <v>3796000</v>
          </cell>
        </row>
        <row r="1611">
          <cell r="A1611">
            <v>802001005002</v>
          </cell>
          <cell r="B1611" t="str">
            <v>Categoría 5 profesión 2</v>
          </cell>
          <cell r="C1611" t="str">
            <v>MES</v>
          </cell>
          <cell r="D1611">
            <v>3796000</v>
          </cell>
        </row>
        <row r="1612">
          <cell r="A1612">
            <v>802001005003</v>
          </cell>
          <cell r="B1612" t="str">
            <v>Categoría 5 profesión 3</v>
          </cell>
          <cell r="C1612" t="str">
            <v>MES</v>
          </cell>
          <cell r="D1612">
            <v>3796000</v>
          </cell>
        </row>
        <row r="1613">
          <cell r="A1613">
            <v>802001005004</v>
          </cell>
          <cell r="B1613" t="str">
            <v>Categoría 5 profesión 4</v>
          </cell>
          <cell r="C1613" t="str">
            <v>MES</v>
          </cell>
          <cell r="D1613">
            <v>3796000</v>
          </cell>
        </row>
        <row r="1614">
          <cell r="A1614">
            <v>802001005005</v>
          </cell>
          <cell r="B1614" t="str">
            <v>Categoría 5 profesión 5</v>
          </cell>
          <cell r="C1614" t="str">
            <v>MES</v>
          </cell>
          <cell r="D1614">
            <v>3796000</v>
          </cell>
        </row>
        <row r="1615">
          <cell r="A1615">
            <v>802001005006</v>
          </cell>
          <cell r="B1615" t="str">
            <v>Categoría 5 profesión 6</v>
          </cell>
          <cell r="C1615" t="str">
            <v>MES</v>
          </cell>
          <cell r="D1615">
            <v>3796000</v>
          </cell>
        </row>
        <row r="1616">
          <cell r="A1616">
            <v>802001005007</v>
          </cell>
          <cell r="B1616" t="str">
            <v>Categoría 5 profesión 7</v>
          </cell>
          <cell r="C1616" t="str">
            <v>MES</v>
          </cell>
          <cell r="D1616">
            <v>3796000</v>
          </cell>
        </row>
        <row r="1617">
          <cell r="A1617">
            <v>802001005008</v>
          </cell>
          <cell r="B1617" t="str">
            <v>Categoría 5 profesión 8</v>
          </cell>
          <cell r="C1617" t="str">
            <v>MES</v>
          </cell>
          <cell r="D1617">
            <v>3796000</v>
          </cell>
        </row>
        <row r="1618">
          <cell r="A1618">
            <v>802001005009</v>
          </cell>
          <cell r="B1618" t="str">
            <v>Categoría 5 profesión 9</v>
          </cell>
          <cell r="C1618" t="str">
            <v>MES</v>
          </cell>
          <cell r="D1618">
            <v>3796000</v>
          </cell>
        </row>
        <row r="1619">
          <cell r="A1619">
            <v>802001005010</v>
          </cell>
          <cell r="B1619" t="str">
            <v>Categoría 5 profesión 10</v>
          </cell>
          <cell r="C1619" t="str">
            <v>MES</v>
          </cell>
          <cell r="D1619">
            <v>3796000</v>
          </cell>
        </row>
        <row r="1620">
          <cell r="A1620">
            <v>802001006</v>
          </cell>
          <cell r="B1620" t="str">
            <v>Categoría 6</v>
          </cell>
          <cell r="C1620">
            <v>0</v>
          </cell>
        </row>
        <row r="1621">
          <cell r="A1621">
            <v>802001006001</v>
          </cell>
          <cell r="B1621" t="str">
            <v>Categoría 6 profesión 1</v>
          </cell>
          <cell r="C1621" t="str">
            <v>MES</v>
          </cell>
          <cell r="D1621">
            <v>3241000</v>
          </cell>
        </row>
        <row r="1622">
          <cell r="A1622">
            <v>802001006002</v>
          </cell>
          <cell r="B1622" t="str">
            <v>Categoría 6 profesión 2</v>
          </cell>
          <cell r="C1622" t="str">
            <v>MES</v>
          </cell>
          <cell r="D1622">
            <v>3241000</v>
          </cell>
        </row>
        <row r="1623">
          <cell r="A1623">
            <v>802001006003</v>
          </cell>
          <cell r="B1623" t="str">
            <v>Categoría 6 profesión 3</v>
          </cell>
          <cell r="C1623" t="str">
            <v>MES</v>
          </cell>
          <cell r="D1623">
            <v>3241000</v>
          </cell>
        </row>
        <row r="1624">
          <cell r="A1624">
            <v>802001006004</v>
          </cell>
          <cell r="B1624" t="str">
            <v>Categoría 6 profesión 4</v>
          </cell>
          <cell r="C1624" t="str">
            <v>MES</v>
          </cell>
          <cell r="D1624">
            <v>3241000</v>
          </cell>
        </row>
        <row r="1625">
          <cell r="A1625">
            <v>802001006005</v>
          </cell>
          <cell r="B1625" t="str">
            <v>Categoría 6 profesión 5</v>
          </cell>
          <cell r="C1625" t="str">
            <v>MES</v>
          </cell>
          <cell r="D1625">
            <v>3241000</v>
          </cell>
        </row>
        <row r="1626">
          <cell r="A1626">
            <v>802001006006</v>
          </cell>
          <cell r="B1626" t="str">
            <v>Categoría 6 profesión 6</v>
          </cell>
          <cell r="C1626" t="str">
            <v>MES</v>
          </cell>
          <cell r="D1626">
            <v>3241000</v>
          </cell>
        </row>
        <row r="1627">
          <cell r="A1627">
            <v>802001006007</v>
          </cell>
          <cell r="B1627" t="str">
            <v>Categoría 6 profesión 7</v>
          </cell>
          <cell r="C1627" t="str">
            <v>MES</v>
          </cell>
          <cell r="D1627">
            <v>3241000</v>
          </cell>
        </row>
        <row r="1628">
          <cell r="A1628">
            <v>802001006008</v>
          </cell>
          <cell r="B1628" t="str">
            <v>Categoría 6 profesión 8</v>
          </cell>
          <cell r="C1628" t="str">
            <v>MES</v>
          </cell>
          <cell r="D1628">
            <v>3241000</v>
          </cell>
        </row>
        <row r="1629">
          <cell r="A1629">
            <v>802001006009</v>
          </cell>
          <cell r="B1629" t="str">
            <v>Categoría 6 profesión 9</v>
          </cell>
          <cell r="C1629" t="str">
            <v>MES</v>
          </cell>
          <cell r="D1629">
            <v>3241000</v>
          </cell>
        </row>
        <row r="1630">
          <cell r="A1630">
            <v>802001006010</v>
          </cell>
          <cell r="B1630" t="str">
            <v>Categoría 6 profesión 10</v>
          </cell>
          <cell r="C1630" t="str">
            <v>MES</v>
          </cell>
          <cell r="D1630">
            <v>3241000</v>
          </cell>
        </row>
        <row r="1631">
          <cell r="A1631">
            <v>802001007</v>
          </cell>
          <cell r="B1631" t="str">
            <v>Categoría 7</v>
          </cell>
          <cell r="C1631">
            <v>0</v>
          </cell>
        </row>
        <row r="1632">
          <cell r="A1632">
            <v>802001007001</v>
          </cell>
          <cell r="B1632" t="str">
            <v>Categoría 7 profesión 1</v>
          </cell>
          <cell r="C1632" t="str">
            <v>MES</v>
          </cell>
          <cell r="D1632">
            <v>2963000</v>
          </cell>
        </row>
        <row r="1633">
          <cell r="A1633">
            <v>802001007002</v>
          </cell>
          <cell r="B1633" t="str">
            <v>Categoría 7 profesión 2</v>
          </cell>
          <cell r="C1633" t="str">
            <v>MES</v>
          </cell>
          <cell r="D1633">
            <v>2963000</v>
          </cell>
        </row>
        <row r="1634">
          <cell r="A1634">
            <v>802001007003</v>
          </cell>
          <cell r="B1634" t="str">
            <v>Categoría 7 profesión 3</v>
          </cell>
          <cell r="C1634" t="str">
            <v>MES</v>
          </cell>
          <cell r="D1634">
            <v>2963000</v>
          </cell>
        </row>
        <row r="1635">
          <cell r="A1635">
            <v>802001007004</v>
          </cell>
          <cell r="B1635" t="str">
            <v>Categoría 7 profesión 4</v>
          </cell>
          <cell r="C1635" t="str">
            <v>MES</v>
          </cell>
          <cell r="D1635">
            <v>2963000</v>
          </cell>
        </row>
        <row r="1636">
          <cell r="A1636">
            <v>802001007005</v>
          </cell>
          <cell r="B1636" t="str">
            <v>Categoría 7 profesión 5</v>
          </cell>
          <cell r="C1636" t="str">
            <v>MES</v>
          </cell>
          <cell r="D1636">
            <v>2963000</v>
          </cell>
        </row>
        <row r="1637">
          <cell r="A1637">
            <v>802001007006</v>
          </cell>
          <cell r="B1637" t="str">
            <v>Categoría 7 profesión 6</v>
          </cell>
          <cell r="C1637" t="str">
            <v>MES</v>
          </cell>
          <cell r="D1637">
            <v>2963000</v>
          </cell>
        </row>
        <row r="1638">
          <cell r="A1638">
            <v>802001007007</v>
          </cell>
          <cell r="B1638" t="str">
            <v>Categoría 7 profesión 7</v>
          </cell>
          <cell r="C1638" t="str">
            <v>MES</v>
          </cell>
          <cell r="D1638">
            <v>2963000</v>
          </cell>
        </row>
        <row r="1639">
          <cell r="A1639">
            <v>802001007008</v>
          </cell>
          <cell r="B1639" t="str">
            <v>Categoría 7 profesión 8</v>
          </cell>
          <cell r="C1639" t="str">
            <v>MES</v>
          </cell>
          <cell r="D1639">
            <v>2963000</v>
          </cell>
        </row>
        <row r="1640">
          <cell r="A1640">
            <v>802001007009</v>
          </cell>
          <cell r="B1640" t="str">
            <v>Categoría 7 profesión 9</v>
          </cell>
          <cell r="C1640" t="str">
            <v>MES</v>
          </cell>
          <cell r="D1640">
            <v>2963000</v>
          </cell>
        </row>
        <row r="1641">
          <cell r="A1641">
            <v>802001007010</v>
          </cell>
          <cell r="B1641" t="str">
            <v>Categoría 7 profesión 10</v>
          </cell>
          <cell r="C1641" t="str">
            <v>MES</v>
          </cell>
          <cell r="D1641">
            <v>2963000</v>
          </cell>
        </row>
        <row r="1642">
          <cell r="A1642">
            <v>802001008</v>
          </cell>
          <cell r="B1642" t="str">
            <v>Categoría 8</v>
          </cell>
          <cell r="C1642">
            <v>0</v>
          </cell>
        </row>
        <row r="1643">
          <cell r="A1643">
            <v>802001008001</v>
          </cell>
          <cell r="B1643" t="str">
            <v>Categoría 8 profesión 1</v>
          </cell>
          <cell r="C1643" t="str">
            <v>MES</v>
          </cell>
          <cell r="D1643">
            <v>2296000</v>
          </cell>
        </row>
        <row r="1644">
          <cell r="A1644">
            <v>802001008002</v>
          </cell>
          <cell r="B1644" t="str">
            <v>Categoría 8 profesión 2</v>
          </cell>
          <cell r="C1644" t="str">
            <v>MES</v>
          </cell>
          <cell r="D1644">
            <v>2296000</v>
          </cell>
        </row>
        <row r="1645">
          <cell r="A1645">
            <v>802001008003</v>
          </cell>
          <cell r="B1645" t="str">
            <v>Categoría 8 profesión 3</v>
          </cell>
          <cell r="C1645" t="str">
            <v>MES</v>
          </cell>
          <cell r="D1645">
            <v>2296000</v>
          </cell>
        </row>
        <row r="1646">
          <cell r="A1646">
            <v>802001008004</v>
          </cell>
          <cell r="B1646" t="str">
            <v>Categoría 8 profesión 4</v>
          </cell>
          <cell r="C1646" t="str">
            <v>MES</v>
          </cell>
          <cell r="D1646">
            <v>2296000</v>
          </cell>
        </row>
        <row r="1647">
          <cell r="A1647">
            <v>802001008005</v>
          </cell>
          <cell r="B1647" t="str">
            <v>Categoría 8 profesión 5</v>
          </cell>
          <cell r="C1647" t="str">
            <v>MES</v>
          </cell>
          <cell r="D1647">
            <v>2296000</v>
          </cell>
        </row>
        <row r="1648">
          <cell r="A1648">
            <v>802001008006</v>
          </cell>
          <cell r="B1648" t="str">
            <v>Categoría 8 profesión 6</v>
          </cell>
          <cell r="C1648" t="str">
            <v>MES</v>
          </cell>
          <cell r="D1648">
            <v>2296000</v>
          </cell>
        </row>
        <row r="1649">
          <cell r="A1649">
            <v>802001008007</v>
          </cell>
          <cell r="B1649" t="str">
            <v>Categoría 8 profesión 7</v>
          </cell>
          <cell r="C1649" t="str">
            <v>MES</v>
          </cell>
          <cell r="D1649">
            <v>2296000</v>
          </cell>
        </row>
        <row r="1650">
          <cell r="A1650">
            <v>802001008008</v>
          </cell>
          <cell r="B1650" t="str">
            <v>Categoría 8 profesión 8</v>
          </cell>
          <cell r="C1650" t="str">
            <v>MES</v>
          </cell>
          <cell r="D1650">
            <v>2296000</v>
          </cell>
        </row>
        <row r="1651">
          <cell r="A1651">
            <v>802001008009</v>
          </cell>
          <cell r="B1651" t="str">
            <v>Categoría 8 profesión 9</v>
          </cell>
          <cell r="C1651" t="str">
            <v>MES</v>
          </cell>
          <cell r="D1651">
            <v>2296000</v>
          </cell>
        </row>
        <row r="1652">
          <cell r="A1652">
            <v>802001008010</v>
          </cell>
          <cell r="B1652" t="str">
            <v>Categoría 8 profesión 10</v>
          </cell>
          <cell r="C1652" t="str">
            <v>MES</v>
          </cell>
          <cell r="D1652">
            <v>2296000</v>
          </cell>
        </row>
        <row r="1653">
          <cell r="A1653">
            <v>802001009</v>
          </cell>
          <cell r="B1653" t="str">
            <v>Categoría 9</v>
          </cell>
          <cell r="C1653">
            <v>0</v>
          </cell>
        </row>
        <row r="1654">
          <cell r="A1654">
            <v>802001009001</v>
          </cell>
          <cell r="B1654" t="str">
            <v>Categoría 9 profesión 1</v>
          </cell>
          <cell r="C1654" t="str">
            <v>MES</v>
          </cell>
          <cell r="D1654">
            <v>2038000</v>
          </cell>
        </row>
        <row r="1655">
          <cell r="A1655">
            <v>802001009002</v>
          </cell>
          <cell r="B1655" t="str">
            <v>Categoría 9 profesión 2</v>
          </cell>
          <cell r="C1655" t="str">
            <v>MES</v>
          </cell>
          <cell r="D1655">
            <v>2038000</v>
          </cell>
        </row>
        <row r="1656">
          <cell r="A1656">
            <v>802001009003</v>
          </cell>
          <cell r="B1656" t="str">
            <v>Categoría 9 profesión 3</v>
          </cell>
          <cell r="C1656" t="str">
            <v>MES</v>
          </cell>
          <cell r="D1656">
            <v>2038000</v>
          </cell>
        </row>
        <row r="1657">
          <cell r="A1657">
            <v>802001009004</v>
          </cell>
          <cell r="B1657" t="str">
            <v>Categoría 9 profesión 4</v>
          </cell>
          <cell r="C1657" t="str">
            <v>MES</v>
          </cell>
          <cell r="D1657">
            <v>2038000</v>
          </cell>
        </row>
        <row r="1658">
          <cell r="A1658">
            <v>802001009005</v>
          </cell>
          <cell r="B1658" t="str">
            <v>Categoría 9 profesión 5</v>
          </cell>
          <cell r="C1658" t="str">
            <v>MES</v>
          </cell>
          <cell r="D1658">
            <v>2038000</v>
          </cell>
        </row>
        <row r="1659">
          <cell r="A1659">
            <v>802001009006</v>
          </cell>
          <cell r="B1659" t="str">
            <v>Categoría 9 profesión 6</v>
          </cell>
          <cell r="C1659" t="str">
            <v>MES</v>
          </cell>
          <cell r="D1659">
            <v>2038000</v>
          </cell>
        </row>
        <row r="1660">
          <cell r="A1660">
            <v>802001009007</v>
          </cell>
          <cell r="B1660" t="str">
            <v>Categoría 9 profesión 7</v>
          </cell>
          <cell r="C1660" t="str">
            <v>MES</v>
          </cell>
          <cell r="D1660">
            <v>2038000</v>
          </cell>
        </row>
        <row r="1661">
          <cell r="A1661">
            <v>802001009008</v>
          </cell>
          <cell r="B1661" t="str">
            <v>Categoría 9 profesión 8</v>
          </cell>
          <cell r="C1661" t="str">
            <v>MES</v>
          </cell>
          <cell r="D1661">
            <v>2038000</v>
          </cell>
        </row>
        <row r="1662">
          <cell r="A1662">
            <v>802001009009</v>
          </cell>
          <cell r="B1662" t="str">
            <v>Categoría 9 profesión 9</v>
          </cell>
          <cell r="C1662" t="str">
            <v>MES</v>
          </cell>
          <cell r="D1662">
            <v>2038000</v>
          </cell>
        </row>
        <row r="1663">
          <cell r="A1663">
            <v>802001009010</v>
          </cell>
          <cell r="B1663" t="str">
            <v>Categoría 9 profesión 10</v>
          </cell>
          <cell r="C1663" t="str">
            <v>MES</v>
          </cell>
          <cell r="D1663">
            <v>2038000</v>
          </cell>
        </row>
        <row r="1664">
          <cell r="A1664">
            <v>802002</v>
          </cell>
          <cell r="B1664" t="str">
            <v>Personal Tecnico</v>
          </cell>
          <cell r="C1664">
            <v>0</v>
          </cell>
        </row>
        <row r="1665">
          <cell r="A1665">
            <v>802002001</v>
          </cell>
          <cell r="B1665" t="str">
            <v>Tecnólogo</v>
          </cell>
          <cell r="C1665" t="str">
            <v>MES</v>
          </cell>
          <cell r="D1665">
            <v>1679000</v>
          </cell>
        </row>
        <row r="1666">
          <cell r="A1666">
            <v>802002002</v>
          </cell>
          <cell r="B1666" t="str">
            <v>Auxiliar de Ingeniería</v>
          </cell>
          <cell r="C1666" t="str">
            <v>MES</v>
          </cell>
          <cell r="D1666">
            <v>1511000</v>
          </cell>
        </row>
        <row r="1667">
          <cell r="A1667">
            <v>802002003</v>
          </cell>
          <cell r="B1667" t="str">
            <v>Dibujante 1</v>
          </cell>
          <cell r="C1667" t="str">
            <v>MES</v>
          </cell>
          <cell r="D1667">
            <v>1511000</v>
          </cell>
        </row>
        <row r="1668">
          <cell r="A1668">
            <v>802002004</v>
          </cell>
          <cell r="B1668" t="str">
            <v>Dibujante 2</v>
          </cell>
          <cell r="C1668" t="str">
            <v>MES</v>
          </cell>
          <cell r="D1668">
            <v>1141000</v>
          </cell>
        </row>
        <row r="1669">
          <cell r="A1669">
            <v>802002005</v>
          </cell>
          <cell r="B1669" t="str">
            <v>Topografo Inspector</v>
          </cell>
          <cell r="C1669" t="str">
            <v>MES</v>
          </cell>
          <cell r="D1669">
            <v>1679000</v>
          </cell>
        </row>
        <row r="1670">
          <cell r="A1670">
            <v>802002006</v>
          </cell>
          <cell r="B1670" t="str">
            <v>Topografo Auxiliar</v>
          </cell>
          <cell r="C1670" t="str">
            <v>MES</v>
          </cell>
          <cell r="D1670">
            <v>1343000</v>
          </cell>
        </row>
        <row r="1671">
          <cell r="A1671">
            <v>802002007</v>
          </cell>
          <cell r="B1671" t="str">
            <v>Batimetrista Inspector</v>
          </cell>
          <cell r="C1671" t="str">
            <v>MES</v>
          </cell>
          <cell r="D1671">
            <v>1679000</v>
          </cell>
        </row>
        <row r="1672">
          <cell r="A1672">
            <v>802002008</v>
          </cell>
          <cell r="B1672" t="str">
            <v>Batimetriista Auxiliar</v>
          </cell>
          <cell r="C1672" t="str">
            <v>MES</v>
          </cell>
          <cell r="D1672">
            <v>1343000</v>
          </cell>
        </row>
        <row r="1673">
          <cell r="A1673">
            <v>802002009</v>
          </cell>
          <cell r="B1673" t="str">
            <v>Laboratorista Inspector</v>
          </cell>
          <cell r="C1673" t="str">
            <v>MES</v>
          </cell>
          <cell r="D1673">
            <v>1511000</v>
          </cell>
        </row>
        <row r="1674">
          <cell r="A1674">
            <v>802002010</v>
          </cell>
          <cell r="B1674" t="str">
            <v>Laboratorista Auxiliar</v>
          </cell>
          <cell r="C1674" t="str">
            <v>MES</v>
          </cell>
          <cell r="D1674">
            <v>1141000</v>
          </cell>
        </row>
        <row r="1675">
          <cell r="A1675">
            <v>802002011</v>
          </cell>
          <cell r="B1675" t="str">
            <v>Operador Equipo de Perforación</v>
          </cell>
          <cell r="C1675" t="str">
            <v>MES</v>
          </cell>
          <cell r="D1675">
            <v>1343000</v>
          </cell>
        </row>
        <row r="1676">
          <cell r="A1676">
            <v>802002012</v>
          </cell>
          <cell r="B1676" t="str">
            <v>Operador Auxiliar de Equipo</v>
          </cell>
          <cell r="C1676" t="str">
            <v>MES</v>
          </cell>
          <cell r="D1676">
            <v>913000</v>
          </cell>
        </row>
        <row r="1677">
          <cell r="A1677">
            <v>802002013</v>
          </cell>
          <cell r="B1677" t="str">
            <v>Inspector 1</v>
          </cell>
          <cell r="C1677" t="str">
            <v>MES</v>
          </cell>
          <cell r="D1677">
            <v>1141000</v>
          </cell>
        </row>
        <row r="1678">
          <cell r="A1678">
            <v>802002014</v>
          </cell>
          <cell r="B1678" t="str">
            <v>Inspector 2</v>
          </cell>
          <cell r="C1678" t="str">
            <v>MES</v>
          </cell>
          <cell r="D1678">
            <v>1141000</v>
          </cell>
        </row>
        <row r="1679">
          <cell r="A1679">
            <v>802002015</v>
          </cell>
          <cell r="B1679" t="str">
            <v>Administrador</v>
          </cell>
          <cell r="C1679" t="str">
            <v>MES</v>
          </cell>
          <cell r="D1679">
            <v>1679000</v>
          </cell>
        </row>
        <row r="1680">
          <cell r="A1680">
            <v>802002016</v>
          </cell>
          <cell r="B1680" t="str">
            <v>Auxiliar administrativo</v>
          </cell>
          <cell r="C1680" t="str">
            <v>MES</v>
          </cell>
          <cell r="D1680">
            <v>1141000</v>
          </cell>
        </row>
        <row r="1681">
          <cell r="A1681">
            <v>802002017</v>
          </cell>
          <cell r="B1681" t="str">
            <v>Cadenero 1</v>
          </cell>
          <cell r="C1681" t="str">
            <v>MES</v>
          </cell>
          <cell r="D1681">
            <v>1027000</v>
          </cell>
        </row>
        <row r="1682">
          <cell r="A1682">
            <v>802002018</v>
          </cell>
          <cell r="B1682" t="str">
            <v>Cadenero 2</v>
          </cell>
          <cell r="C1682" t="str">
            <v>MES</v>
          </cell>
          <cell r="D1682">
            <v>913000</v>
          </cell>
        </row>
        <row r="1683">
          <cell r="A1683">
            <v>802002019</v>
          </cell>
          <cell r="B1683" t="str">
            <v>Conductor o Motorista</v>
          </cell>
          <cell r="C1683" t="str">
            <v>MES</v>
          </cell>
          <cell r="D1683">
            <v>913000</v>
          </cell>
        </row>
        <row r="1684">
          <cell r="A1684">
            <v>901</v>
          </cell>
          <cell r="B1684" t="str">
            <v>SUMIN VÁLV, ACCES REDES ACOMET ACUEDUCTO</v>
          </cell>
          <cell r="C1684">
            <v>0</v>
          </cell>
        </row>
        <row r="1685">
          <cell r="A1685">
            <v>901001</v>
          </cell>
          <cell r="B1685" t="str">
            <v>SUMINISTRO DE ADAPTADORES PARA ACUEDUCTO</v>
          </cell>
          <cell r="C1685">
            <v>0</v>
          </cell>
        </row>
        <row r="1686">
          <cell r="A1686">
            <v>901001001</v>
          </cell>
          <cell r="B1686" t="str">
            <v>Suministro Adaptador hembra acued.</v>
          </cell>
          <cell r="C1686">
            <v>0</v>
          </cell>
        </row>
        <row r="1687">
          <cell r="A1687">
            <v>901001001001</v>
          </cell>
          <cell r="B1687" t="str">
            <v>Sumin. Adaptador hembra PVC acued soldar</v>
          </cell>
          <cell r="C1687">
            <v>0</v>
          </cell>
        </row>
        <row r="1688">
          <cell r="A1688">
            <v>901001001001001</v>
          </cell>
          <cell r="B1688" t="str">
            <v>Adaptador hembra PVC,acued.,soldar,D ½</v>
          </cell>
          <cell r="C1688" t="str">
            <v>UN</v>
          </cell>
          <cell r="D1688">
            <v>192</v>
          </cell>
        </row>
        <row r="1689">
          <cell r="A1689">
            <v>901001001001002</v>
          </cell>
          <cell r="B1689" t="str">
            <v>Adaptador hembra PVC,acued.,soldar,D ¾</v>
          </cell>
          <cell r="C1689" t="str">
            <v>UN</v>
          </cell>
          <cell r="D1689">
            <v>353</v>
          </cell>
        </row>
        <row r="1690">
          <cell r="A1690">
            <v>901001001001003</v>
          </cell>
          <cell r="B1690" t="str">
            <v>Adaptador hembra PVC,acued.,soldar,D 1</v>
          </cell>
          <cell r="C1690" t="str">
            <v>UN</v>
          </cell>
          <cell r="D1690">
            <v>813</v>
          </cell>
        </row>
        <row r="1691">
          <cell r="A1691">
            <v>901001001001004</v>
          </cell>
          <cell r="B1691" t="str">
            <v>"Adapt hemb PVC,acued.,soldar,D 1¼"""</v>
          </cell>
          <cell r="C1691" t="str">
            <v>UN</v>
          </cell>
          <cell r="D1691">
            <v>1329</v>
          </cell>
        </row>
        <row r="1692">
          <cell r="A1692">
            <v>901001001001005</v>
          </cell>
          <cell r="B1692" t="str">
            <v>"Adapt hemb PVC,acued.,soldar,D 1½"""</v>
          </cell>
          <cell r="C1692" t="str">
            <v>UN</v>
          </cell>
          <cell r="D1692">
            <v>2247</v>
          </cell>
        </row>
        <row r="1693">
          <cell r="A1693">
            <v>901001001001006</v>
          </cell>
          <cell r="B1693" t="str">
            <v>Adaptador hembra PVC,acued.,soldar,D 2</v>
          </cell>
          <cell r="C1693" t="str">
            <v>UN</v>
          </cell>
          <cell r="D1693">
            <v>4001</v>
          </cell>
        </row>
        <row r="1694">
          <cell r="A1694">
            <v>901001001001007</v>
          </cell>
          <cell r="B1694" t="str">
            <v>Adapt hembra PVC,acued.,soldar,D 2 1/2</v>
          </cell>
          <cell r="C1694" t="str">
            <v>UN</v>
          </cell>
          <cell r="D1694">
            <v>8278</v>
          </cell>
        </row>
        <row r="1695">
          <cell r="A1695">
            <v>901001001001008</v>
          </cell>
          <cell r="B1695" t="str">
            <v>Adaptador hembra PVC,acued.,soldar,D 3</v>
          </cell>
          <cell r="C1695" t="str">
            <v>UN</v>
          </cell>
          <cell r="D1695">
            <v>11757</v>
          </cell>
        </row>
        <row r="1696">
          <cell r="A1696">
            <v>901001001001009</v>
          </cell>
          <cell r="B1696" t="str">
            <v>"Adapt hemb PVC,acued.,soldar, D 4"""</v>
          </cell>
          <cell r="C1696" t="str">
            <v>UN</v>
          </cell>
          <cell r="D1696">
            <v>21236</v>
          </cell>
        </row>
        <row r="1697">
          <cell r="A1697">
            <v>901001001002</v>
          </cell>
          <cell r="B1697" t="str">
            <v>Adapt. hembra PE Alta densidad acometida</v>
          </cell>
          <cell r="C1697">
            <v>0</v>
          </cell>
        </row>
        <row r="1698">
          <cell r="A1698">
            <v>901001001002001</v>
          </cell>
          <cell r="B1698" t="str">
            <v>Adapt hembra,PE Alta densid,acomet,D1/2</v>
          </cell>
          <cell r="C1698" t="str">
            <v>UN</v>
          </cell>
          <cell r="D1698">
            <v>2100</v>
          </cell>
        </row>
        <row r="1699">
          <cell r="A1699">
            <v>901001002</v>
          </cell>
          <cell r="B1699" t="str">
            <v>Suministro Adapt macho</v>
          </cell>
          <cell r="C1699">
            <v>0</v>
          </cell>
        </row>
        <row r="1700">
          <cell r="A1700">
            <v>901001002001</v>
          </cell>
          <cell r="B1700" t="str">
            <v>Suministro Adapt. macho PVC acued soldar</v>
          </cell>
          <cell r="C1700">
            <v>0</v>
          </cell>
        </row>
        <row r="1701">
          <cell r="A1701">
            <v>901001002001001</v>
          </cell>
          <cell r="B1701" t="str">
            <v>"Adaptador macho PVC,acued.,soldar,D ½""</v>
          </cell>
          <cell r="C1701" t="str">
            <v>UN</v>
          </cell>
          <cell r="D1701">
            <v>183</v>
          </cell>
        </row>
        <row r="1702">
          <cell r="A1702">
            <v>901001002001002</v>
          </cell>
          <cell r="B1702" t="str">
            <v>"Adaptador macho PVC,acued.,soldar,D ¾""</v>
          </cell>
          <cell r="C1702" t="str">
            <v>UN</v>
          </cell>
          <cell r="D1702">
            <v>332</v>
          </cell>
        </row>
        <row r="1703">
          <cell r="A1703">
            <v>901001002001003</v>
          </cell>
          <cell r="B1703" t="str">
            <v>"Adaptador macho PVC,acued.,soldar,D 1""</v>
          </cell>
          <cell r="C1703" t="str">
            <v>UN</v>
          </cell>
          <cell r="D1703">
            <v>697</v>
          </cell>
        </row>
        <row r="1704">
          <cell r="A1704">
            <v>901001002001004</v>
          </cell>
          <cell r="B1704" t="str">
            <v>Adaptador macho PVC,acued.,soldar,D 1¼</v>
          </cell>
          <cell r="C1704" t="str">
            <v>UN</v>
          </cell>
          <cell r="D1704">
            <v>1466</v>
          </cell>
        </row>
        <row r="1705">
          <cell r="A1705">
            <v>901001002001005</v>
          </cell>
          <cell r="B1705" t="str">
            <v>Adaptador macho PVC,acued.,soldar,D 1½</v>
          </cell>
          <cell r="C1705" t="str">
            <v>UN</v>
          </cell>
          <cell r="D1705">
            <v>1718</v>
          </cell>
        </row>
        <row r="1706">
          <cell r="A1706">
            <v>901001002001006</v>
          </cell>
          <cell r="B1706" t="str">
            <v>"Adaptador macho PVC,acued.,soldar,D 2""</v>
          </cell>
          <cell r="C1706" t="str">
            <v>UN</v>
          </cell>
          <cell r="D1706">
            <v>2454</v>
          </cell>
        </row>
        <row r="1707">
          <cell r="A1707">
            <v>901001002001007</v>
          </cell>
          <cell r="B1707" t="str">
            <v>"Adapt macho PVC,acued.,soldar,D 2 1/2""</v>
          </cell>
          <cell r="C1707" t="str">
            <v>UN</v>
          </cell>
          <cell r="D1707">
            <v>8225</v>
          </cell>
        </row>
        <row r="1708">
          <cell r="A1708">
            <v>901001002001008</v>
          </cell>
          <cell r="B1708" t="str">
            <v>"Adaptador macho PVC,acued.,soldar,D 3""</v>
          </cell>
          <cell r="C1708" t="str">
            <v>UN</v>
          </cell>
          <cell r="D1708">
            <v>10432</v>
          </cell>
        </row>
        <row r="1709">
          <cell r="A1709">
            <v>901001002001009</v>
          </cell>
          <cell r="B1709" t="str">
            <v>"Adaptador macho PVC,acued.,soldar,D 4""</v>
          </cell>
          <cell r="C1709" t="str">
            <v>UN</v>
          </cell>
          <cell r="D1709">
            <v>19059</v>
          </cell>
        </row>
        <row r="1710">
          <cell r="A1710">
            <v>901001002002</v>
          </cell>
          <cell r="B1710" t="str">
            <v>Adapt. macho PE Alta densidad acometida</v>
          </cell>
          <cell r="C1710">
            <v>0</v>
          </cell>
        </row>
        <row r="1711">
          <cell r="A1711">
            <v>901001002002001</v>
          </cell>
          <cell r="B1711" t="str">
            <v>Adapt macho PE Alta dens.acometidaD1/2</v>
          </cell>
          <cell r="C1711" t="str">
            <v>UN</v>
          </cell>
          <cell r="D1711">
            <v>1873</v>
          </cell>
        </row>
        <row r="1712">
          <cell r="A1712">
            <v>901001003</v>
          </cell>
          <cell r="B1712" t="str">
            <v>Suministro Adapt. unión mecánica acued.</v>
          </cell>
          <cell r="C1712">
            <v>0</v>
          </cell>
        </row>
        <row r="1713">
          <cell r="A1713">
            <v>901001003001</v>
          </cell>
          <cell r="B1713" t="str">
            <v>Adapt. unión mecánica en PVC Tubería AC</v>
          </cell>
          <cell r="C1713">
            <v>0</v>
          </cell>
        </row>
        <row r="1714">
          <cell r="A1714">
            <v>901001003001001</v>
          </cell>
          <cell r="B1714" t="str">
            <v>Adapt unión mec.PVC,acued.,para AC,D 2</v>
          </cell>
          <cell r="C1714" t="str">
            <v>UN</v>
          </cell>
          <cell r="D1714">
            <v>12662</v>
          </cell>
        </row>
        <row r="1715">
          <cell r="A1715">
            <v>901001003001002</v>
          </cell>
          <cell r="B1715" t="str">
            <v>Adapt unión mec.PVC,acued.,para AC,D 3</v>
          </cell>
          <cell r="C1715" t="str">
            <v>UN</v>
          </cell>
          <cell r="D1715">
            <v>20874</v>
          </cell>
        </row>
        <row r="1716">
          <cell r="A1716">
            <v>901001003001003</v>
          </cell>
          <cell r="B1716" t="str">
            <v>Adapt unión mec.PVC,acued.,para AC,D 4</v>
          </cell>
          <cell r="C1716" t="str">
            <v>UN</v>
          </cell>
          <cell r="D1716">
            <v>35795</v>
          </cell>
        </row>
        <row r="1717">
          <cell r="A1717">
            <v>901001003001004</v>
          </cell>
          <cell r="B1717" t="str">
            <v>Adapt unión mec.PVC,acued.,para AC,D 6</v>
          </cell>
          <cell r="C1717" t="str">
            <v>UN</v>
          </cell>
          <cell r="D1717">
            <v>83266</v>
          </cell>
        </row>
        <row r="1718">
          <cell r="A1718">
            <v>901001003001005</v>
          </cell>
          <cell r="B1718" t="str">
            <v>Adapt unión mec.PVC,acued.,para AC,D 8</v>
          </cell>
          <cell r="C1718" t="str">
            <v>UN</v>
          </cell>
          <cell r="D1718">
            <v>153099</v>
          </cell>
        </row>
        <row r="1719">
          <cell r="A1719">
            <v>901001003001006</v>
          </cell>
          <cell r="B1719" t="str">
            <v>Adapt unión mec.PVC,acued.,para AC,D 10</v>
          </cell>
          <cell r="C1719" t="str">
            <v>UN</v>
          </cell>
          <cell r="D1719">
            <v>261494</v>
          </cell>
        </row>
        <row r="1720">
          <cell r="A1720">
            <v>901001003001007</v>
          </cell>
          <cell r="B1720" t="str">
            <v>Adapt unión mec.PVC,acued.,para AC,D 12</v>
          </cell>
          <cell r="C1720" t="str">
            <v>UN</v>
          </cell>
          <cell r="D1720">
            <v>478692</v>
          </cell>
        </row>
        <row r="1721">
          <cell r="A1721">
            <v>901001003002</v>
          </cell>
          <cell r="B1721" t="str">
            <v>Adapt. hembra unión mecán PVC Tub PF+UAD</v>
          </cell>
          <cell r="C1721">
            <v>0</v>
          </cell>
        </row>
        <row r="1722">
          <cell r="A1722">
            <v>901001003002001</v>
          </cell>
          <cell r="B1722" t="str">
            <v>Adap. hembra U. mec. PVC,-PF+UAD,D 1/2</v>
          </cell>
          <cell r="C1722" t="str">
            <v>UN</v>
          </cell>
          <cell r="D1722">
            <v>1387</v>
          </cell>
        </row>
        <row r="1723">
          <cell r="A1723">
            <v>901001003003</v>
          </cell>
          <cell r="B1723" t="str">
            <v>Adapt. macho unión mecán. PVC Tub PF+UAD</v>
          </cell>
          <cell r="C1723">
            <v>0</v>
          </cell>
        </row>
        <row r="1724">
          <cell r="A1724">
            <v>901001003003001</v>
          </cell>
          <cell r="B1724" t="str">
            <v>Adaptador macho U. mecPVC, PF+UAD,D1/2</v>
          </cell>
          <cell r="C1724" t="str">
            <v>UN</v>
          </cell>
          <cell r="D1724">
            <v>1362</v>
          </cell>
        </row>
        <row r="1725">
          <cell r="A1725">
            <v>901001004</v>
          </cell>
          <cell r="B1725" t="str">
            <v>Suministro Adaptador unión Z acueducto</v>
          </cell>
          <cell r="C1725">
            <v>0</v>
          </cell>
        </row>
        <row r="1726">
          <cell r="A1726">
            <v>901001004001</v>
          </cell>
          <cell r="B1726" t="str">
            <v>Suministro de Adaptador unión Z en PVC</v>
          </cell>
          <cell r="C1726">
            <v>0</v>
          </cell>
        </row>
        <row r="1727">
          <cell r="A1727">
            <v>901001004001001</v>
          </cell>
          <cell r="B1727" t="str">
            <v>"Adaptador Unión Z PVC,acued.,D 2"""</v>
          </cell>
          <cell r="C1727" t="str">
            <v>UN</v>
          </cell>
          <cell r="D1727">
            <v>18977</v>
          </cell>
        </row>
        <row r="1728">
          <cell r="A1728">
            <v>901001004001002</v>
          </cell>
          <cell r="B1728" t="str">
            <v>"Adaptador Unión Z PVC,acued.,D 2 1/2"""</v>
          </cell>
          <cell r="C1728" t="str">
            <v>UN</v>
          </cell>
          <cell r="D1728">
            <v>24733</v>
          </cell>
        </row>
        <row r="1729">
          <cell r="A1729">
            <v>901001004001003</v>
          </cell>
          <cell r="B1729" t="str">
            <v>"Adaptador Unión Z PVC,acued.,D 3"""</v>
          </cell>
          <cell r="C1729" t="str">
            <v>UN</v>
          </cell>
          <cell r="D1729">
            <v>32498</v>
          </cell>
        </row>
        <row r="1730">
          <cell r="A1730">
            <v>901001004001004</v>
          </cell>
          <cell r="B1730" t="str">
            <v>"Adaptador Unión Z PVC,acued.,D 4"""</v>
          </cell>
          <cell r="C1730" t="str">
            <v>UN</v>
          </cell>
          <cell r="D1730">
            <v>52826</v>
          </cell>
        </row>
        <row r="1731">
          <cell r="A1731">
            <v>901001004001005</v>
          </cell>
          <cell r="B1731" t="str">
            <v>"Adaptador Unión Z PVC,acued.,D 6"""</v>
          </cell>
          <cell r="C1731" t="str">
            <v>UN</v>
          </cell>
          <cell r="D1731">
            <v>123346</v>
          </cell>
        </row>
        <row r="1732">
          <cell r="A1732">
            <v>901002</v>
          </cell>
          <cell r="B1732" t="str">
            <v>SUMIN. BOCAS ACCESO-MANHOLES ACUEDUCTO</v>
          </cell>
          <cell r="C1732">
            <v>0</v>
          </cell>
        </row>
        <row r="1733">
          <cell r="A1733">
            <v>901002001</v>
          </cell>
          <cell r="B1733" t="str">
            <v>Suministro Boca acceso (Manhole) en HA</v>
          </cell>
          <cell r="C1733">
            <v>0</v>
          </cell>
        </row>
        <row r="1734">
          <cell r="A1734">
            <v>901003</v>
          </cell>
          <cell r="B1734" t="str">
            <v>SUMINISTRO DE BRIDAS PARA ACUEDUCTO</v>
          </cell>
          <cell r="C1734">
            <v>0</v>
          </cell>
        </row>
        <row r="1735">
          <cell r="A1735">
            <v>901003001</v>
          </cell>
          <cell r="B1735" t="str">
            <v>Suministro de Brida ciega para acueducto</v>
          </cell>
          <cell r="C1735">
            <v>0</v>
          </cell>
        </row>
        <row r="1736">
          <cell r="A1736">
            <v>901003001001</v>
          </cell>
          <cell r="B1736" t="str">
            <v>Suministro de Brida ciega en HD</v>
          </cell>
          <cell r="C1736">
            <v>0</v>
          </cell>
        </row>
        <row r="1737">
          <cell r="A1737">
            <v>901003001001001</v>
          </cell>
          <cell r="B1737" t="str">
            <v>"Brida ciega HD,PN 10,D 2"""</v>
          </cell>
          <cell r="C1737" t="str">
            <v>UN</v>
          </cell>
          <cell r="D1737">
            <v>34640</v>
          </cell>
        </row>
        <row r="1738">
          <cell r="A1738">
            <v>901003001001002</v>
          </cell>
          <cell r="B1738" t="str">
            <v>"Brida ciega HD,PN 10,D 3"""</v>
          </cell>
          <cell r="C1738" t="str">
            <v>UN</v>
          </cell>
          <cell r="D1738">
            <v>38020</v>
          </cell>
        </row>
        <row r="1739">
          <cell r="A1739">
            <v>901003001001003</v>
          </cell>
          <cell r="B1739" t="str">
            <v>"Brida ciega HD,PN 10,D 4"""</v>
          </cell>
          <cell r="C1739" t="str">
            <v>UN</v>
          </cell>
          <cell r="D1739">
            <v>59142</v>
          </cell>
        </row>
        <row r="1740">
          <cell r="A1740">
            <v>901003001001004</v>
          </cell>
          <cell r="B1740" t="str">
            <v>"Brida ciega HD,PN 10,D 6"""</v>
          </cell>
          <cell r="C1740" t="str">
            <v>UN</v>
          </cell>
          <cell r="D1740">
            <v>103921</v>
          </cell>
        </row>
        <row r="1741">
          <cell r="A1741">
            <v>901003001001005</v>
          </cell>
          <cell r="B1741" t="str">
            <v>"Brida ciega HD,PN 10,D 8"""</v>
          </cell>
          <cell r="C1741" t="str">
            <v>UN</v>
          </cell>
          <cell r="D1741">
            <v>131803</v>
          </cell>
        </row>
        <row r="1742">
          <cell r="A1742">
            <v>901003001001006</v>
          </cell>
          <cell r="B1742" t="str">
            <v>"Brida ciega HD,PN 10,D 10"""</v>
          </cell>
          <cell r="C1742" t="str">
            <v>UN</v>
          </cell>
          <cell r="D1742">
            <v>283884</v>
          </cell>
        </row>
        <row r="1743">
          <cell r="A1743">
            <v>901003001001007</v>
          </cell>
          <cell r="B1743" t="str">
            <v>"Brida ciega HD,PN 10,D 12"""</v>
          </cell>
          <cell r="C1743" t="str">
            <v>UN</v>
          </cell>
          <cell r="D1743">
            <v>325284</v>
          </cell>
        </row>
        <row r="1744">
          <cell r="A1744">
            <v>901003001001008</v>
          </cell>
          <cell r="B1744" t="str">
            <v>"Brida ciega HD,PN 10,D 14"""</v>
          </cell>
          <cell r="C1744" t="str">
            <v>UN</v>
          </cell>
          <cell r="D1744">
            <v>573683</v>
          </cell>
        </row>
        <row r="1745">
          <cell r="A1745">
            <v>901003001001009</v>
          </cell>
          <cell r="B1745" t="str">
            <v>"Brida ciega HD,PN 10,D 16"""</v>
          </cell>
          <cell r="C1745" t="str">
            <v>UN</v>
          </cell>
          <cell r="D1745">
            <v>692813</v>
          </cell>
        </row>
        <row r="1746">
          <cell r="A1746">
            <v>901003001001010</v>
          </cell>
          <cell r="B1746" t="str">
            <v>"Brida ciega HD,PN 10,D 20"""</v>
          </cell>
          <cell r="C1746" t="str">
            <v>UN</v>
          </cell>
          <cell r="D1746">
            <v>1076395</v>
          </cell>
        </row>
        <row r="1747">
          <cell r="A1747">
            <v>901003001001011</v>
          </cell>
          <cell r="B1747" t="str">
            <v>"Brida ciega HD,PN 10,D 24"""</v>
          </cell>
          <cell r="C1747" t="str">
            <v>UN</v>
          </cell>
          <cell r="D1747">
            <v>1448148</v>
          </cell>
        </row>
        <row r="1748">
          <cell r="A1748">
            <v>901003001001012</v>
          </cell>
          <cell r="B1748" t="str">
            <v>"Brida ciega HD,PN 16,D 4"""</v>
          </cell>
          <cell r="C1748" t="str">
            <v>UN</v>
          </cell>
          <cell r="D1748">
            <v>73758</v>
          </cell>
        </row>
        <row r="1749">
          <cell r="A1749">
            <v>901003001001013</v>
          </cell>
          <cell r="B1749" t="str">
            <v>"Brida ciega HD, PN 16,D 6"""</v>
          </cell>
          <cell r="C1749" t="str">
            <v>UN</v>
          </cell>
          <cell r="D1749">
            <v>129077</v>
          </cell>
        </row>
        <row r="1750">
          <cell r="A1750">
            <v>901003001001014</v>
          </cell>
          <cell r="B1750" t="str">
            <v>"Brida ciega HD, PN 16,D 8"""</v>
          </cell>
          <cell r="C1750" t="str">
            <v>UN</v>
          </cell>
          <cell r="D1750">
            <v>163652</v>
          </cell>
        </row>
        <row r="1751">
          <cell r="A1751">
            <v>901003002</v>
          </cell>
          <cell r="B1751" t="str">
            <v>Suministro Brida doble cámara acueducto</v>
          </cell>
          <cell r="C1751">
            <v>0</v>
          </cell>
        </row>
        <row r="1752">
          <cell r="A1752">
            <v>901003002001</v>
          </cell>
          <cell r="B1752" t="str">
            <v>Suministro de Brida doble cámara en HD</v>
          </cell>
          <cell r="C1752">
            <v>0</v>
          </cell>
        </row>
        <row r="1753">
          <cell r="A1753">
            <v>901003003</v>
          </cell>
          <cell r="B1753" t="str">
            <v>Suministro Brida Universal acueducto</v>
          </cell>
          <cell r="C1753">
            <v>0</v>
          </cell>
        </row>
        <row r="1754">
          <cell r="A1754">
            <v>901003003001</v>
          </cell>
          <cell r="B1754" t="str">
            <v>Suministro de Brida universal</v>
          </cell>
          <cell r="C1754">
            <v>0</v>
          </cell>
        </row>
        <row r="1755">
          <cell r="A1755">
            <v>901003003001001</v>
          </cell>
          <cell r="B1755" t="str">
            <v>"Brida universal HD,D 3"""</v>
          </cell>
          <cell r="C1755" t="str">
            <v>UN</v>
          </cell>
          <cell r="D1755">
            <v>50693</v>
          </cell>
        </row>
        <row r="1756">
          <cell r="A1756">
            <v>901003003001002</v>
          </cell>
          <cell r="B1756" t="str">
            <v>"Brida universal HD,D 4"""</v>
          </cell>
          <cell r="C1756" t="str">
            <v>UN</v>
          </cell>
          <cell r="D1756">
            <v>67591</v>
          </cell>
        </row>
        <row r="1757">
          <cell r="A1757">
            <v>901003003001003</v>
          </cell>
          <cell r="B1757" t="str">
            <v>"Brida universal HD,D 6"""</v>
          </cell>
          <cell r="C1757" t="str">
            <v>UN</v>
          </cell>
          <cell r="D1757">
            <v>84489</v>
          </cell>
        </row>
        <row r="1758">
          <cell r="A1758">
            <v>901003004</v>
          </cell>
          <cell r="B1758" t="str">
            <v>Suministro de Brida HA acued.</v>
          </cell>
          <cell r="C1758">
            <v>0</v>
          </cell>
        </row>
        <row r="1759">
          <cell r="A1759">
            <v>901003004001</v>
          </cell>
          <cell r="B1759" t="str">
            <v>"Brida HA,acued.150psi, D 6"""</v>
          </cell>
          <cell r="C1759" t="str">
            <v>UN</v>
          </cell>
          <cell r="D1759">
            <v>109836</v>
          </cell>
        </row>
        <row r="1760">
          <cell r="A1760">
            <v>901003004002</v>
          </cell>
          <cell r="B1760" t="str">
            <v>"Brida HA,acued.150psi, D 8"""</v>
          </cell>
          <cell r="C1760" t="str">
            <v>UN</v>
          </cell>
          <cell r="D1760">
            <v>181652</v>
          </cell>
        </row>
        <row r="1761">
          <cell r="A1761">
            <v>901003004003</v>
          </cell>
          <cell r="B1761" t="str">
            <v>"Brida HA,acued.150psi, D 10"""</v>
          </cell>
          <cell r="C1761" t="str">
            <v>UN</v>
          </cell>
          <cell r="D1761">
            <v>278815</v>
          </cell>
        </row>
        <row r="1762">
          <cell r="A1762">
            <v>901003004004</v>
          </cell>
          <cell r="B1762" t="str">
            <v>"Brida HA,acued.150psi, D 16"""</v>
          </cell>
          <cell r="C1762" t="str">
            <v>UN</v>
          </cell>
          <cell r="D1762">
            <v>564389</v>
          </cell>
        </row>
        <row r="1763">
          <cell r="A1763">
            <v>901003004005</v>
          </cell>
          <cell r="B1763" t="str">
            <v>"Brida HA,acued.150psi, D 18"""</v>
          </cell>
          <cell r="C1763" t="str">
            <v>UN</v>
          </cell>
          <cell r="D1763">
            <v>939522</v>
          </cell>
        </row>
        <row r="1764">
          <cell r="A1764">
            <v>901003004006</v>
          </cell>
          <cell r="B1764" t="str">
            <v>"Brida HA,acued.150psi, D 20"""</v>
          </cell>
          <cell r="C1764" t="str">
            <v>UN</v>
          </cell>
          <cell r="D1764">
            <v>1278325</v>
          </cell>
        </row>
        <row r="1765">
          <cell r="A1765">
            <v>901003004007</v>
          </cell>
          <cell r="B1765" t="str">
            <v>"Brida HA,acued.150psi, D 24"""</v>
          </cell>
          <cell r="C1765" t="str">
            <v>UN</v>
          </cell>
          <cell r="D1765">
            <v>1803595</v>
          </cell>
        </row>
        <row r="1766">
          <cell r="A1766">
            <v>901003004008</v>
          </cell>
          <cell r="B1766" t="str">
            <v>"Brida HA,acued.150psi, D 36"""</v>
          </cell>
          <cell r="C1766" t="str">
            <v>UN</v>
          </cell>
          <cell r="D1766">
            <v>6157637</v>
          </cell>
        </row>
        <row r="1767">
          <cell r="A1767">
            <v>901003004009</v>
          </cell>
          <cell r="B1767" t="str">
            <v>"Brida HA,acued.150psi, D 48"""</v>
          </cell>
          <cell r="C1767" t="str">
            <v>UN</v>
          </cell>
          <cell r="D1767">
            <v>8744962</v>
          </cell>
        </row>
        <row r="1768">
          <cell r="A1768">
            <v>901003004010</v>
          </cell>
          <cell r="B1768" t="str">
            <v>"Brida HA,acued.150psi, D 60"""</v>
          </cell>
          <cell r="C1768" t="str">
            <v>UN</v>
          </cell>
          <cell r="D1768">
            <v>11276902</v>
          </cell>
        </row>
        <row r="1769">
          <cell r="A1769">
            <v>901003004011</v>
          </cell>
          <cell r="B1769" t="str">
            <v>"Brida HA,acued.200psi, D 4"""</v>
          </cell>
          <cell r="C1769" t="str">
            <v>UN</v>
          </cell>
          <cell r="D1769">
            <v>104887</v>
          </cell>
        </row>
        <row r="1770">
          <cell r="A1770">
            <v>901003004012</v>
          </cell>
          <cell r="B1770" t="str">
            <v>"Brida HA,acued.300psi, D 12"""</v>
          </cell>
          <cell r="C1770" t="str">
            <v>UN</v>
          </cell>
          <cell r="D1770">
            <v>330353</v>
          </cell>
        </row>
        <row r="1771">
          <cell r="A1771">
            <v>901003004013</v>
          </cell>
          <cell r="B1771" t="str">
            <v>"Brida HA,acued.300psi, D 20"""</v>
          </cell>
          <cell r="C1771" t="str">
            <v>UN</v>
          </cell>
          <cell r="D1771">
            <v>1910919</v>
          </cell>
        </row>
        <row r="1772">
          <cell r="A1772">
            <v>901003005</v>
          </cell>
          <cell r="B1772" t="str">
            <v>Suministro de Platina HA acued.</v>
          </cell>
          <cell r="C1772">
            <v>0</v>
          </cell>
        </row>
        <row r="1773">
          <cell r="A1773">
            <v>901003005001</v>
          </cell>
          <cell r="B1773" t="str">
            <v>"Platina circ Acero A-36 clase 150 D=2""</v>
          </cell>
          <cell r="C1773" t="str">
            <v>UN</v>
          </cell>
          <cell r="D1773">
            <v>49334</v>
          </cell>
        </row>
        <row r="1774">
          <cell r="A1774">
            <v>901003005002</v>
          </cell>
          <cell r="B1774" t="str">
            <v>"Platina circ Acero A-36 clase 150 D=4""</v>
          </cell>
          <cell r="C1774" t="str">
            <v>UN</v>
          </cell>
          <cell r="D1774">
            <v>107680</v>
          </cell>
        </row>
        <row r="1775">
          <cell r="A1775">
            <v>901003005003</v>
          </cell>
          <cell r="B1775" t="str">
            <v>"Platina circ Acero A-36 clase 150 D=6""</v>
          </cell>
          <cell r="C1775" t="str">
            <v>UN</v>
          </cell>
          <cell r="D1775">
            <v>140064</v>
          </cell>
        </row>
        <row r="1776">
          <cell r="A1776">
            <v>901003006</v>
          </cell>
          <cell r="B1776" t="str">
            <v>Suministro de Brida loca HD acued.</v>
          </cell>
          <cell r="C1776">
            <v>0</v>
          </cell>
        </row>
        <row r="1777">
          <cell r="A1777">
            <v>901003006001</v>
          </cell>
          <cell r="B1777" t="str">
            <v>Brida loca HD D=90 mm</v>
          </cell>
          <cell r="C1777" t="str">
            <v>UN</v>
          </cell>
          <cell r="D1777">
            <v>34574</v>
          </cell>
        </row>
        <row r="1778">
          <cell r="A1778">
            <v>901003006002</v>
          </cell>
          <cell r="B1778" t="str">
            <v>Brida loca HD D=110 mm</v>
          </cell>
          <cell r="C1778" t="str">
            <v>UN</v>
          </cell>
          <cell r="D1778">
            <v>40025</v>
          </cell>
        </row>
        <row r="1779">
          <cell r="A1779">
            <v>901003006003</v>
          </cell>
          <cell r="B1779" t="str">
            <v>Brida loca HD D=160 mm</v>
          </cell>
          <cell r="C1779" t="str">
            <v>UN</v>
          </cell>
          <cell r="D1779">
            <v>48907</v>
          </cell>
        </row>
        <row r="1780">
          <cell r="A1780">
            <v>901004</v>
          </cell>
          <cell r="B1780" t="str">
            <v>SUMINISTRO DE BUJES PARA ACUEDUCTO</v>
          </cell>
          <cell r="C1780">
            <v>0</v>
          </cell>
        </row>
        <row r="1781">
          <cell r="A1781">
            <v>901004001</v>
          </cell>
          <cell r="B1781" t="str">
            <v>Suministro de Buje roscado</v>
          </cell>
          <cell r="C1781">
            <v>0</v>
          </cell>
        </row>
        <row r="1782">
          <cell r="A1782">
            <v>901004001001</v>
          </cell>
          <cell r="B1782" t="str">
            <v>Suministro de Buje roscado en PVC</v>
          </cell>
          <cell r="C1782">
            <v>0</v>
          </cell>
        </row>
        <row r="1783">
          <cell r="A1783">
            <v>901004001001001</v>
          </cell>
          <cell r="B1783" t="str">
            <v>"Buje roscado PVC,acued.,D ½"" x ¼"""</v>
          </cell>
          <cell r="C1783" t="str">
            <v>UN</v>
          </cell>
          <cell r="D1783">
            <v>633</v>
          </cell>
        </row>
        <row r="1784">
          <cell r="A1784">
            <v>901004001001002</v>
          </cell>
          <cell r="B1784" t="str">
            <v>"Buje roscado PVC,acued.,D ½"" x 3/8"""</v>
          </cell>
          <cell r="C1784" t="str">
            <v>UN</v>
          </cell>
          <cell r="D1784">
            <v>591</v>
          </cell>
        </row>
        <row r="1785">
          <cell r="A1785">
            <v>901004001001003</v>
          </cell>
          <cell r="B1785" t="str">
            <v>"Buje roscado PVC,acued.,D ¾"" x ½"""</v>
          </cell>
          <cell r="C1785" t="str">
            <v>UN</v>
          </cell>
          <cell r="D1785">
            <v>587</v>
          </cell>
        </row>
        <row r="1786">
          <cell r="A1786">
            <v>901004001001004</v>
          </cell>
          <cell r="B1786" t="str">
            <v>"Buje roscado PVC,acued.,D 1"" x ½"""</v>
          </cell>
          <cell r="C1786" t="str">
            <v>UN</v>
          </cell>
          <cell r="D1786">
            <v>1023</v>
          </cell>
        </row>
        <row r="1787">
          <cell r="A1787">
            <v>901004001001005</v>
          </cell>
          <cell r="B1787" t="str">
            <v>"Buje roscado PVC,acued.,D 1"" x ¾"""</v>
          </cell>
          <cell r="C1787" t="str">
            <v>UN</v>
          </cell>
          <cell r="D1787">
            <v>1023</v>
          </cell>
        </row>
        <row r="1788">
          <cell r="A1788">
            <v>901004001001006</v>
          </cell>
          <cell r="B1788" t="str">
            <v>"Buje roscado PVC,acued.,D 1¼"" x ½"""</v>
          </cell>
          <cell r="C1788" t="str">
            <v>UN</v>
          </cell>
          <cell r="D1788">
            <v>1827</v>
          </cell>
        </row>
        <row r="1789">
          <cell r="A1789">
            <v>901004001001007</v>
          </cell>
          <cell r="B1789" t="str">
            <v>"Buje roscado PVC,acued.,D 1¼"" x ¾"""</v>
          </cell>
          <cell r="C1789" t="str">
            <v>UN</v>
          </cell>
          <cell r="D1789">
            <v>1827</v>
          </cell>
        </row>
        <row r="1790">
          <cell r="A1790">
            <v>901004001001008</v>
          </cell>
          <cell r="B1790" t="str">
            <v>"Buje roscado PVC,acued.,D 1¼"" x 1"""</v>
          </cell>
          <cell r="C1790" t="str">
            <v>UN</v>
          </cell>
          <cell r="D1790">
            <v>1827</v>
          </cell>
        </row>
        <row r="1791">
          <cell r="A1791">
            <v>901004001001009</v>
          </cell>
          <cell r="B1791" t="str">
            <v>"Buje roscado PVC,acued.,D 1½"" x ½"""</v>
          </cell>
          <cell r="C1791" t="str">
            <v>UN</v>
          </cell>
          <cell r="D1791">
            <v>2047</v>
          </cell>
        </row>
        <row r="1792">
          <cell r="A1792">
            <v>901004001001010</v>
          </cell>
          <cell r="B1792" t="str">
            <v>"Buje roscado PVC,acued.,D 1½"" x ¾"""</v>
          </cell>
          <cell r="C1792" t="str">
            <v>UN</v>
          </cell>
          <cell r="D1792">
            <v>2047</v>
          </cell>
        </row>
        <row r="1793">
          <cell r="A1793">
            <v>901004001001011</v>
          </cell>
          <cell r="B1793" t="str">
            <v>"Buje roscado PVC,acued.,D 1½"" x 1"""</v>
          </cell>
          <cell r="C1793" t="str">
            <v>UN</v>
          </cell>
          <cell r="D1793">
            <v>2047</v>
          </cell>
        </row>
        <row r="1794">
          <cell r="A1794">
            <v>901004001001012</v>
          </cell>
          <cell r="B1794" t="str">
            <v>"Buje roscado PVC,acued.,D 1½"" x 1¼"""</v>
          </cell>
          <cell r="C1794" t="str">
            <v>UN</v>
          </cell>
          <cell r="D1794">
            <v>2277</v>
          </cell>
        </row>
        <row r="1795">
          <cell r="A1795">
            <v>901004001001013</v>
          </cell>
          <cell r="B1795" t="str">
            <v>"Buje roscado PVC,acued.,D 2"" x ½"""</v>
          </cell>
          <cell r="C1795" t="str">
            <v>UN</v>
          </cell>
          <cell r="D1795">
            <v>3294</v>
          </cell>
        </row>
        <row r="1796">
          <cell r="A1796">
            <v>901004001001014</v>
          </cell>
          <cell r="B1796" t="str">
            <v>"Buje roscado PVC,acued.,D 2"" x ¾"""</v>
          </cell>
          <cell r="C1796" t="str">
            <v>UN</v>
          </cell>
          <cell r="D1796">
            <v>3294</v>
          </cell>
        </row>
        <row r="1797">
          <cell r="A1797">
            <v>901004001001015</v>
          </cell>
          <cell r="B1797" t="str">
            <v>"Buje roscado PVC,acued.,D 2"" x 1"""</v>
          </cell>
          <cell r="C1797" t="str">
            <v>UN</v>
          </cell>
          <cell r="D1797">
            <v>3294</v>
          </cell>
        </row>
        <row r="1798">
          <cell r="A1798">
            <v>901004001001016</v>
          </cell>
          <cell r="B1798" t="str">
            <v>"Buje roscado PVC,acued.,D 2"" x 1¼"""</v>
          </cell>
          <cell r="C1798" t="str">
            <v>UN</v>
          </cell>
          <cell r="D1798">
            <v>3294</v>
          </cell>
        </row>
        <row r="1799">
          <cell r="A1799">
            <v>901004001001017</v>
          </cell>
          <cell r="B1799" t="str">
            <v>"Buje roscado PVC,acued.,D 2"" x 1½"""</v>
          </cell>
          <cell r="C1799" t="str">
            <v>UN</v>
          </cell>
          <cell r="D1799">
            <v>3294</v>
          </cell>
        </row>
        <row r="1800">
          <cell r="A1800">
            <v>901004001001018</v>
          </cell>
          <cell r="B1800" t="str">
            <v>"Buje roscado PVC,acued.,D 2½"" x 1½"""</v>
          </cell>
          <cell r="C1800" t="str">
            <v>UN</v>
          </cell>
          <cell r="D1800">
            <v>4278</v>
          </cell>
        </row>
        <row r="1801">
          <cell r="A1801">
            <v>901004001001019</v>
          </cell>
          <cell r="B1801" t="str">
            <v>"Buje roscado PVC,acued.,D 2½"" x 2"""</v>
          </cell>
          <cell r="C1801" t="str">
            <v>UN</v>
          </cell>
          <cell r="D1801">
            <v>4410</v>
          </cell>
        </row>
        <row r="1802">
          <cell r="A1802">
            <v>901004001001020</v>
          </cell>
          <cell r="B1802" t="str">
            <v>"Buje roscado PVC,acued.,D 3"" x 2"""</v>
          </cell>
          <cell r="C1802" t="str">
            <v>UN</v>
          </cell>
          <cell r="D1802">
            <v>16836</v>
          </cell>
        </row>
        <row r="1803">
          <cell r="A1803">
            <v>901004001001021</v>
          </cell>
          <cell r="B1803" t="str">
            <v>"Buje roscado PVC,acued.,D 3"" x 2½"""</v>
          </cell>
          <cell r="C1803" t="str">
            <v>UN</v>
          </cell>
          <cell r="D1803">
            <v>14134</v>
          </cell>
        </row>
        <row r="1804">
          <cell r="A1804">
            <v>901004001001022</v>
          </cell>
          <cell r="B1804" t="str">
            <v>"Buje roscado PVC,acued.,D 4"" x 2"""</v>
          </cell>
          <cell r="C1804" t="str">
            <v>UN</v>
          </cell>
          <cell r="D1804">
            <v>20998</v>
          </cell>
        </row>
        <row r="1805">
          <cell r="A1805">
            <v>901004001001023</v>
          </cell>
          <cell r="B1805" t="str">
            <v>"Buje roscado PVC,acued.,D 4"" x 2½"""</v>
          </cell>
          <cell r="C1805" t="str">
            <v>UN</v>
          </cell>
          <cell r="D1805">
            <v>19223</v>
          </cell>
        </row>
        <row r="1806">
          <cell r="A1806">
            <v>901004001001024</v>
          </cell>
          <cell r="B1806" t="str">
            <v>"Buje roscado PVC,acued.,D 4"" x 3"""</v>
          </cell>
          <cell r="C1806" t="str">
            <v>UN</v>
          </cell>
          <cell r="D1806">
            <v>17598</v>
          </cell>
        </row>
        <row r="1807">
          <cell r="A1807">
            <v>901004002</v>
          </cell>
          <cell r="B1807" t="str">
            <v>Suministro de Buje soldado</v>
          </cell>
          <cell r="C1807">
            <v>0</v>
          </cell>
        </row>
        <row r="1808">
          <cell r="A1808">
            <v>901004002001</v>
          </cell>
          <cell r="B1808" t="str">
            <v>Suministro de Buje soldado en PVC</v>
          </cell>
          <cell r="C1808">
            <v>0</v>
          </cell>
        </row>
        <row r="1809">
          <cell r="A1809">
            <v>901004002001001</v>
          </cell>
          <cell r="B1809" t="str">
            <v>"Buje soldado PVC,acued.,D ¾"" x ½"""</v>
          </cell>
          <cell r="C1809" t="str">
            <v>UN</v>
          </cell>
          <cell r="D1809">
            <v>249</v>
          </cell>
        </row>
        <row r="1810">
          <cell r="A1810">
            <v>901004002001002</v>
          </cell>
          <cell r="B1810" t="str">
            <v>"Buje soldado PVC,acued.,D 1"" x ½"""</v>
          </cell>
          <cell r="C1810" t="str">
            <v>UN</v>
          </cell>
          <cell r="D1810">
            <v>497</v>
          </cell>
        </row>
        <row r="1811">
          <cell r="A1811">
            <v>901004002001003</v>
          </cell>
          <cell r="B1811" t="str">
            <v>"Buje soldado PVC,acued.,D 1"" x ¾"""</v>
          </cell>
          <cell r="C1811" t="str">
            <v>UN</v>
          </cell>
          <cell r="D1811">
            <v>497</v>
          </cell>
        </row>
        <row r="1812">
          <cell r="A1812">
            <v>901004002001004</v>
          </cell>
          <cell r="B1812" t="str">
            <v>"Buje soldado PVC,acued.,D 1¼"" x ½"""</v>
          </cell>
          <cell r="C1812" t="str">
            <v>UN</v>
          </cell>
          <cell r="D1812">
            <v>955</v>
          </cell>
        </row>
        <row r="1813">
          <cell r="A1813">
            <v>901004002001005</v>
          </cell>
          <cell r="B1813" t="str">
            <v>"Buje soldado PVC,acued.,D 1¼"" x ¾"""</v>
          </cell>
          <cell r="C1813" t="str">
            <v>UN</v>
          </cell>
          <cell r="D1813">
            <v>955</v>
          </cell>
        </row>
        <row r="1814">
          <cell r="A1814">
            <v>901004002001006</v>
          </cell>
          <cell r="B1814" t="str">
            <v>"Buje soldado PVC,acued.,D 1¼"" x 1"""</v>
          </cell>
          <cell r="C1814" t="str">
            <v>UN</v>
          </cell>
          <cell r="D1814">
            <v>955</v>
          </cell>
        </row>
        <row r="1815">
          <cell r="A1815">
            <v>901004002001007</v>
          </cell>
          <cell r="B1815" t="str">
            <v>"Buje soldado PVC,acued.,D 1½"" x ½"""</v>
          </cell>
          <cell r="C1815" t="str">
            <v>UN</v>
          </cell>
          <cell r="D1815">
            <v>1474</v>
          </cell>
        </row>
        <row r="1816">
          <cell r="A1816">
            <v>901004002001008</v>
          </cell>
          <cell r="B1816" t="str">
            <v>"Buje soldado PVC,acued.,D 1½"" x ¾"""</v>
          </cell>
          <cell r="C1816" t="str">
            <v>UN</v>
          </cell>
          <cell r="D1816">
            <v>1474</v>
          </cell>
        </row>
        <row r="1817">
          <cell r="A1817">
            <v>901004002001009</v>
          </cell>
          <cell r="B1817" t="str">
            <v>"Buje soldado PVC,acued.,D 1½"" x 1"""</v>
          </cell>
          <cell r="C1817" t="str">
            <v>UN</v>
          </cell>
          <cell r="D1817">
            <v>1474</v>
          </cell>
        </row>
        <row r="1818">
          <cell r="A1818">
            <v>901004002001010</v>
          </cell>
          <cell r="B1818" t="str">
            <v>"Buje soldado PVC,acued.,D 1½"" x 1¼"""</v>
          </cell>
          <cell r="C1818" t="str">
            <v>UN</v>
          </cell>
          <cell r="D1818">
            <v>1632</v>
          </cell>
        </row>
        <row r="1819">
          <cell r="A1819">
            <v>901004002001011</v>
          </cell>
          <cell r="B1819" t="str">
            <v>"Buje soldado PVC,acued.,D 2"" x ½"""</v>
          </cell>
          <cell r="C1819" t="str">
            <v>UN</v>
          </cell>
          <cell r="D1819">
            <v>2254</v>
          </cell>
        </row>
        <row r="1820">
          <cell r="A1820">
            <v>901004002001012</v>
          </cell>
          <cell r="B1820" t="str">
            <v>"Buje soldado PVC,acued.,D 2"" x ¾"""</v>
          </cell>
          <cell r="C1820" t="str">
            <v>UN</v>
          </cell>
          <cell r="D1820">
            <v>2254</v>
          </cell>
        </row>
        <row r="1821">
          <cell r="A1821">
            <v>901004002001013</v>
          </cell>
          <cell r="B1821" t="str">
            <v>"Buje soldado PVC,acued.,D 2"" x 1"""</v>
          </cell>
          <cell r="C1821" t="str">
            <v>UN</v>
          </cell>
          <cell r="D1821">
            <v>2254</v>
          </cell>
        </row>
        <row r="1822">
          <cell r="A1822">
            <v>901004002001014</v>
          </cell>
          <cell r="B1822" t="str">
            <v>"Buje soldado PVC,acued.,D 2"" x 1¼"""</v>
          </cell>
          <cell r="C1822" t="str">
            <v>UN</v>
          </cell>
          <cell r="D1822">
            <v>2254</v>
          </cell>
        </row>
        <row r="1823">
          <cell r="A1823">
            <v>901004002001015</v>
          </cell>
          <cell r="B1823" t="str">
            <v>"Buje soldado PVC,acued.,D 2"" x 1½"""</v>
          </cell>
          <cell r="C1823" t="str">
            <v>UN</v>
          </cell>
          <cell r="D1823">
            <v>3398</v>
          </cell>
        </row>
        <row r="1824">
          <cell r="A1824">
            <v>901004002001016</v>
          </cell>
          <cell r="B1824" t="str">
            <v>"Buje soldado PVC,acued.,D 2½"" x 1½"""</v>
          </cell>
          <cell r="C1824" t="str">
            <v>UN</v>
          </cell>
          <cell r="D1824">
            <v>6260</v>
          </cell>
        </row>
        <row r="1825">
          <cell r="A1825">
            <v>901004002001017</v>
          </cell>
          <cell r="B1825" t="str">
            <v>"Buje soldado PVC,acued.,D 2½"" x 2"""</v>
          </cell>
          <cell r="C1825" t="str">
            <v>UN</v>
          </cell>
          <cell r="D1825">
            <v>5312</v>
          </cell>
        </row>
        <row r="1826">
          <cell r="A1826">
            <v>901004002001018</v>
          </cell>
          <cell r="B1826" t="str">
            <v>"Buje soldado PVC,acued.,D 3"" x 2"""</v>
          </cell>
          <cell r="C1826" t="str">
            <v>UN</v>
          </cell>
          <cell r="D1826">
            <v>8121</v>
          </cell>
        </row>
        <row r="1827">
          <cell r="A1827">
            <v>901004002001019</v>
          </cell>
          <cell r="B1827" t="str">
            <v>"Buje soldado PVC,acued.,D 3"" x 2½"""</v>
          </cell>
          <cell r="C1827" t="str">
            <v>UN</v>
          </cell>
          <cell r="D1827">
            <v>8121</v>
          </cell>
        </row>
        <row r="1828">
          <cell r="A1828">
            <v>901004002001020</v>
          </cell>
          <cell r="B1828" t="str">
            <v>"Buje soldado PVC,acued.,D 4"" x 2"""</v>
          </cell>
          <cell r="C1828" t="str">
            <v>UN</v>
          </cell>
          <cell r="D1828">
            <v>12808</v>
          </cell>
        </row>
        <row r="1829">
          <cell r="A1829">
            <v>901004002001021</v>
          </cell>
          <cell r="B1829" t="str">
            <v>"Buje soldado PVC,acued.,D 4"" x 2½"""</v>
          </cell>
          <cell r="C1829" t="str">
            <v>UN</v>
          </cell>
          <cell r="D1829">
            <v>12807</v>
          </cell>
        </row>
        <row r="1830">
          <cell r="A1830">
            <v>901004002001022</v>
          </cell>
          <cell r="B1830" t="str">
            <v>"Buje soldado PVC,acued.,D 4"" x 3"""</v>
          </cell>
          <cell r="C1830" t="str">
            <v>UN</v>
          </cell>
          <cell r="D1830">
            <v>14133</v>
          </cell>
        </row>
        <row r="1831">
          <cell r="A1831">
            <v>901005</v>
          </cell>
          <cell r="B1831" t="str">
            <v>SUMINISTRO CINTURONES CIERRE ACUEDUCTO</v>
          </cell>
          <cell r="C1831">
            <v>0</v>
          </cell>
        </row>
        <row r="1832">
          <cell r="A1832">
            <v>901005001</v>
          </cell>
          <cell r="B1832" t="str">
            <v>Suministro de Cinturón de cierre en HA</v>
          </cell>
          <cell r="C1832">
            <v>0</v>
          </cell>
        </row>
        <row r="1833">
          <cell r="A1833">
            <v>901005001001</v>
          </cell>
          <cell r="B1833" t="str">
            <v>"Cinturón cierre HA,e 3/16"",D de tubo 1</v>
          </cell>
          <cell r="C1833" t="str">
            <v>UN</v>
          </cell>
          <cell r="D1833">
            <v>110372</v>
          </cell>
        </row>
        <row r="1834">
          <cell r="A1834">
            <v>901005001002</v>
          </cell>
          <cell r="B1834" t="str">
            <v>"Cinturón cierre HA,e 3/16"",D de tubo 1</v>
          </cell>
          <cell r="C1834" t="str">
            <v>UN</v>
          </cell>
          <cell r="D1834">
            <v>146276</v>
          </cell>
        </row>
        <row r="1835">
          <cell r="A1835">
            <v>901005001003</v>
          </cell>
          <cell r="B1835" t="str">
            <v>"Cinturón cierre HA,e 3/16"",D de tubo 1</v>
          </cell>
          <cell r="C1835" t="str">
            <v>UN</v>
          </cell>
          <cell r="D1835">
            <v>164893</v>
          </cell>
        </row>
        <row r="1836">
          <cell r="A1836">
            <v>901005001004</v>
          </cell>
          <cell r="B1836" t="str">
            <v>"Cinturón cierre HA,e 3/16"",D de tubo 1</v>
          </cell>
          <cell r="C1836" t="str">
            <v>UN</v>
          </cell>
          <cell r="D1836">
            <v>192820</v>
          </cell>
        </row>
        <row r="1837">
          <cell r="A1837">
            <v>901005001005</v>
          </cell>
          <cell r="B1837" t="str">
            <v>"Cinturón cierre HA,e 3/16"",D de tubo 1</v>
          </cell>
          <cell r="C1837" t="str">
            <v>UN</v>
          </cell>
          <cell r="D1837">
            <v>220745</v>
          </cell>
        </row>
        <row r="1838">
          <cell r="A1838">
            <v>901005001006</v>
          </cell>
          <cell r="B1838" t="str">
            <v>"Cinturón cierre HA,e 3/16"",D de tubo 2</v>
          </cell>
          <cell r="C1838" t="str">
            <v>UN</v>
          </cell>
          <cell r="D1838">
            <v>257979</v>
          </cell>
        </row>
        <row r="1839">
          <cell r="A1839">
            <v>901005001007</v>
          </cell>
          <cell r="B1839" t="str">
            <v>"Cinturón cierre HA,e 3/16"",D de tubo 2</v>
          </cell>
          <cell r="C1839" t="str">
            <v>UN</v>
          </cell>
          <cell r="D1839">
            <v>272608</v>
          </cell>
        </row>
        <row r="1840">
          <cell r="A1840">
            <v>901005001008</v>
          </cell>
          <cell r="B1840" t="str">
            <v>"Cinturón cierre HA,e 3/16"",D de tubo 2</v>
          </cell>
          <cell r="C1840" t="str">
            <v>UN</v>
          </cell>
          <cell r="D1840">
            <v>319151</v>
          </cell>
        </row>
        <row r="1841">
          <cell r="A1841">
            <v>901005001009</v>
          </cell>
          <cell r="B1841" t="str">
            <v>"Cinturón cierre HA,e 3/16"",D de tubo 2</v>
          </cell>
          <cell r="C1841" t="str">
            <v>UN</v>
          </cell>
          <cell r="D1841">
            <v>359044</v>
          </cell>
        </row>
        <row r="1842">
          <cell r="A1842">
            <v>901005001010</v>
          </cell>
          <cell r="B1842" t="str">
            <v>"Cinturón cierre HA,e 3/16"",D de tubo 3</v>
          </cell>
          <cell r="C1842" t="str">
            <v>UN</v>
          </cell>
          <cell r="D1842">
            <v>398938</v>
          </cell>
        </row>
        <row r="1843">
          <cell r="A1843">
            <v>901005001011</v>
          </cell>
          <cell r="B1843" t="str">
            <v>"Cinturón cierre HA,e 3/16"",D de tubo 3</v>
          </cell>
          <cell r="C1843" t="str">
            <v>UN</v>
          </cell>
          <cell r="D1843">
            <v>438833</v>
          </cell>
        </row>
        <row r="1844">
          <cell r="A1844">
            <v>901005001012</v>
          </cell>
          <cell r="B1844" t="str">
            <v>"Cinturón cierre HA,e 3/16"",D de tubo 3</v>
          </cell>
          <cell r="C1844" t="str">
            <v>UN</v>
          </cell>
          <cell r="D1844">
            <v>478727</v>
          </cell>
        </row>
        <row r="1845">
          <cell r="A1845">
            <v>901005001013</v>
          </cell>
          <cell r="B1845" t="str">
            <v>"Cinturón cierre HA,e 1/4"",D de tubo 20</v>
          </cell>
          <cell r="C1845" t="str">
            <v>UN</v>
          </cell>
          <cell r="D1845">
            <v>285906</v>
          </cell>
        </row>
        <row r="1846">
          <cell r="A1846">
            <v>901005001014</v>
          </cell>
          <cell r="B1846" t="str">
            <v>"Cinturón cierre HA,e 1/4"",D de tubo 21</v>
          </cell>
          <cell r="C1846" t="str">
            <v>UN</v>
          </cell>
          <cell r="D1846">
            <v>305852</v>
          </cell>
        </row>
        <row r="1847">
          <cell r="A1847">
            <v>901005001015</v>
          </cell>
          <cell r="B1847" t="str">
            <v>"Cinturón cierre HA,e 1/4"",D de tubo 24</v>
          </cell>
          <cell r="C1847" t="str">
            <v>UN</v>
          </cell>
          <cell r="D1847">
            <v>359044</v>
          </cell>
        </row>
        <row r="1848">
          <cell r="A1848">
            <v>901005001016</v>
          </cell>
          <cell r="B1848" t="str">
            <v>"Cinturón cierre HA,e 1/4"",D de tubo 27</v>
          </cell>
          <cell r="C1848" t="str">
            <v>UN</v>
          </cell>
          <cell r="D1848">
            <v>405588</v>
          </cell>
        </row>
        <row r="1849">
          <cell r="A1849">
            <v>901005001017</v>
          </cell>
          <cell r="B1849" t="str">
            <v>"Cinturón cierre HA,e 1/4"",D de tubo 30</v>
          </cell>
          <cell r="C1849" t="str">
            <v>UN</v>
          </cell>
          <cell r="D1849">
            <v>425535</v>
          </cell>
        </row>
        <row r="1850">
          <cell r="A1850">
            <v>901005001018</v>
          </cell>
          <cell r="B1850" t="str">
            <v>"Cinturón cierre HA,e 1/4"",D de tubo 33</v>
          </cell>
          <cell r="C1850" t="str">
            <v>UN</v>
          </cell>
          <cell r="D1850">
            <v>478727</v>
          </cell>
        </row>
        <row r="1851">
          <cell r="A1851">
            <v>901005001019</v>
          </cell>
          <cell r="B1851" t="str">
            <v>"Cinturón cierre HA,e 1/4"",D de tubo 36</v>
          </cell>
          <cell r="C1851" t="str">
            <v>UN</v>
          </cell>
          <cell r="D1851">
            <v>511971</v>
          </cell>
        </row>
        <row r="1852">
          <cell r="A1852">
            <v>901005001020</v>
          </cell>
          <cell r="B1852" t="str">
            <v>"Cinturón cierre HA,e 1/4"",D de tubo 39</v>
          </cell>
          <cell r="C1852" t="str">
            <v>UN</v>
          </cell>
          <cell r="D1852">
            <v>554525</v>
          </cell>
        </row>
        <row r="1853">
          <cell r="A1853">
            <v>901005001021</v>
          </cell>
          <cell r="B1853" t="str">
            <v>"Cinturón cierre HA,e 1/4"",D de tubo 42</v>
          </cell>
          <cell r="C1853" t="str">
            <v>UN</v>
          </cell>
          <cell r="D1853">
            <v>106382</v>
          </cell>
        </row>
        <row r="1854">
          <cell r="A1854">
            <v>901005001022</v>
          </cell>
          <cell r="B1854" t="str">
            <v>"Cinturón cierre HA,e 1/4"",D de tubo 45</v>
          </cell>
          <cell r="C1854" t="str">
            <v>UN</v>
          </cell>
          <cell r="D1854">
            <v>13297</v>
          </cell>
        </row>
        <row r="1855">
          <cell r="A1855">
            <v>901005001023</v>
          </cell>
          <cell r="B1855" t="str">
            <v>"Cinturón cierre HA,e 1/4"",D de tubo 48</v>
          </cell>
          <cell r="C1855" t="str">
            <v>UN</v>
          </cell>
          <cell r="D1855">
            <v>46541</v>
          </cell>
        </row>
        <row r="1856">
          <cell r="A1856">
            <v>901005001024</v>
          </cell>
          <cell r="B1856" t="str">
            <v>"Cinturón cierre HA,e 5/16"",D de tubo 2</v>
          </cell>
          <cell r="C1856" t="str">
            <v>UN</v>
          </cell>
          <cell r="D1856">
            <v>50531</v>
          </cell>
        </row>
        <row r="1857">
          <cell r="A1857">
            <v>901005001025</v>
          </cell>
          <cell r="B1857" t="str">
            <v>"Cinturón cierre HA,e 5/16"",D de tubo 3</v>
          </cell>
          <cell r="C1857" t="str">
            <v>UN</v>
          </cell>
          <cell r="D1857">
            <v>99733</v>
          </cell>
        </row>
        <row r="1858">
          <cell r="A1858">
            <v>901005001026</v>
          </cell>
          <cell r="B1858" t="str">
            <v>"Cinturón cierre HA,e 5/16"",D de tubo 3</v>
          </cell>
          <cell r="C1858" t="str">
            <v>UN</v>
          </cell>
          <cell r="D1858">
            <v>15955</v>
          </cell>
        </row>
        <row r="1859">
          <cell r="A1859">
            <v>901005001027</v>
          </cell>
          <cell r="B1859" t="str">
            <v>"Cinturón cierre HA,e 5/16"",D de tubo 3</v>
          </cell>
          <cell r="C1859" t="str">
            <v>UN</v>
          </cell>
          <cell r="D1859">
            <v>597078</v>
          </cell>
        </row>
        <row r="1860">
          <cell r="A1860">
            <v>901005001028</v>
          </cell>
          <cell r="B1860" t="str">
            <v>"Cinturón cierre HA,e 5/16"",D de tubo 3</v>
          </cell>
          <cell r="C1860" t="str">
            <v>UN</v>
          </cell>
          <cell r="D1860">
            <v>646281</v>
          </cell>
        </row>
        <row r="1861">
          <cell r="A1861">
            <v>901005001029</v>
          </cell>
          <cell r="B1861" t="str">
            <v>"Cinturón cierre HA,e 5/16"",D de tubo 4</v>
          </cell>
          <cell r="C1861" t="str">
            <v>UN</v>
          </cell>
          <cell r="D1861">
            <v>695484</v>
          </cell>
        </row>
        <row r="1862">
          <cell r="A1862">
            <v>901005001030</v>
          </cell>
          <cell r="B1862" t="str">
            <v>"Cinturón cierre HA,e 5/16"",D de tubo 4</v>
          </cell>
          <cell r="C1862" t="str">
            <v>UN</v>
          </cell>
          <cell r="D1862">
            <v>744687</v>
          </cell>
        </row>
        <row r="1863">
          <cell r="A1863">
            <v>901005001031</v>
          </cell>
          <cell r="B1863" t="str">
            <v>"Cinturón cierre HA,e 5/16"",D de tubo 4</v>
          </cell>
          <cell r="C1863" t="str">
            <v>UN</v>
          </cell>
          <cell r="D1863">
            <v>793887</v>
          </cell>
        </row>
        <row r="1864">
          <cell r="A1864">
            <v>901005001032</v>
          </cell>
          <cell r="B1864" t="str">
            <v>"Cinturón cierre HA,e 5/16"",D de tubo 5</v>
          </cell>
          <cell r="C1864" t="str">
            <v>UN</v>
          </cell>
          <cell r="D1864">
            <v>843091</v>
          </cell>
        </row>
        <row r="1865">
          <cell r="A1865">
            <v>901005001033</v>
          </cell>
          <cell r="B1865" t="str">
            <v>"Cinturón cierre HA,e 5/16"",D de tubo 5</v>
          </cell>
          <cell r="C1865" t="str">
            <v>UN</v>
          </cell>
          <cell r="D1865">
            <v>892294</v>
          </cell>
        </row>
        <row r="1866">
          <cell r="A1866">
            <v>901005001034</v>
          </cell>
          <cell r="B1866" t="str">
            <v>"Cinturón cierre HA,e 5/16"",D de tubo 5</v>
          </cell>
          <cell r="C1866" t="str">
            <v>UN</v>
          </cell>
          <cell r="D1866">
            <v>942826</v>
          </cell>
        </row>
        <row r="1867">
          <cell r="A1867">
            <v>901005001035</v>
          </cell>
          <cell r="B1867" t="str">
            <v>"Cinturón cierre HA,e 3/8"",D de tubo 27</v>
          </cell>
          <cell r="C1867" t="str">
            <v>UN</v>
          </cell>
          <cell r="D1867">
            <v>498674</v>
          </cell>
        </row>
        <row r="1868">
          <cell r="A1868">
            <v>901005001036</v>
          </cell>
          <cell r="B1868" t="str">
            <v>"Cinturón cierre HA,e 3/8"",D de tubo 30</v>
          </cell>
          <cell r="C1868" t="str">
            <v>UN</v>
          </cell>
          <cell r="D1868">
            <v>553195</v>
          </cell>
        </row>
        <row r="1869">
          <cell r="A1869">
            <v>901005001037</v>
          </cell>
          <cell r="B1869" t="str">
            <v>"Cinturón cierre HA,e 3/8"",D de tubo 33</v>
          </cell>
          <cell r="C1869" t="str">
            <v>UN</v>
          </cell>
          <cell r="D1869">
            <v>607716</v>
          </cell>
        </row>
        <row r="1870">
          <cell r="A1870">
            <v>901005001038</v>
          </cell>
          <cell r="B1870" t="str">
            <v>"Cinturón cierre HA,e 3/8"",D de tubo 36</v>
          </cell>
          <cell r="C1870" t="str">
            <v>UN</v>
          </cell>
          <cell r="D1870">
            <v>663569</v>
          </cell>
        </row>
        <row r="1871">
          <cell r="A1871">
            <v>901005001039</v>
          </cell>
          <cell r="B1871" t="str">
            <v>"Cinturón cierre HA,e 3/8"",D de tubo 39</v>
          </cell>
          <cell r="C1871" t="str">
            <v>UN</v>
          </cell>
          <cell r="D1871">
            <v>718091</v>
          </cell>
        </row>
        <row r="1872">
          <cell r="A1872">
            <v>901005001040</v>
          </cell>
          <cell r="B1872" t="str">
            <v>"Cinturón cierre HA,e 3/8"",D de tubo 42</v>
          </cell>
          <cell r="C1872" t="str">
            <v>UN</v>
          </cell>
          <cell r="D1872">
            <v>773942</v>
          </cell>
        </row>
        <row r="1873">
          <cell r="A1873">
            <v>901005001041</v>
          </cell>
          <cell r="B1873" t="str">
            <v>"Cinturón cierre HA,e 3/8"",D de tubo 45</v>
          </cell>
          <cell r="C1873" t="str">
            <v>UN</v>
          </cell>
          <cell r="D1873">
            <v>828464</v>
          </cell>
        </row>
        <row r="1874">
          <cell r="A1874">
            <v>901005001042</v>
          </cell>
          <cell r="B1874" t="str">
            <v>"Cinturón cierre HA,e 3/8"",D de tubo 48</v>
          </cell>
          <cell r="C1874" t="str">
            <v>UN</v>
          </cell>
          <cell r="D1874">
            <v>884315</v>
          </cell>
        </row>
        <row r="1875">
          <cell r="A1875">
            <v>901005001043</v>
          </cell>
          <cell r="B1875" t="str">
            <v>"Cinturón cierre HA,e 3/8"",D de tubo 51</v>
          </cell>
          <cell r="C1875" t="str">
            <v>UN</v>
          </cell>
          <cell r="D1875">
            <v>940166</v>
          </cell>
        </row>
        <row r="1876">
          <cell r="A1876">
            <v>901005001044</v>
          </cell>
          <cell r="B1876" t="str">
            <v>"Cinturón cierre HA,e 3/8"",D de tubo 54</v>
          </cell>
          <cell r="C1876" t="str">
            <v>UN</v>
          </cell>
          <cell r="D1876">
            <v>994689</v>
          </cell>
        </row>
        <row r="1877">
          <cell r="A1877">
            <v>901005001045</v>
          </cell>
          <cell r="B1877" t="str">
            <v>"Cinturón cierre HA,e 3/8"",D de tubo 57</v>
          </cell>
          <cell r="C1877" t="str">
            <v>UN</v>
          </cell>
          <cell r="D1877">
            <v>1050540</v>
          </cell>
        </row>
        <row r="1878">
          <cell r="A1878">
            <v>901005001046</v>
          </cell>
          <cell r="B1878" t="str">
            <v>"Cinturón cierre HA,e 3/8"",D de tubo 60</v>
          </cell>
          <cell r="C1878" t="str">
            <v>UN</v>
          </cell>
          <cell r="D1878">
            <v>1105062</v>
          </cell>
        </row>
        <row r="1879">
          <cell r="A1879">
            <v>901005001047</v>
          </cell>
          <cell r="B1879" t="str">
            <v>"Cinturón cierre HA,e 1/2"",D de tubo 42</v>
          </cell>
          <cell r="C1879" t="str">
            <v>UN</v>
          </cell>
          <cell r="D1879">
            <v>859048</v>
          </cell>
        </row>
        <row r="1880">
          <cell r="A1880">
            <v>901005001048</v>
          </cell>
          <cell r="B1880" t="str">
            <v>"Cinturón cierre HA,e 1/2"",D de tubo 45</v>
          </cell>
          <cell r="C1880" t="str">
            <v>UN</v>
          </cell>
          <cell r="D1880">
            <v>920220</v>
          </cell>
        </row>
        <row r="1881">
          <cell r="A1881">
            <v>901005001049</v>
          </cell>
          <cell r="B1881" t="str">
            <v>"Cinturón cierre HA,e 1/2"",D de tubo 48</v>
          </cell>
          <cell r="C1881" t="str">
            <v>UN</v>
          </cell>
          <cell r="D1881">
            <v>982720</v>
          </cell>
        </row>
        <row r="1882">
          <cell r="A1882">
            <v>901005001050</v>
          </cell>
          <cell r="B1882" t="str">
            <v>"Cinturón cierre HA,e 1/2"",D de tubo 51</v>
          </cell>
          <cell r="C1882" t="str">
            <v>UN</v>
          </cell>
          <cell r="D1882">
            <v>1043891</v>
          </cell>
        </row>
        <row r="1883">
          <cell r="A1883">
            <v>901005001051</v>
          </cell>
          <cell r="B1883" t="str">
            <v>"Cinturón cierre HA,e 1/2"",D de tubo 54</v>
          </cell>
          <cell r="C1883" t="str">
            <v>UN</v>
          </cell>
          <cell r="D1883">
            <v>1105062</v>
          </cell>
        </row>
        <row r="1884">
          <cell r="A1884">
            <v>901005001052</v>
          </cell>
          <cell r="B1884" t="str">
            <v>"Cinturón cierre HA,e 1/2"",D de tubo 57</v>
          </cell>
          <cell r="C1884" t="str">
            <v>UN</v>
          </cell>
          <cell r="D1884">
            <v>1166231</v>
          </cell>
        </row>
        <row r="1885">
          <cell r="A1885">
            <v>901005001053</v>
          </cell>
          <cell r="B1885" t="str">
            <v>"Cinturón cierre HA,e 1/2"",D de tubo 60</v>
          </cell>
          <cell r="C1885" t="str">
            <v>UN</v>
          </cell>
          <cell r="D1885">
            <v>1227404</v>
          </cell>
        </row>
        <row r="1886">
          <cell r="A1886">
            <v>901006</v>
          </cell>
          <cell r="B1886" t="str">
            <v>SUMINISTRO DE CODOS PARA ACUEDUCTO</v>
          </cell>
          <cell r="C1886">
            <v>0</v>
          </cell>
        </row>
        <row r="1887">
          <cell r="A1887">
            <v>901006001</v>
          </cell>
          <cell r="B1887" t="str">
            <v>Suministro de Codo en GRP</v>
          </cell>
          <cell r="C1887">
            <v>0</v>
          </cell>
        </row>
        <row r="1888">
          <cell r="A1888">
            <v>901006001010</v>
          </cell>
          <cell r="B1888" t="str">
            <v>Suministro de Codo en GRP, PN10</v>
          </cell>
          <cell r="C1888">
            <v>0</v>
          </cell>
        </row>
        <row r="1889">
          <cell r="A1889">
            <v>901006001016</v>
          </cell>
          <cell r="B1889" t="str">
            <v>Suministro de Codo en GRP, PN16</v>
          </cell>
          <cell r="C1889">
            <v>0</v>
          </cell>
        </row>
        <row r="1890">
          <cell r="A1890">
            <v>901006002</v>
          </cell>
          <cell r="B1890" t="str">
            <v>Suministro de Codo 11¼° para acueducto</v>
          </cell>
          <cell r="C1890">
            <v>0</v>
          </cell>
        </row>
        <row r="1891">
          <cell r="A1891">
            <v>901006002001</v>
          </cell>
          <cell r="B1891" t="str">
            <v>Suministro de Codo 11¼° HD</v>
          </cell>
          <cell r="C1891">
            <v>0</v>
          </cell>
        </row>
        <row r="1892">
          <cell r="A1892">
            <v>901006002001001</v>
          </cell>
          <cell r="B1892" t="str">
            <v>"Codo 11¼° HD,ext. lisos PVC,D 3"""</v>
          </cell>
          <cell r="C1892" t="str">
            <v>UN</v>
          </cell>
          <cell r="D1892">
            <v>54073</v>
          </cell>
        </row>
        <row r="1893">
          <cell r="A1893">
            <v>901006002001002</v>
          </cell>
          <cell r="B1893" t="str">
            <v>"Codo 11¼° HD,ext. lisos PVC,D 4"""</v>
          </cell>
          <cell r="C1893" t="str">
            <v>UN</v>
          </cell>
          <cell r="D1893">
            <v>71816</v>
          </cell>
        </row>
        <row r="1894">
          <cell r="A1894">
            <v>901006002001003</v>
          </cell>
          <cell r="B1894" t="str">
            <v>"Codo 11¼° HD,ext. lisos PVC,D 6"""</v>
          </cell>
          <cell r="C1894" t="str">
            <v>UN</v>
          </cell>
          <cell r="D1894">
            <v>139407</v>
          </cell>
        </row>
        <row r="1895">
          <cell r="A1895">
            <v>901006002001004</v>
          </cell>
          <cell r="B1895" t="str">
            <v>"Codo 11¼° HD,ext. lisos PVC,D 8"""</v>
          </cell>
          <cell r="C1895" t="str">
            <v>UN</v>
          </cell>
          <cell r="D1895">
            <v>232345</v>
          </cell>
        </row>
        <row r="1896">
          <cell r="A1896">
            <v>901006002001005</v>
          </cell>
          <cell r="B1896" t="str">
            <v>"Codo 11¼° HD,ext. lisos PVC,D 10"""</v>
          </cell>
          <cell r="C1896" t="str">
            <v>UN</v>
          </cell>
          <cell r="D1896">
            <v>418222</v>
          </cell>
        </row>
        <row r="1897">
          <cell r="A1897">
            <v>901006002001006</v>
          </cell>
          <cell r="B1897" t="str">
            <v>"Codo 11¼° HD,ext. lisos PVC,D 12"""</v>
          </cell>
          <cell r="C1897" t="str">
            <v>UN</v>
          </cell>
          <cell r="D1897">
            <v>604099</v>
          </cell>
        </row>
        <row r="1898">
          <cell r="A1898">
            <v>901006002001007</v>
          </cell>
          <cell r="B1898" t="str">
            <v>"Codo 11¼° HD,ext. lisos PVC,D 16"""</v>
          </cell>
          <cell r="C1898" t="str">
            <v>UN</v>
          </cell>
          <cell r="D1898">
            <v>1161729</v>
          </cell>
        </row>
        <row r="1899">
          <cell r="A1899">
            <v>901006002001008</v>
          </cell>
          <cell r="B1899" t="str">
            <v>"Codo 11¼° HD,ext. lisos PVC,D 18"""</v>
          </cell>
          <cell r="C1899" t="str">
            <v>UN</v>
          </cell>
          <cell r="D1899">
            <v>1487013</v>
          </cell>
        </row>
        <row r="1900">
          <cell r="A1900">
            <v>901006002001009</v>
          </cell>
          <cell r="B1900" t="str">
            <v>"Codo 11¼° HD,ext. lisos PVC,D 20"""</v>
          </cell>
          <cell r="C1900" t="str">
            <v>UN</v>
          </cell>
          <cell r="D1900">
            <v>2044644</v>
          </cell>
        </row>
        <row r="1901">
          <cell r="A1901">
            <v>901006002001010</v>
          </cell>
          <cell r="B1901" t="str">
            <v>"Codo 11¼° HD,ext. lisos PVC,D 24"""</v>
          </cell>
          <cell r="C1901" t="str">
            <v>UN</v>
          </cell>
          <cell r="D1901">
            <v>4512644</v>
          </cell>
        </row>
        <row r="1902">
          <cell r="A1902">
            <v>901006002001013</v>
          </cell>
          <cell r="B1902" t="str">
            <v>"Codo 11¼° HD,bridado,D 3"""</v>
          </cell>
          <cell r="C1902" t="str">
            <v>UN</v>
          </cell>
          <cell r="D1902">
            <v>90088</v>
          </cell>
        </row>
        <row r="1903">
          <cell r="A1903">
            <v>901006002001014</v>
          </cell>
          <cell r="B1903" t="str">
            <v>"Codo 11¼° HD,bridado,D 4"""</v>
          </cell>
          <cell r="C1903" t="str">
            <v>UN</v>
          </cell>
          <cell r="D1903">
            <v>157962</v>
          </cell>
        </row>
        <row r="1904">
          <cell r="A1904">
            <v>901006002001015</v>
          </cell>
          <cell r="B1904" t="str">
            <v>"Codo 11¼° HD,bridado,D 6"""</v>
          </cell>
          <cell r="C1904" t="str">
            <v>UN</v>
          </cell>
          <cell r="D1904">
            <v>238882</v>
          </cell>
        </row>
        <row r="1905">
          <cell r="A1905">
            <v>901006002001016</v>
          </cell>
          <cell r="B1905" t="str">
            <v>"Codo 11¼° HD,bridado,D 8"""</v>
          </cell>
          <cell r="C1905" t="str">
            <v>UN</v>
          </cell>
          <cell r="D1905">
            <v>370105</v>
          </cell>
        </row>
        <row r="1906">
          <cell r="A1906">
            <v>901006002001017</v>
          </cell>
          <cell r="B1906" t="str">
            <v>"Codo 11¼° HD,bridado,D 10"""</v>
          </cell>
          <cell r="C1906" t="str">
            <v>UN</v>
          </cell>
          <cell r="D1906">
            <v>706331</v>
          </cell>
        </row>
        <row r="1907">
          <cell r="A1907">
            <v>901006002001018</v>
          </cell>
          <cell r="B1907" t="str">
            <v>"Codo 11¼° HD,bridado,D 12"""</v>
          </cell>
          <cell r="C1907" t="str">
            <v>UN</v>
          </cell>
          <cell r="D1907">
            <v>888870</v>
          </cell>
        </row>
        <row r="1908">
          <cell r="A1908">
            <v>901006002001019</v>
          </cell>
          <cell r="B1908" t="str">
            <v>"Codo 11¼° HD,ext. lisos para AC,D 3"""</v>
          </cell>
          <cell r="C1908" t="str">
            <v>UN</v>
          </cell>
          <cell r="D1908">
            <v>54073</v>
          </cell>
        </row>
        <row r="1909">
          <cell r="A1909">
            <v>901006002001020</v>
          </cell>
          <cell r="B1909" t="str">
            <v>"Codo 11¼° HD,ext. lisos para AC,D 4"""</v>
          </cell>
          <cell r="C1909" t="str">
            <v>UN</v>
          </cell>
          <cell r="D1909">
            <v>86179</v>
          </cell>
        </row>
        <row r="1910">
          <cell r="A1910">
            <v>901006002001021</v>
          </cell>
          <cell r="B1910" t="str">
            <v>"Codo 11¼° HD,ext. lisos para AC,D 6"""</v>
          </cell>
          <cell r="C1910" t="str">
            <v>UN</v>
          </cell>
          <cell r="D1910">
            <v>179962</v>
          </cell>
        </row>
        <row r="1911">
          <cell r="A1911">
            <v>901006002001022</v>
          </cell>
          <cell r="B1911" t="str">
            <v>"Codo 11¼° HD,ext. lisos para AC,D 8"""</v>
          </cell>
          <cell r="C1911" t="str">
            <v>UN</v>
          </cell>
          <cell r="D1911">
            <v>281349</v>
          </cell>
        </row>
        <row r="1912">
          <cell r="A1912">
            <v>901006002001023</v>
          </cell>
          <cell r="B1912" t="str">
            <v>"Codo 11¼° HD,ext. lisos para AC,D 10"""</v>
          </cell>
          <cell r="C1912" t="str">
            <v>UN</v>
          </cell>
          <cell r="D1912">
            <v>511161</v>
          </cell>
        </row>
        <row r="1913">
          <cell r="A1913">
            <v>901006002001024</v>
          </cell>
          <cell r="B1913" t="str">
            <v>"Codo 11¼° HD,ext. lisos para AC,D 12"""</v>
          </cell>
          <cell r="C1913" t="str">
            <v>UN</v>
          </cell>
          <cell r="D1913">
            <v>694503</v>
          </cell>
        </row>
        <row r="1914">
          <cell r="A1914">
            <v>901006002001025</v>
          </cell>
          <cell r="B1914" t="str">
            <v>"Codo 11¼° HD,ext. lisos para AC,D 16"""</v>
          </cell>
          <cell r="C1914" t="str">
            <v>UN</v>
          </cell>
          <cell r="D1914">
            <v>1254668</v>
          </cell>
        </row>
        <row r="1915">
          <cell r="A1915">
            <v>901006002001026</v>
          </cell>
          <cell r="B1915" t="str">
            <v>"Codo 11¼° HD,ext. lisos para AC,D 18"""</v>
          </cell>
          <cell r="C1915" t="str">
            <v>UN</v>
          </cell>
          <cell r="D1915">
            <v>1789486</v>
          </cell>
        </row>
        <row r="1916">
          <cell r="A1916">
            <v>901006002001027</v>
          </cell>
          <cell r="B1916" t="str">
            <v>"Codo 11¼° HD,ext. lisos para AC,D 20"""</v>
          </cell>
          <cell r="C1916" t="str">
            <v>UN</v>
          </cell>
          <cell r="D1916">
            <v>2416397</v>
          </cell>
        </row>
        <row r="1917">
          <cell r="A1917">
            <v>901006002001028</v>
          </cell>
          <cell r="B1917" t="str">
            <v>"Codo 11¼° HD,ext. lisos para AC,D 24"""</v>
          </cell>
          <cell r="C1917" t="str">
            <v>UN</v>
          </cell>
          <cell r="D1917">
            <v>4512644</v>
          </cell>
        </row>
        <row r="1918">
          <cell r="A1918">
            <v>901006002002</v>
          </cell>
          <cell r="B1918" t="str">
            <v>Suministro de Codo 11¼° PE termo.</v>
          </cell>
          <cell r="C1918">
            <v>0</v>
          </cell>
        </row>
        <row r="1919">
          <cell r="A1919">
            <v>901006003</v>
          </cell>
          <cell r="B1919" t="str">
            <v>Suministro de Codo 22½° acued.</v>
          </cell>
          <cell r="C1919">
            <v>0</v>
          </cell>
        </row>
        <row r="1920">
          <cell r="A1920">
            <v>901006003001</v>
          </cell>
          <cell r="B1920" t="str">
            <v>Suministro de Codo 22½° HD</v>
          </cell>
          <cell r="C1920">
            <v>0</v>
          </cell>
        </row>
        <row r="1921">
          <cell r="A1921">
            <v>901006003001001</v>
          </cell>
          <cell r="B1921" t="str">
            <v>"Codo 22½° HD,bridado,D 3"""</v>
          </cell>
          <cell r="C1921" t="str">
            <v>UN</v>
          </cell>
          <cell r="D1921">
            <v>99005</v>
          </cell>
        </row>
        <row r="1922">
          <cell r="A1922">
            <v>901006003001002</v>
          </cell>
          <cell r="B1922" t="str">
            <v>"Codo 22½° HD,bridado,D 4"""</v>
          </cell>
          <cell r="C1922" t="str">
            <v>UN</v>
          </cell>
          <cell r="D1922">
            <v>155410</v>
          </cell>
        </row>
        <row r="1923">
          <cell r="A1923">
            <v>901006003001003</v>
          </cell>
          <cell r="B1923" t="str">
            <v>"Codo 22½° HD,bridado,D 6"""</v>
          </cell>
          <cell r="C1923" t="str">
            <v>UN</v>
          </cell>
          <cell r="D1923">
            <v>249362</v>
          </cell>
        </row>
        <row r="1924">
          <cell r="A1924">
            <v>901006003001004</v>
          </cell>
          <cell r="B1924" t="str">
            <v>"Codo 22½° HD,bridado,D 8"""</v>
          </cell>
          <cell r="C1924" t="str">
            <v>UN</v>
          </cell>
          <cell r="D1924">
            <v>372830</v>
          </cell>
        </row>
        <row r="1925">
          <cell r="A1925">
            <v>901006003001005</v>
          </cell>
          <cell r="B1925" t="str">
            <v>"Codo 22½° HD,bridado,D 10"""</v>
          </cell>
          <cell r="C1925" t="str">
            <v>UN</v>
          </cell>
          <cell r="D1925">
            <v>706331</v>
          </cell>
        </row>
        <row r="1926">
          <cell r="A1926">
            <v>901006003001006</v>
          </cell>
          <cell r="B1926" t="str">
            <v>"Codo 22½° HD,bridado,D 12"""</v>
          </cell>
          <cell r="C1926" t="str">
            <v>UN</v>
          </cell>
          <cell r="D1926">
            <v>784372</v>
          </cell>
        </row>
        <row r="1927">
          <cell r="A1927">
            <v>901006003001007</v>
          </cell>
          <cell r="B1927" t="str">
            <v>"Codo 22½° HD,bridado,D 16"""</v>
          </cell>
          <cell r="C1927" t="str">
            <v>UN</v>
          </cell>
          <cell r="D1927">
            <v>1672890</v>
          </cell>
        </row>
        <row r="1928">
          <cell r="A1928">
            <v>901006003001008</v>
          </cell>
          <cell r="B1928" t="str">
            <v>"Codo 22½° HD,bridado,D 18"""</v>
          </cell>
          <cell r="C1928" t="str">
            <v>UN</v>
          </cell>
          <cell r="D1928">
            <v>2797444</v>
          </cell>
        </row>
        <row r="1929">
          <cell r="A1929">
            <v>901006003001009</v>
          </cell>
          <cell r="B1929" t="str">
            <v>"Codo 22½° HD,bridado,D 20"""</v>
          </cell>
          <cell r="C1929" t="str">
            <v>UN</v>
          </cell>
          <cell r="D1929">
            <v>2821102</v>
          </cell>
        </row>
        <row r="1930">
          <cell r="A1930">
            <v>901006003001010</v>
          </cell>
          <cell r="B1930" t="str">
            <v>"Codo 22½° HD,bridado,D 24"""</v>
          </cell>
          <cell r="C1930" t="str">
            <v>UN</v>
          </cell>
          <cell r="D1930">
            <v>4150965</v>
          </cell>
        </row>
        <row r="1931">
          <cell r="A1931">
            <v>901006003001011</v>
          </cell>
          <cell r="B1931" t="str">
            <v>"Codo 22½° HD,ext. lisos PVC,D 3"""</v>
          </cell>
          <cell r="C1931" t="str">
            <v>UN</v>
          </cell>
          <cell r="D1931">
            <v>70971</v>
          </cell>
        </row>
        <row r="1932">
          <cell r="A1932">
            <v>901006003001012</v>
          </cell>
          <cell r="B1932" t="str">
            <v>"Codo 22½° HD,ext. lisos PVC,D 4"""</v>
          </cell>
          <cell r="C1932" t="str">
            <v>UN</v>
          </cell>
          <cell r="D1932">
            <v>99697</v>
          </cell>
        </row>
        <row r="1933">
          <cell r="A1933">
            <v>901006003001013</v>
          </cell>
          <cell r="B1933" t="str">
            <v>"Codo 22½° HD,ext. lisos PVC,D 6"""</v>
          </cell>
          <cell r="C1933" t="str">
            <v>UN</v>
          </cell>
          <cell r="D1933">
            <v>191791</v>
          </cell>
        </row>
        <row r="1934">
          <cell r="A1934">
            <v>901006003001014</v>
          </cell>
          <cell r="B1934" t="str">
            <v>"Codo 22½° HD,ext. lisos PVC,D 8"""</v>
          </cell>
          <cell r="C1934" t="str">
            <v>UN</v>
          </cell>
          <cell r="D1934">
            <v>278815</v>
          </cell>
        </row>
        <row r="1935">
          <cell r="A1935">
            <v>901006003001015</v>
          </cell>
          <cell r="B1935" t="str">
            <v>"Codo 22½° HD,ext. lisos PVC,D 10"""</v>
          </cell>
          <cell r="C1935" t="str">
            <v>UN</v>
          </cell>
          <cell r="D1935">
            <v>511161</v>
          </cell>
        </row>
        <row r="1936">
          <cell r="A1936">
            <v>901006003001016</v>
          </cell>
          <cell r="B1936" t="str">
            <v>"Codo 22½° HD,ext. lisos PVC,D 12"""</v>
          </cell>
          <cell r="C1936" t="str">
            <v>UN</v>
          </cell>
          <cell r="D1936">
            <v>899812</v>
          </cell>
        </row>
        <row r="1937">
          <cell r="A1937">
            <v>901006003001017</v>
          </cell>
          <cell r="B1937" t="str">
            <v>"Codo 22½° HD,ext. lisos PVC,D 16"""</v>
          </cell>
          <cell r="C1937" t="str">
            <v>UN</v>
          </cell>
          <cell r="D1937">
            <v>1254668</v>
          </cell>
        </row>
        <row r="1938">
          <cell r="A1938">
            <v>901006003001018</v>
          </cell>
          <cell r="B1938" t="str">
            <v>"Codo 22½° HD,ext. lisos PVC,D 18"""</v>
          </cell>
          <cell r="C1938" t="str">
            <v>UN</v>
          </cell>
          <cell r="D1938">
            <v>1789486</v>
          </cell>
        </row>
        <row r="1939">
          <cell r="A1939">
            <v>901006003001019</v>
          </cell>
          <cell r="B1939" t="str">
            <v>"Codo 22½° HD,ext. lisos PVC,D 20"""</v>
          </cell>
          <cell r="C1939" t="str">
            <v>UN</v>
          </cell>
          <cell r="D1939">
            <v>2416397</v>
          </cell>
        </row>
        <row r="1940">
          <cell r="A1940">
            <v>901006003001020</v>
          </cell>
          <cell r="B1940" t="str">
            <v>"Codo 22½° HD,ext. lisos PVC,D24"""</v>
          </cell>
          <cell r="C1940" t="str">
            <v>UN</v>
          </cell>
          <cell r="D1940">
            <v>4506542</v>
          </cell>
        </row>
        <row r="1941">
          <cell r="A1941">
            <v>901006003001023</v>
          </cell>
          <cell r="B1941" t="str">
            <v>"Codo 22½° HD,ext. lisos para AC,D 3"""</v>
          </cell>
          <cell r="C1941" t="str">
            <v>UN</v>
          </cell>
          <cell r="D1941">
            <v>58297</v>
          </cell>
        </row>
        <row r="1942">
          <cell r="A1942">
            <v>901006003001024</v>
          </cell>
          <cell r="B1942" t="str">
            <v>"Codo 22½° HD,ext. lisos para AC,D 4"""</v>
          </cell>
          <cell r="C1942" t="str">
            <v>UN</v>
          </cell>
          <cell r="D1942">
            <v>90403</v>
          </cell>
        </row>
        <row r="1943">
          <cell r="A1943">
            <v>901006003001025</v>
          </cell>
          <cell r="B1943" t="str">
            <v>"Codo 22½° HD,ext. lisos para AC,D 6"""</v>
          </cell>
          <cell r="C1943" t="str">
            <v>UN</v>
          </cell>
          <cell r="D1943">
            <v>139407</v>
          </cell>
        </row>
        <row r="1944">
          <cell r="A1944">
            <v>901006003001026</v>
          </cell>
          <cell r="B1944" t="str">
            <v>"Codo 22½° HD,ext. lisos para AC,D 8"""</v>
          </cell>
          <cell r="C1944" t="str">
            <v>UN</v>
          </cell>
          <cell r="D1944">
            <v>232345</v>
          </cell>
        </row>
        <row r="1945">
          <cell r="A1945">
            <v>901006003001027</v>
          </cell>
          <cell r="B1945" t="str">
            <v>"Codo 22½° HD,ext. lisos para AC,D 10"""</v>
          </cell>
          <cell r="C1945" t="str">
            <v>UN</v>
          </cell>
          <cell r="D1945">
            <v>418222</v>
          </cell>
        </row>
        <row r="1946">
          <cell r="A1946">
            <v>901006003001028</v>
          </cell>
          <cell r="B1946" t="str">
            <v>"Codo 22½° HD,ext. lisos para AC,D 12"""</v>
          </cell>
          <cell r="C1946" t="str">
            <v>UN</v>
          </cell>
          <cell r="D1946">
            <v>697037</v>
          </cell>
        </row>
        <row r="1947">
          <cell r="A1947">
            <v>901006003001029</v>
          </cell>
          <cell r="B1947" t="str">
            <v>"Codo 22½° HD,ext. lisos para AC,D 16"""</v>
          </cell>
          <cell r="C1947" t="str">
            <v>UN</v>
          </cell>
          <cell r="D1947">
            <v>1161729</v>
          </cell>
        </row>
        <row r="1948">
          <cell r="A1948">
            <v>901006003001030</v>
          </cell>
          <cell r="B1948" t="str">
            <v>"Codo 22½° HD,ext. lisos para AC,D 18"""</v>
          </cell>
          <cell r="C1948" t="str">
            <v>UN</v>
          </cell>
          <cell r="D1948">
            <v>1487013</v>
          </cell>
        </row>
        <row r="1949">
          <cell r="A1949">
            <v>901006003001031</v>
          </cell>
          <cell r="B1949" t="str">
            <v>"Codo 22½° HD,ext. lisos para AC,D 20"""</v>
          </cell>
          <cell r="C1949" t="str">
            <v>UN</v>
          </cell>
          <cell r="D1949">
            <v>2044644</v>
          </cell>
        </row>
        <row r="1950">
          <cell r="A1950">
            <v>901006003001032</v>
          </cell>
          <cell r="B1950" t="str">
            <v>"Codo 22½° HD,ext. lisos para AC,D24"""</v>
          </cell>
          <cell r="C1950" t="str">
            <v>UN</v>
          </cell>
          <cell r="D1950">
            <v>5155281</v>
          </cell>
        </row>
        <row r="1951">
          <cell r="A1951">
            <v>901006003002</v>
          </cell>
          <cell r="B1951" t="str">
            <v>Suministro Codo 22½° PE termoensamblado</v>
          </cell>
          <cell r="C1951">
            <v>0</v>
          </cell>
        </row>
        <row r="1952">
          <cell r="A1952">
            <v>901006003002001</v>
          </cell>
          <cell r="B1952" t="str">
            <v>Codo 22½° PE termo.,PN 10,D 90 mm</v>
          </cell>
          <cell r="C1952" t="str">
            <v>UN</v>
          </cell>
          <cell r="D1952">
            <v>76080</v>
          </cell>
        </row>
        <row r="1953">
          <cell r="A1953">
            <v>901006003002002</v>
          </cell>
          <cell r="B1953" t="str">
            <v>Codo 22½° PE termo.,PN 10,D 110 mm</v>
          </cell>
          <cell r="C1953" t="str">
            <v>UN</v>
          </cell>
          <cell r="D1953">
            <v>76080</v>
          </cell>
        </row>
        <row r="1954">
          <cell r="A1954">
            <v>901006003002003</v>
          </cell>
          <cell r="B1954" t="str">
            <v>Codo 22½° PE termo.,PN 10,D 160 mm</v>
          </cell>
          <cell r="C1954" t="str">
            <v>UN</v>
          </cell>
          <cell r="D1954">
            <v>76080</v>
          </cell>
        </row>
        <row r="1955">
          <cell r="A1955">
            <v>901006004</v>
          </cell>
          <cell r="B1955" t="str">
            <v>Suministro de Codo 30° acued.</v>
          </cell>
          <cell r="C1955">
            <v>0</v>
          </cell>
        </row>
        <row r="1956">
          <cell r="A1956">
            <v>901006004001</v>
          </cell>
          <cell r="B1956" t="str">
            <v>Suministro Codo 30° PE termoensamblado</v>
          </cell>
          <cell r="C1956">
            <v>0</v>
          </cell>
        </row>
        <row r="1957">
          <cell r="A1957">
            <v>901006005</v>
          </cell>
          <cell r="B1957" t="str">
            <v>Suministro de Codo 45° para acueducto</v>
          </cell>
          <cell r="C1957">
            <v>0</v>
          </cell>
        </row>
        <row r="1958">
          <cell r="A1958">
            <v>901006005001</v>
          </cell>
          <cell r="B1958" t="str">
            <v>Suministro de Codo 45° en HD</v>
          </cell>
          <cell r="C1958">
            <v>0</v>
          </cell>
        </row>
        <row r="1959">
          <cell r="A1959">
            <v>901006005001001</v>
          </cell>
          <cell r="B1959" t="str">
            <v>"Codo 45° HD,bridado,D 3"""</v>
          </cell>
          <cell r="C1959" t="str">
            <v>UN</v>
          </cell>
          <cell r="D1959">
            <v>108146</v>
          </cell>
        </row>
        <row r="1960">
          <cell r="A1960">
            <v>901006005001002</v>
          </cell>
          <cell r="B1960" t="str">
            <v>"Codo 45° HD,bridado,D 4"""</v>
          </cell>
          <cell r="C1960" t="str">
            <v>UN</v>
          </cell>
          <cell r="D1960">
            <v>182497</v>
          </cell>
        </row>
        <row r="1961">
          <cell r="A1961">
            <v>901006005001003</v>
          </cell>
          <cell r="B1961" t="str">
            <v>"Codo 45° HD,bridado,D 6"""</v>
          </cell>
          <cell r="C1961" t="str">
            <v>UN</v>
          </cell>
          <cell r="D1961">
            <v>277970</v>
          </cell>
        </row>
        <row r="1962">
          <cell r="A1962">
            <v>901006005001004</v>
          </cell>
          <cell r="B1962" t="str">
            <v>"Codo 45° HD,bridado,D 8"""</v>
          </cell>
          <cell r="C1962" t="str">
            <v>UN</v>
          </cell>
          <cell r="D1962">
            <v>528058</v>
          </cell>
        </row>
        <row r="1963">
          <cell r="A1963">
            <v>901006005001005</v>
          </cell>
          <cell r="B1963" t="str">
            <v>"Codo 45° HD,bridado,D 10"""</v>
          </cell>
          <cell r="C1963" t="str">
            <v>UN</v>
          </cell>
          <cell r="D1963">
            <v>827996</v>
          </cell>
        </row>
        <row r="1964">
          <cell r="A1964">
            <v>901006005001006</v>
          </cell>
          <cell r="B1964" t="str">
            <v>"Codo 45° HD,bridado,D 12"""</v>
          </cell>
          <cell r="C1964" t="str">
            <v>UN</v>
          </cell>
          <cell r="D1964">
            <v>1066256</v>
          </cell>
        </row>
        <row r="1965">
          <cell r="A1965">
            <v>901006005001007</v>
          </cell>
          <cell r="B1965" t="str">
            <v>"Codo 45° HD,bridado,D 16"""</v>
          </cell>
          <cell r="C1965" t="str">
            <v>UN</v>
          </cell>
          <cell r="D1965">
            <v>2391050</v>
          </cell>
        </row>
        <row r="1966">
          <cell r="A1966">
            <v>901006005001008</v>
          </cell>
          <cell r="B1966" t="str">
            <v>"Codo 45° HD,bridado,D 18"""</v>
          </cell>
          <cell r="C1966" t="str">
            <v>UN</v>
          </cell>
          <cell r="D1966">
            <v>2868416</v>
          </cell>
        </row>
        <row r="1967">
          <cell r="A1967">
            <v>901006005001009</v>
          </cell>
          <cell r="B1967" t="str">
            <v>"Codo 45° HD,bridado,D 20"""</v>
          </cell>
          <cell r="C1967" t="str">
            <v>UN</v>
          </cell>
          <cell r="D1967">
            <v>4461041</v>
          </cell>
        </row>
        <row r="1968">
          <cell r="A1968">
            <v>901006005001010</v>
          </cell>
          <cell r="B1968" t="str">
            <v>"Codo 45° HD,bridado,D 24"""</v>
          </cell>
          <cell r="C1968" t="str">
            <v>UN</v>
          </cell>
          <cell r="D1968">
            <v>5444498</v>
          </cell>
        </row>
        <row r="1969">
          <cell r="A1969">
            <v>901006005001011</v>
          </cell>
          <cell r="B1969" t="str">
            <v>"Codo 45° HD,ext. lisos PVC,D 3"""</v>
          </cell>
          <cell r="C1969" t="str">
            <v>UN</v>
          </cell>
          <cell r="D1969">
            <v>52855</v>
          </cell>
        </row>
        <row r="1970">
          <cell r="A1970">
            <v>901006005001012</v>
          </cell>
          <cell r="B1970" t="str">
            <v>"Codo 45° HD,ext. lisos PVC,D 4"""</v>
          </cell>
          <cell r="C1970" t="str">
            <v>UN</v>
          </cell>
          <cell r="D1970">
            <v>65450</v>
          </cell>
        </row>
        <row r="1971">
          <cell r="A1971">
            <v>901006005001013</v>
          </cell>
          <cell r="B1971" t="str">
            <v>"Codo 45° HD,ext. lisos PVC,D 6"""</v>
          </cell>
          <cell r="C1971" t="str">
            <v>UN</v>
          </cell>
          <cell r="D1971">
            <v>148684</v>
          </cell>
        </row>
        <row r="1972">
          <cell r="A1972">
            <v>901006005001014</v>
          </cell>
          <cell r="B1972" t="str">
            <v>"Codo 45° HD,ext. lisos PVC,D 8"""</v>
          </cell>
          <cell r="C1972" t="str">
            <v>UN</v>
          </cell>
          <cell r="D1972">
            <v>344104</v>
          </cell>
        </row>
        <row r="1973">
          <cell r="A1973">
            <v>901006005001015</v>
          </cell>
          <cell r="B1973" t="str">
            <v>"Codo 45° HD,ext. lisos PVC,D 10"""</v>
          </cell>
          <cell r="C1973" t="str">
            <v>UN</v>
          </cell>
          <cell r="D1973">
            <v>613393</v>
          </cell>
        </row>
        <row r="1974">
          <cell r="A1974">
            <v>901006005001016</v>
          </cell>
          <cell r="B1974" t="str">
            <v>"Codo 45° HD,ext. lisos PVC,D 12"""</v>
          </cell>
          <cell r="C1974" t="str">
            <v>UN</v>
          </cell>
          <cell r="D1974">
            <v>627446</v>
          </cell>
        </row>
        <row r="1975">
          <cell r="A1975">
            <v>901006005001017</v>
          </cell>
          <cell r="B1975" t="str">
            <v>"Codo 45° HD,ext. lisos PVC,D 16"""</v>
          </cell>
          <cell r="C1975" t="str">
            <v>UN</v>
          </cell>
          <cell r="D1975">
            <v>1394075</v>
          </cell>
        </row>
        <row r="1976">
          <cell r="A1976">
            <v>901006005001018</v>
          </cell>
          <cell r="B1976" t="str">
            <v>"Codo 45° HD,ext. lisos PVC,D 18"""</v>
          </cell>
          <cell r="C1976" t="str">
            <v>UN</v>
          </cell>
          <cell r="D1976">
            <v>1875665</v>
          </cell>
        </row>
        <row r="1977">
          <cell r="A1977">
            <v>901006005001019</v>
          </cell>
          <cell r="B1977" t="str">
            <v>"Codo 45° HD,ext. lisos PVC,D 20"""</v>
          </cell>
          <cell r="C1977" t="str">
            <v>UN</v>
          </cell>
          <cell r="D1977">
            <v>2962199</v>
          </cell>
        </row>
        <row r="1978">
          <cell r="A1978">
            <v>901006005001020</v>
          </cell>
          <cell r="B1978" t="str">
            <v>"Codo 45° HD,ext. lisos PVC,D 24"""</v>
          </cell>
          <cell r="C1978" t="str">
            <v>UN</v>
          </cell>
          <cell r="D1978">
            <v>4529616</v>
          </cell>
        </row>
        <row r="1979">
          <cell r="A1979">
            <v>901006005001023</v>
          </cell>
          <cell r="B1979" t="str">
            <v>"Codo 45° HD,ext. lisos para AC,D 3"""</v>
          </cell>
          <cell r="C1979" t="str">
            <v>UN</v>
          </cell>
          <cell r="D1979">
            <v>63367</v>
          </cell>
        </row>
        <row r="1980">
          <cell r="A1980">
            <v>901006005001024</v>
          </cell>
          <cell r="B1980" t="str">
            <v>"Codo 45° HD,ext. lisos para AC,D 4"""</v>
          </cell>
          <cell r="C1980" t="str">
            <v>UN</v>
          </cell>
          <cell r="D1980">
            <v>71816</v>
          </cell>
        </row>
        <row r="1981">
          <cell r="A1981">
            <v>901006005001025</v>
          </cell>
          <cell r="B1981" t="str">
            <v>"Codo 45° HD,ext. lisos para AC,D 6"""</v>
          </cell>
          <cell r="C1981" t="str">
            <v>UN</v>
          </cell>
          <cell r="D1981">
            <v>157995</v>
          </cell>
        </row>
        <row r="1982">
          <cell r="A1982">
            <v>901006005001026</v>
          </cell>
          <cell r="B1982" t="str">
            <v>"Codo 45° HD,ext. lisos para AC,D 8"""</v>
          </cell>
          <cell r="C1982" t="str">
            <v>UN</v>
          </cell>
          <cell r="D1982">
            <v>371753</v>
          </cell>
        </row>
        <row r="1983">
          <cell r="A1983">
            <v>901006005001027</v>
          </cell>
          <cell r="B1983" t="str">
            <v>"Codo 45° HD,ext. lisos para AC,D 10"""</v>
          </cell>
          <cell r="C1983" t="str">
            <v>UN</v>
          </cell>
          <cell r="D1983">
            <v>613393</v>
          </cell>
        </row>
        <row r="1984">
          <cell r="A1984">
            <v>901006005001028</v>
          </cell>
          <cell r="B1984" t="str">
            <v>"Codo 45° HD,ext. lisos para AC,D 12"""</v>
          </cell>
          <cell r="C1984" t="str">
            <v>UN</v>
          </cell>
          <cell r="D1984">
            <v>650568</v>
          </cell>
        </row>
        <row r="1985">
          <cell r="A1985">
            <v>901006005001029</v>
          </cell>
          <cell r="B1985" t="str">
            <v>"Codo 45° HD,ext. lisos para AC,D 16"""</v>
          </cell>
          <cell r="C1985" t="str">
            <v>UN</v>
          </cell>
          <cell r="D1985">
            <v>1394075</v>
          </cell>
        </row>
        <row r="1986">
          <cell r="A1986">
            <v>901006005001030</v>
          </cell>
          <cell r="B1986" t="str">
            <v>"Codo 45° HD,ext. lisos para AC,D 18"""</v>
          </cell>
          <cell r="C1986" t="str">
            <v>UN</v>
          </cell>
          <cell r="D1986">
            <v>1875665</v>
          </cell>
        </row>
        <row r="1987">
          <cell r="A1987">
            <v>901006005001031</v>
          </cell>
          <cell r="B1987" t="str">
            <v>"Codo 45° HD,ext. lisos para AC,D 20"""</v>
          </cell>
          <cell r="C1987" t="str">
            <v>UN</v>
          </cell>
          <cell r="D1987">
            <v>2692678</v>
          </cell>
        </row>
        <row r="1988">
          <cell r="A1988">
            <v>901006005001032</v>
          </cell>
          <cell r="B1988" t="str">
            <v>"Codo 45° HD,ext. lisos para AC,D 24"""</v>
          </cell>
          <cell r="C1988" t="str">
            <v>UN</v>
          </cell>
          <cell r="D1988">
            <v>2830395</v>
          </cell>
        </row>
        <row r="1989">
          <cell r="A1989">
            <v>901006005002</v>
          </cell>
          <cell r="B1989" t="str">
            <v>Suministro Codo 45° en PVC, acued soldar</v>
          </cell>
          <cell r="C1989">
            <v>0</v>
          </cell>
        </row>
        <row r="1990">
          <cell r="A1990">
            <v>901006005002001</v>
          </cell>
          <cell r="B1990" t="str">
            <v>"Codo 45° PVC,acued.,soldar,D ½"""</v>
          </cell>
          <cell r="C1990" t="str">
            <v>UN</v>
          </cell>
          <cell r="D1990">
            <v>425</v>
          </cell>
        </row>
        <row r="1991">
          <cell r="A1991">
            <v>901006005002002</v>
          </cell>
          <cell r="B1991" t="str">
            <v>"Codo 45° PVC,acued.,soldar,D ¾"""</v>
          </cell>
          <cell r="C1991" t="str">
            <v>UN</v>
          </cell>
          <cell r="D1991">
            <v>681</v>
          </cell>
        </row>
        <row r="1992">
          <cell r="A1992">
            <v>901006005002003</v>
          </cell>
          <cell r="B1992" t="str">
            <v>"Codo 45° PVC,acued.,soldar,D 1"""</v>
          </cell>
          <cell r="C1992" t="str">
            <v>UN</v>
          </cell>
          <cell r="D1992">
            <v>1297</v>
          </cell>
        </row>
        <row r="1993">
          <cell r="A1993">
            <v>901006005002004</v>
          </cell>
          <cell r="B1993" t="str">
            <v>"Codo 45° PVC,acued.,soldar,D 1¼"""</v>
          </cell>
          <cell r="C1993" t="str">
            <v>UN</v>
          </cell>
          <cell r="D1993">
            <v>2346</v>
          </cell>
        </row>
        <row r="1994">
          <cell r="A1994">
            <v>901006005002005</v>
          </cell>
          <cell r="B1994" t="str">
            <v>"Codo 45° PVC,acued.,soldar,D 1½"""</v>
          </cell>
          <cell r="C1994" t="str">
            <v>UN</v>
          </cell>
          <cell r="D1994">
            <v>3145</v>
          </cell>
        </row>
        <row r="1995">
          <cell r="A1995">
            <v>901006005002006</v>
          </cell>
          <cell r="B1995" t="str">
            <v>"Codo 45° PVC,acued.,soldar,D 2"""</v>
          </cell>
          <cell r="C1995" t="str">
            <v>UN</v>
          </cell>
          <cell r="D1995">
            <v>5201</v>
          </cell>
        </row>
        <row r="1996">
          <cell r="A1996">
            <v>901006005002007</v>
          </cell>
          <cell r="B1996" t="str">
            <v>"Codo 45° PVC,acued.,soldar,D 2½"""</v>
          </cell>
          <cell r="C1996" t="str">
            <v>UN</v>
          </cell>
          <cell r="D1996">
            <v>14842</v>
          </cell>
        </row>
        <row r="1997">
          <cell r="A1997">
            <v>901006005002008</v>
          </cell>
          <cell r="B1997" t="str">
            <v>"Codo 45° PVC,acued.,soldar,D 3"""</v>
          </cell>
          <cell r="C1997" t="str">
            <v>UN</v>
          </cell>
          <cell r="D1997">
            <v>16746</v>
          </cell>
        </row>
        <row r="1998">
          <cell r="A1998">
            <v>901006005002009</v>
          </cell>
          <cell r="B1998" t="str">
            <v>"Codo 45° PVC,acued.,soldar,D 4"""</v>
          </cell>
          <cell r="C1998" t="str">
            <v>UN</v>
          </cell>
          <cell r="D1998">
            <v>35628</v>
          </cell>
        </row>
        <row r="1999">
          <cell r="A1999">
            <v>901006005003</v>
          </cell>
          <cell r="B1999" t="str">
            <v>Suministro Codo 45° en PE termofusión,</v>
          </cell>
          <cell r="C1999">
            <v>0</v>
          </cell>
        </row>
        <row r="2000">
          <cell r="A2000">
            <v>901006005003001</v>
          </cell>
          <cell r="B2000" t="str">
            <v>Codo 45° PE termo.,PN 10,D 63 mm</v>
          </cell>
          <cell r="C2000" t="str">
            <v>UN</v>
          </cell>
          <cell r="D2000">
            <v>29821</v>
          </cell>
        </row>
        <row r="2001">
          <cell r="A2001">
            <v>901006005003002</v>
          </cell>
          <cell r="B2001" t="str">
            <v>Codo 45° PE termo.,PN 10,D 75 mm</v>
          </cell>
          <cell r="C2001" t="str">
            <v>UN</v>
          </cell>
          <cell r="D2001">
            <v>29274</v>
          </cell>
        </row>
        <row r="2002">
          <cell r="A2002">
            <v>901006005003003</v>
          </cell>
          <cell r="B2002" t="str">
            <v>Codo 45° PE termo.,PN 10,D 90 mm</v>
          </cell>
          <cell r="C2002" t="str">
            <v>UN</v>
          </cell>
          <cell r="D2002">
            <v>30838</v>
          </cell>
        </row>
        <row r="2003">
          <cell r="A2003">
            <v>901006005003004</v>
          </cell>
          <cell r="B2003" t="str">
            <v>Codo 45° PE termo.,PN 10,D110 mm</v>
          </cell>
          <cell r="C2003" t="str">
            <v>UN</v>
          </cell>
          <cell r="D2003">
            <v>59142</v>
          </cell>
        </row>
        <row r="2004">
          <cell r="A2004">
            <v>901006005003005</v>
          </cell>
          <cell r="B2004" t="str">
            <v>Codo 45° PE termo.,PN 10,D 160 mm</v>
          </cell>
          <cell r="C2004" t="str">
            <v>UN</v>
          </cell>
          <cell r="D2004">
            <v>110681</v>
          </cell>
        </row>
        <row r="2005">
          <cell r="A2005">
            <v>901006005003006</v>
          </cell>
          <cell r="B2005" t="str">
            <v>Codo 45° PE termo.,PN 10,D 200 mm</v>
          </cell>
          <cell r="C2005" t="str">
            <v>UN</v>
          </cell>
          <cell r="D2005">
            <v>187109</v>
          </cell>
        </row>
        <row r="2006">
          <cell r="A2006">
            <v>901006005003007</v>
          </cell>
          <cell r="B2006" t="str">
            <v>Codo 45° PE termo.,PN 10,D 250 mm</v>
          </cell>
          <cell r="C2006" t="str">
            <v>UN</v>
          </cell>
          <cell r="D2006">
            <v>488383</v>
          </cell>
        </row>
        <row r="2007">
          <cell r="A2007">
            <v>901006005003008</v>
          </cell>
          <cell r="B2007" t="str">
            <v>Codo 45° PE termo.,PN 16,D 63 mm</v>
          </cell>
          <cell r="C2007" t="str">
            <v>UN</v>
          </cell>
          <cell r="D2007">
            <v>35090</v>
          </cell>
        </row>
        <row r="2008">
          <cell r="A2008">
            <v>901006005003010</v>
          </cell>
          <cell r="B2008" t="str">
            <v>Codo 45° PE termo.,PN 16,D 90 mm</v>
          </cell>
          <cell r="C2008" t="str">
            <v>UN</v>
          </cell>
          <cell r="D2008">
            <v>34387</v>
          </cell>
        </row>
        <row r="2009">
          <cell r="A2009">
            <v>901006005003011</v>
          </cell>
          <cell r="B2009" t="str">
            <v>Codo 45° PE termo.,PN 16,D110 mm</v>
          </cell>
          <cell r="C2009" t="str">
            <v>UN</v>
          </cell>
          <cell r="D2009">
            <v>65817</v>
          </cell>
        </row>
        <row r="2010">
          <cell r="A2010">
            <v>901006005003012</v>
          </cell>
          <cell r="B2010" t="str">
            <v>Codo 45° PE termo.,PN 16,D 160 mm</v>
          </cell>
          <cell r="C2010" t="str">
            <v>UN</v>
          </cell>
          <cell r="D2010">
            <v>122932</v>
          </cell>
        </row>
        <row r="2011">
          <cell r="A2011">
            <v>901006005003013</v>
          </cell>
          <cell r="B2011" t="str">
            <v>Codo 45° PE termo., PN 16, D 200 mm</v>
          </cell>
          <cell r="C2011" t="str">
            <v>UN</v>
          </cell>
          <cell r="D2011">
            <v>184102</v>
          </cell>
        </row>
        <row r="2012">
          <cell r="A2012">
            <v>901006005003014</v>
          </cell>
          <cell r="B2012" t="str">
            <v>Codo 45° PE termo., PN 16, D 250 mm</v>
          </cell>
          <cell r="C2012" t="str">
            <v>UN</v>
          </cell>
          <cell r="D2012">
            <v>424981</v>
          </cell>
        </row>
        <row r="2013">
          <cell r="A2013">
            <v>901006005004</v>
          </cell>
          <cell r="B2013" t="str">
            <v>Suministro Codo 45° PE termoensamblado</v>
          </cell>
          <cell r="C2013">
            <v>0</v>
          </cell>
        </row>
        <row r="2014">
          <cell r="A2014">
            <v>901006006</v>
          </cell>
          <cell r="B2014" t="str">
            <v>Suministro de Codo 90° acued.</v>
          </cell>
          <cell r="C2014">
            <v>0</v>
          </cell>
        </row>
        <row r="2015">
          <cell r="A2015">
            <v>901006006001</v>
          </cell>
          <cell r="B2015" t="str">
            <v>Suministro de Codo 90° en HD</v>
          </cell>
          <cell r="C2015">
            <v>0</v>
          </cell>
        </row>
        <row r="2016">
          <cell r="A2016">
            <v>901006006001001</v>
          </cell>
          <cell r="B2016" t="str">
            <v>"Codo 90° HD,ext. lisos PVC,D 3"""</v>
          </cell>
          <cell r="C2016" t="str">
            <v>UN</v>
          </cell>
          <cell r="D2016">
            <v>54092</v>
          </cell>
        </row>
        <row r="2017">
          <cell r="A2017">
            <v>901006006001002</v>
          </cell>
          <cell r="B2017" t="str">
            <v>"Codo 90° HD,ext. lisos PVC,D 4"""</v>
          </cell>
          <cell r="C2017" t="str">
            <v>UN</v>
          </cell>
          <cell r="D2017">
            <v>74034</v>
          </cell>
        </row>
        <row r="2018">
          <cell r="A2018">
            <v>901006006001003</v>
          </cell>
          <cell r="B2018" t="str">
            <v>"Codo 90° HD,ext. lisos PVC,D 6"""</v>
          </cell>
          <cell r="C2018" t="str">
            <v>UN</v>
          </cell>
          <cell r="D2018">
            <v>169040</v>
          </cell>
        </row>
        <row r="2019">
          <cell r="A2019">
            <v>901006006001004</v>
          </cell>
          <cell r="B2019" t="str">
            <v>"Codo 90° HD,ext. lisos PVC,D 8"""</v>
          </cell>
          <cell r="C2019" t="str">
            <v>UN</v>
          </cell>
          <cell r="D2019">
            <v>321538</v>
          </cell>
        </row>
        <row r="2020">
          <cell r="A2020">
            <v>901006006001005</v>
          </cell>
          <cell r="B2020" t="str">
            <v>"Codo 90° HD,ext. lisos PVC,D 10"""</v>
          </cell>
          <cell r="C2020" t="str">
            <v>UN</v>
          </cell>
          <cell r="D2020">
            <v>724919</v>
          </cell>
        </row>
        <row r="2021">
          <cell r="A2021">
            <v>901006006001006</v>
          </cell>
          <cell r="B2021" t="str">
            <v>"Codo 90° HD,ext. lisos PVC,D 12"""</v>
          </cell>
          <cell r="C2021" t="str">
            <v>UN</v>
          </cell>
          <cell r="D2021">
            <v>707350</v>
          </cell>
        </row>
        <row r="2022">
          <cell r="A2022">
            <v>901006006001007</v>
          </cell>
          <cell r="B2022" t="str">
            <v>"Codo 90° HD,bridado,D 2"""</v>
          </cell>
          <cell r="C2022" t="str">
            <v>UN</v>
          </cell>
          <cell r="D2022">
            <v>54073</v>
          </cell>
        </row>
        <row r="2023">
          <cell r="A2023">
            <v>901006006001008</v>
          </cell>
          <cell r="B2023" t="str">
            <v>"Codo 90° HD,bridado,D 3"""</v>
          </cell>
          <cell r="C2023" t="str">
            <v>UN</v>
          </cell>
          <cell r="D2023">
            <v>117440</v>
          </cell>
        </row>
        <row r="2024">
          <cell r="A2024">
            <v>901006006001009</v>
          </cell>
          <cell r="B2024" t="str">
            <v>"Codo 90° HD,bridado,D 4"""</v>
          </cell>
          <cell r="C2024" t="str">
            <v>UN</v>
          </cell>
          <cell r="D2024">
            <v>176582</v>
          </cell>
        </row>
        <row r="2025">
          <cell r="A2025">
            <v>901006006001010</v>
          </cell>
          <cell r="B2025" t="str">
            <v>"Codo 90° HD,bridado,D 6"""</v>
          </cell>
          <cell r="C2025" t="str">
            <v>UN</v>
          </cell>
          <cell r="D2025">
            <v>311765</v>
          </cell>
        </row>
        <row r="2026">
          <cell r="A2026">
            <v>901006006001011</v>
          </cell>
          <cell r="B2026" t="str">
            <v>"Codo 90° HD,bridado,D 8"""</v>
          </cell>
          <cell r="C2026" t="str">
            <v>UN</v>
          </cell>
          <cell r="D2026">
            <v>550871</v>
          </cell>
        </row>
        <row r="2027">
          <cell r="A2027">
            <v>901006006001012</v>
          </cell>
          <cell r="B2027" t="str">
            <v>"Codo 90° HD,bridado,D 10"""</v>
          </cell>
          <cell r="C2027" t="str">
            <v>UN</v>
          </cell>
          <cell r="D2027">
            <v>867706</v>
          </cell>
        </row>
        <row r="2028">
          <cell r="A2028">
            <v>901006006001013</v>
          </cell>
          <cell r="B2028" t="str">
            <v>"Codo 90° HD,bridado,D 12"""</v>
          </cell>
          <cell r="C2028" t="str">
            <v>UN</v>
          </cell>
          <cell r="D2028">
            <v>1115260</v>
          </cell>
        </row>
        <row r="2029">
          <cell r="A2029">
            <v>901006006001014</v>
          </cell>
          <cell r="B2029" t="str">
            <v>"Codo 90° HD,bridado,D 16"""</v>
          </cell>
          <cell r="C2029" t="str">
            <v>UN</v>
          </cell>
          <cell r="D2029">
            <v>2391050</v>
          </cell>
        </row>
        <row r="2030">
          <cell r="A2030">
            <v>901006006001015</v>
          </cell>
          <cell r="B2030" t="str">
            <v>"Codo 90° HD,bridado,D 18"""</v>
          </cell>
          <cell r="C2030" t="str">
            <v>UN</v>
          </cell>
          <cell r="D2030">
            <v>2868416</v>
          </cell>
        </row>
        <row r="2031">
          <cell r="A2031">
            <v>901006006001016</v>
          </cell>
          <cell r="B2031" t="str">
            <v>"Codo 90° HD,bridado,D 20"""</v>
          </cell>
          <cell r="C2031" t="str">
            <v>UN</v>
          </cell>
          <cell r="D2031">
            <v>4461041</v>
          </cell>
        </row>
        <row r="2032">
          <cell r="A2032">
            <v>901006006001017</v>
          </cell>
          <cell r="B2032" t="str">
            <v>"Codo 90° HD,bridado,D 24"""</v>
          </cell>
          <cell r="C2032" t="str">
            <v>UN</v>
          </cell>
          <cell r="D2032">
            <v>5444498</v>
          </cell>
        </row>
        <row r="2033">
          <cell r="A2033">
            <v>901006006001020</v>
          </cell>
          <cell r="B2033" t="str">
            <v>"Codo 90° HD,ext. lisos para AC,D 3"""</v>
          </cell>
          <cell r="C2033" t="str">
            <v>UN</v>
          </cell>
          <cell r="D2033">
            <v>61677</v>
          </cell>
        </row>
        <row r="2034">
          <cell r="A2034">
            <v>901006006001021</v>
          </cell>
          <cell r="B2034" t="str">
            <v>"Codo 90° HD,ext. lisos para AC,D 4"""</v>
          </cell>
          <cell r="C2034" t="str">
            <v>UN</v>
          </cell>
          <cell r="D2034">
            <v>79420</v>
          </cell>
        </row>
        <row r="2035">
          <cell r="A2035">
            <v>901006006001022</v>
          </cell>
          <cell r="B2035" t="str">
            <v>"Codo 90° HD,ext. lisos para AC,D 6"""</v>
          </cell>
          <cell r="C2035" t="str">
            <v>UN</v>
          </cell>
          <cell r="D2035">
            <v>206154</v>
          </cell>
        </row>
        <row r="2036">
          <cell r="A2036">
            <v>901006006001023</v>
          </cell>
          <cell r="B2036" t="str">
            <v>"Codo 90° HD,ext. lisos para AC,D 8"""</v>
          </cell>
          <cell r="C2036" t="str">
            <v>UN</v>
          </cell>
          <cell r="D2036">
            <v>390341</v>
          </cell>
        </row>
        <row r="2037">
          <cell r="A2037">
            <v>901006006001024</v>
          </cell>
          <cell r="B2037" t="str">
            <v>"Codo 90° HD,ext. lisos para AC,D 10"""</v>
          </cell>
          <cell r="C2037" t="str">
            <v>UN</v>
          </cell>
          <cell r="D2037">
            <v>724919</v>
          </cell>
        </row>
        <row r="2038">
          <cell r="A2038">
            <v>901006006001025</v>
          </cell>
          <cell r="B2038" t="str">
            <v>"Codo 90° HD,ext. lisos para AC,D 12"""</v>
          </cell>
          <cell r="C2038" t="str">
            <v>UN</v>
          </cell>
          <cell r="D2038">
            <v>845739</v>
          </cell>
        </row>
        <row r="2039">
          <cell r="A2039">
            <v>901006006002</v>
          </cell>
          <cell r="B2039" t="str">
            <v>Suministro Codo 90° en PVC, acued soldar</v>
          </cell>
          <cell r="C2039">
            <v>0</v>
          </cell>
        </row>
        <row r="2040">
          <cell r="A2040">
            <v>901006006002001</v>
          </cell>
          <cell r="B2040" t="str">
            <v>"Codo 90° PVC,acued.,soldar,D ½"""</v>
          </cell>
          <cell r="C2040" t="str">
            <v>UN</v>
          </cell>
          <cell r="D2040">
            <v>259</v>
          </cell>
        </row>
        <row r="2041">
          <cell r="A2041">
            <v>901006006002002</v>
          </cell>
          <cell r="B2041" t="str">
            <v>"Codo 90° PVC,acued.,soldar,D ¾"""</v>
          </cell>
          <cell r="C2041" t="str">
            <v>UN</v>
          </cell>
          <cell r="D2041">
            <v>416</v>
          </cell>
        </row>
        <row r="2042">
          <cell r="A2042">
            <v>901006006002003</v>
          </cell>
          <cell r="B2042" t="str">
            <v>"Codo 90° PVC,acued.,soldar,D 1"""</v>
          </cell>
          <cell r="C2042" t="str">
            <v>UN</v>
          </cell>
          <cell r="D2042">
            <v>814</v>
          </cell>
        </row>
        <row r="2043">
          <cell r="A2043">
            <v>901006006002004</v>
          </cell>
          <cell r="B2043" t="str">
            <v>"Codo 90° PVC,acued.,soldar,D 1¼"""</v>
          </cell>
          <cell r="C2043" t="str">
            <v>UN</v>
          </cell>
          <cell r="D2043">
            <v>1565</v>
          </cell>
        </row>
        <row r="2044">
          <cell r="A2044">
            <v>901006006002005</v>
          </cell>
          <cell r="B2044" t="str">
            <v>"Codo 90° PVC,acued.,soldar,D 1½"""</v>
          </cell>
          <cell r="C2044" t="str">
            <v>UN</v>
          </cell>
          <cell r="D2044">
            <v>2924</v>
          </cell>
        </row>
        <row r="2045">
          <cell r="A2045">
            <v>901006006002006</v>
          </cell>
          <cell r="B2045" t="str">
            <v>"Codo 90° PVC,acued.,soldar,D 2"""</v>
          </cell>
          <cell r="C2045" t="str">
            <v>UN</v>
          </cell>
          <cell r="D2045">
            <v>4792</v>
          </cell>
        </row>
        <row r="2046">
          <cell r="A2046">
            <v>901006006002007</v>
          </cell>
          <cell r="B2046" t="str">
            <v>"Codo 90° en PVC, acued., soldar,D 2½"""</v>
          </cell>
          <cell r="C2046" t="str">
            <v>UN</v>
          </cell>
          <cell r="D2046">
            <v>13802</v>
          </cell>
        </row>
        <row r="2047">
          <cell r="A2047">
            <v>901006006002008</v>
          </cell>
          <cell r="B2047" t="str">
            <v>"Codo 90° en PVC, acued., soldar,D 3"""</v>
          </cell>
          <cell r="C2047" t="str">
            <v>UN</v>
          </cell>
          <cell r="D2047">
            <v>17270</v>
          </cell>
        </row>
        <row r="2048">
          <cell r="A2048">
            <v>901006006002009</v>
          </cell>
          <cell r="B2048" t="str">
            <v>"Codo 90° en PVC, acued., soldar,D 4"""</v>
          </cell>
          <cell r="C2048" t="str">
            <v>UN</v>
          </cell>
          <cell r="D2048">
            <v>37369</v>
          </cell>
        </row>
        <row r="2049">
          <cell r="A2049">
            <v>901006006003</v>
          </cell>
          <cell r="B2049" t="str">
            <v>Suministro de Codo 90° en PE</v>
          </cell>
          <cell r="C2049">
            <v>0</v>
          </cell>
        </row>
        <row r="2050">
          <cell r="A2050">
            <v>901006006003001</v>
          </cell>
          <cell r="B2050" t="str">
            <v>Codo 90° PE termo.,PN 10,D 63 mm</v>
          </cell>
          <cell r="C2050" t="str">
            <v>UN</v>
          </cell>
          <cell r="D2050">
            <v>25190</v>
          </cell>
        </row>
        <row r="2051">
          <cell r="A2051">
            <v>901006006003002</v>
          </cell>
          <cell r="B2051" t="str">
            <v>Codo 90° PE termo.,PN 10,D 75 mm</v>
          </cell>
          <cell r="C2051" t="str">
            <v>UN</v>
          </cell>
          <cell r="D2051">
            <v>30511</v>
          </cell>
        </row>
        <row r="2052">
          <cell r="A2052">
            <v>901006006003003</v>
          </cell>
          <cell r="B2052" t="str">
            <v>Codo 90° PE termo.,PN 10,D 90 mm</v>
          </cell>
          <cell r="C2052" t="str">
            <v>UN</v>
          </cell>
          <cell r="D2052">
            <v>34350</v>
          </cell>
        </row>
        <row r="2053">
          <cell r="A2053">
            <v>901006006003004</v>
          </cell>
          <cell r="B2053" t="str">
            <v>Codo 90° PE termo.,PN 10,D110 mm</v>
          </cell>
          <cell r="C2053" t="str">
            <v>UN</v>
          </cell>
          <cell r="D2053">
            <v>59311</v>
          </cell>
        </row>
        <row r="2054">
          <cell r="A2054">
            <v>901006006003005</v>
          </cell>
          <cell r="B2054" t="str">
            <v>Codo 90° PE termo.,PN 10,D 160 mm</v>
          </cell>
          <cell r="C2054" t="str">
            <v>UN</v>
          </cell>
          <cell r="D2054">
            <v>122112</v>
          </cell>
        </row>
        <row r="2055">
          <cell r="A2055">
            <v>901006006003006</v>
          </cell>
          <cell r="B2055" t="str">
            <v>Codo 90° PE termo.,PN 10,D 200 mm</v>
          </cell>
          <cell r="C2055" t="str">
            <v>UN</v>
          </cell>
          <cell r="D2055">
            <v>190813</v>
          </cell>
        </row>
        <row r="2056">
          <cell r="A2056">
            <v>901006006003007</v>
          </cell>
          <cell r="B2056" t="str">
            <v>Codo 90° PE termo.,PN 10,D 250 mm</v>
          </cell>
          <cell r="C2056" t="str">
            <v>UN</v>
          </cell>
          <cell r="D2056">
            <v>555807</v>
          </cell>
        </row>
        <row r="2057">
          <cell r="A2057">
            <v>901006006003008</v>
          </cell>
          <cell r="B2057" t="str">
            <v>Codo 90° PE termo.,PN 16,D 63 mm</v>
          </cell>
          <cell r="C2057" t="str">
            <v>UN</v>
          </cell>
          <cell r="D2057">
            <v>21967</v>
          </cell>
        </row>
        <row r="2058">
          <cell r="A2058">
            <v>901006006003009</v>
          </cell>
          <cell r="B2058" t="str">
            <v>Codo 90° PE termo.,PN 16,D 75 mm</v>
          </cell>
          <cell r="C2058" t="str">
            <v>UN</v>
          </cell>
          <cell r="D2058">
            <v>34350</v>
          </cell>
        </row>
        <row r="2059">
          <cell r="A2059">
            <v>901006006003010</v>
          </cell>
          <cell r="B2059" t="str">
            <v>Codo 90° PE termo.,PN 16,D 90 mm</v>
          </cell>
          <cell r="C2059" t="str">
            <v>UN</v>
          </cell>
          <cell r="D2059">
            <v>34387</v>
          </cell>
        </row>
        <row r="2060">
          <cell r="A2060">
            <v>901006006003011</v>
          </cell>
          <cell r="B2060" t="str">
            <v>Codo 90° PE termo.,PN 16,D110 mm</v>
          </cell>
          <cell r="C2060" t="str">
            <v>UN</v>
          </cell>
          <cell r="D2060">
            <v>65732</v>
          </cell>
        </row>
        <row r="2061">
          <cell r="A2061">
            <v>901006006003012</v>
          </cell>
          <cell r="B2061" t="str">
            <v>Codo 90° PE termo.,PN 16,D 160 mm</v>
          </cell>
          <cell r="C2061" t="str">
            <v>UN</v>
          </cell>
          <cell r="D2061">
            <v>123058</v>
          </cell>
        </row>
        <row r="2062">
          <cell r="A2062">
            <v>901006006003013</v>
          </cell>
          <cell r="B2062" t="str">
            <v>Codo 90° PE termo.,PN 16,D 200 mm</v>
          </cell>
          <cell r="C2062" t="str">
            <v>UN</v>
          </cell>
          <cell r="D2062">
            <v>184017</v>
          </cell>
        </row>
        <row r="2063">
          <cell r="A2063">
            <v>901006006003014</v>
          </cell>
          <cell r="B2063" t="str">
            <v>Codo 90° PE termo.,PN 16,D 250 mm</v>
          </cell>
          <cell r="C2063" t="str">
            <v>UN</v>
          </cell>
          <cell r="D2063">
            <v>424981</v>
          </cell>
        </row>
        <row r="2064">
          <cell r="A2064">
            <v>901006006004</v>
          </cell>
          <cell r="B2064" t="str">
            <v>Codo 90° en HG</v>
          </cell>
          <cell r="C2064">
            <v>0</v>
          </cell>
        </row>
        <row r="2065">
          <cell r="A2065">
            <v>901006006004001</v>
          </cell>
          <cell r="B2065" t="str">
            <v>Codo 90° en HG, D=1/2"</v>
          </cell>
          <cell r="C2065" t="str">
            <v>UN</v>
          </cell>
          <cell r="D2065">
            <v>989</v>
          </cell>
        </row>
        <row r="2066">
          <cell r="A2066">
            <v>901006006004002</v>
          </cell>
          <cell r="B2066" t="str">
            <v>Codo 90° en HG, D=3/4"</v>
          </cell>
          <cell r="C2066" t="str">
            <v>UN</v>
          </cell>
          <cell r="D2066">
            <v>1727</v>
          </cell>
        </row>
        <row r="2067">
          <cell r="A2067">
            <v>901006007</v>
          </cell>
          <cell r="B2067" t="str">
            <v>Suministro Codo gran radio 6° acueducto</v>
          </cell>
          <cell r="C2067">
            <v>0</v>
          </cell>
        </row>
        <row r="2068">
          <cell r="A2068">
            <v>901006007001</v>
          </cell>
          <cell r="B2068" t="str">
            <v>Codo gran radio 6° PVC Unión mecá, RDE21</v>
          </cell>
          <cell r="C2068">
            <v>0</v>
          </cell>
        </row>
        <row r="2069">
          <cell r="A2069">
            <v>901006007001001</v>
          </cell>
          <cell r="B2069" t="str">
            <v>Codo gran rad 6°PVC,Uni. mecRDE 21,D 8</v>
          </cell>
          <cell r="C2069" t="str">
            <v>UN</v>
          </cell>
          <cell r="D2069">
            <v>95478</v>
          </cell>
        </row>
        <row r="2070">
          <cell r="A2070">
            <v>901006007001002</v>
          </cell>
          <cell r="B2070" t="str">
            <v>Codo gran rad 6°PVC,Uni. mecRDE 21,D10</v>
          </cell>
          <cell r="C2070" t="str">
            <v>UN</v>
          </cell>
          <cell r="D2070">
            <v>178003</v>
          </cell>
        </row>
        <row r="2071">
          <cell r="A2071">
            <v>901006007001003</v>
          </cell>
          <cell r="B2071" t="str">
            <v>Codo gran rad 6°PVC,Uni. mecRDE 21,D12</v>
          </cell>
          <cell r="C2071" t="str">
            <v>UN</v>
          </cell>
          <cell r="D2071">
            <v>268504</v>
          </cell>
        </row>
        <row r="2072">
          <cell r="A2072">
            <v>901006008</v>
          </cell>
          <cell r="B2072" t="str">
            <v>Suministro Codo gran radio 11¼° acued.</v>
          </cell>
          <cell r="C2072">
            <v>0</v>
          </cell>
        </row>
        <row r="2073">
          <cell r="A2073">
            <v>901006008001</v>
          </cell>
          <cell r="B2073" t="str">
            <v>Codo gran radio 11¼°PVC Unión mecá.RDE21</v>
          </cell>
          <cell r="C2073">
            <v>0</v>
          </cell>
        </row>
        <row r="2074">
          <cell r="A2074">
            <v>901006008001001</v>
          </cell>
          <cell r="B2074" t="str">
            <v>Codo gran rad 11¼° PVC,U. mecRDE21,D 2</v>
          </cell>
          <cell r="C2074" t="str">
            <v>UN</v>
          </cell>
          <cell r="D2074">
            <v>9117</v>
          </cell>
        </row>
        <row r="2075">
          <cell r="A2075">
            <v>901006008001002</v>
          </cell>
          <cell r="B2075" t="str">
            <v>Codo g./radio11¼ PVC U.mec.RDE21,D2 1/2</v>
          </cell>
          <cell r="C2075" t="str">
            <v>UN</v>
          </cell>
          <cell r="D2075">
            <v>13274</v>
          </cell>
        </row>
        <row r="2076">
          <cell r="A2076">
            <v>901006008001003</v>
          </cell>
          <cell r="B2076" t="str">
            <v>Codo gran rad 11¼° PVC,U. mecRDE21 D 3</v>
          </cell>
          <cell r="C2076" t="str">
            <v>UN</v>
          </cell>
          <cell r="D2076">
            <v>18441</v>
          </cell>
        </row>
        <row r="2077">
          <cell r="A2077">
            <v>901006008001004</v>
          </cell>
          <cell r="B2077" t="str">
            <v>Codo gran rad 11¼° PVC,U. mecRDE21 D 4</v>
          </cell>
          <cell r="C2077" t="str">
            <v>UN</v>
          </cell>
          <cell r="D2077">
            <v>36869</v>
          </cell>
        </row>
        <row r="2078">
          <cell r="A2078">
            <v>901006008001005</v>
          </cell>
          <cell r="B2078" t="str">
            <v>Codo gran rad 11¼° PVC,U. mecRDE21 D 6</v>
          </cell>
          <cell r="C2078" t="str">
            <v>UN</v>
          </cell>
          <cell r="D2078">
            <v>82447</v>
          </cell>
        </row>
        <row r="2079">
          <cell r="A2079">
            <v>901006008001006</v>
          </cell>
          <cell r="B2079" t="str">
            <v>Codo gran rad 11¼° PVC,U. mecRDE21 D 8</v>
          </cell>
          <cell r="C2079" t="str">
            <v>UN</v>
          </cell>
          <cell r="D2079">
            <v>171716</v>
          </cell>
        </row>
        <row r="2080">
          <cell r="A2080">
            <v>901006008001007</v>
          </cell>
          <cell r="B2080" t="str">
            <v>Codo gran rad 11¼° PVC,U. mecRDE21 D10</v>
          </cell>
          <cell r="C2080" t="str">
            <v>UN</v>
          </cell>
          <cell r="D2080">
            <v>356593</v>
          </cell>
        </row>
        <row r="2081">
          <cell r="A2081">
            <v>901006008001008</v>
          </cell>
          <cell r="B2081" t="str">
            <v>Codo gran rad 11¼° PVC,U. mecRDE21 D12</v>
          </cell>
          <cell r="C2081" t="str">
            <v>UN</v>
          </cell>
          <cell r="D2081">
            <v>505471</v>
          </cell>
        </row>
        <row r="2082">
          <cell r="A2082">
            <v>901006009</v>
          </cell>
          <cell r="B2082" t="str">
            <v>Suministro Codo gran radio 22½° acued.</v>
          </cell>
          <cell r="C2082">
            <v>0</v>
          </cell>
        </row>
        <row r="2083">
          <cell r="A2083">
            <v>901006009001</v>
          </cell>
          <cell r="B2083" t="str">
            <v>Codo gran radio 22½°PVCUnión mecá.RDE21</v>
          </cell>
          <cell r="C2083">
            <v>0</v>
          </cell>
        </row>
        <row r="2084">
          <cell r="A2084">
            <v>901006009001001</v>
          </cell>
          <cell r="B2084" t="str">
            <v>Codo gran rad 22½° PVC,U. mecRDE21 D 2</v>
          </cell>
          <cell r="C2084" t="str">
            <v>UN</v>
          </cell>
          <cell r="D2084">
            <v>9117</v>
          </cell>
        </row>
        <row r="2085">
          <cell r="A2085">
            <v>901006009001002</v>
          </cell>
          <cell r="B2085" t="str">
            <v>Codo g/.radio22½PVC,U.mec.RDE21,D 2 1/2</v>
          </cell>
          <cell r="C2085" t="str">
            <v>UN</v>
          </cell>
          <cell r="D2085">
            <v>12818</v>
          </cell>
        </row>
        <row r="2086">
          <cell r="A2086">
            <v>901006009001003</v>
          </cell>
          <cell r="B2086" t="str">
            <v>Codo gran rad 22½° PVC,U. mecRDE21 D 3</v>
          </cell>
          <cell r="C2086" t="str">
            <v>UN</v>
          </cell>
          <cell r="D2086">
            <v>19157</v>
          </cell>
        </row>
        <row r="2087">
          <cell r="A2087">
            <v>901006009001004</v>
          </cell>
          <cell r="B2087" t="str">
            <v>Codo gran rad 22½° PVC,U. mecRDE21 D 4</v>
          </cell>
          <cell r="C2087" t="str">
            <v>UN</v>
          </cell>
          <cell r="D2087">
            <v>35158</v>
          </cell>
        </row>
        <row r="2088">
          <cell r="A2088">
            <v>901006009001005</v>
          </cell>
          <cell r="B2088" t="str">
            <v>Codo gran rad 22½° PVC,U. mecRDE21 D 6</v>
          </cell>
          <cell r="C2088" t="str">
            <v>UN</v>
          </cell>
          <cell r="D2088">
            <v>86299</v>
          </cell>
        </row>
        <row r="2089">
          <cell r="A2089">
            <v>901006009001006</v>
          </cell>
          <cell r="B2089" t="str">
            <v>Codo gran rad 22½° PVC,U. mecRDE21 D 8</v>
          </cell>
          <cell r="C2089" t="str">
            <v>UN</v>
          </cell>
          <cell r="D2089">
            <v>182600</v>
          </cell>
        </row>
        <row r="2090">
          <cell r="A2090">
            <v>901006009001007</v>
          </cell>
          <cell r="B2090" t="str">
            <v>Codo gran rad 22½° PVC,U. mecRDE21 D10</v>
          </cell>
          <cell r="C2090" t="str">
            <v>UN</v>
          </cell>
          <cell r="D2090">
            <v>383276</v>
          </cell>
        </row>
        <row r="2091">
          <cell r="A2091">
            <v>901006009001008</v>
          </cell>
          <cell r="B2091" t="str">
            <v>Codo gran rad 22½° PVC,U. mecRDE21 D12</v>
          </cell>
          <cell r="C2091" t="str">
            <v>UN</v>
          </cell>
          <cell r="D2091">
            <v>550988</v>
          </cell>
        </row>
        <row r="2092">
          <cell r="A2092">
            <v>901006010</v>
          </cell>
          <cell r="B2092" t="str">
            <v>Suministro Codo gran radio 45° acueducto</v>
          </cell>
          <cell r="C2092">
            <v>0</v>
          </cell>
        </row>
        <row r="2093">
          <cell r="A2093">
            <v>901006010001</v>
          </cell>
          <cell r="B2093" t="str">
            <v>Codo gran radio 45°PVC Unión mecá. RDE21</v>
          </cell>
          <cell r="C2093">
            <v>0</v>
          </cell>
        </row>
        <row r="2094">
          <cell r="A2094">
            <v>901006010001001</v>
          </cell>
          <cell r="B2094" t="str">
            <v>Codo gran rad 45°PVC,Uni. mecRDE 21 D2</v>
          </cell>
          <cell r="C2094" t="str">
            <v>UN</v>
          </cell>
          <cell r="D2094">
            <v>14431</v>
          </cell>
        </row>
        <row r="2095">
          <cell r="A2095">
            <v>901006010001002</v>
          </cell>
          <cell r="B2095" t="str">
            <v>Codo gran rad 45° PVC,U.mec.RDE21D2 1/2</v>
          </cell>
          <cell r="C2095" t="str">
            <v>UN</v>
          </cell>
          <cell r="D2095">
            <v>23642</v>
          </cell>
        </row>
        <row r="2096">
          <cell r="A2096">
            <v>901006010001003</v>
          </cell>
          <cell r="B2096" t="str">
            <v>Codo gran rad 45°PVC,Uni. mecRDE 21 D 3</v>
          </cell>
          <cell r="C2096" t="str">
            <v>UN</v>
          </cell>
          <cell r="D2096">
            <v>56808</v>
          </cell>
        </row>
        <row r="2097">
          <cell r="A2097">
            <v>901006010001004</v>
          </cell>
          <cell r="B2097" t="str">
            <v>Codo gran rad 45°PVC,Uni. mecRDE 21 D4</v>
          </cell>
          <cell r="C2097" t="str">
            <v>UN</v>
          </cell>
          <cell r="D2097">
            <v>121745</v>
          </cell>
        </row>
        <row r="2098">
          <cell r="A2098">
            <v>901006010001005</v>
          </cell>
          <cell r="B2098" t="str">
            <v>Codo gran rad 45°PVC,Uni. mecRDE 21 D6</v>
          </cell>
          <cell r="C2098" t="str">
            <v>UN</v>
          </cell>
          <cell r="D2098">
            <v>242632</v>
          </cell>
        </row>
        <row r="2099">
          <cell r="A2099">
            <v>901006010001006</v>
          </cell>
          <cell r="B2099" t="str">
            <v>Codo gran rad 45°PVC,Uni. mecRDE 21 D8</v>
          </cell>
          <cell r="C2099" t="str">
            <v>UN</v>
          </cell>
          <cell r="D2099">
            <v>433175</v>
          </cell>
        </row>
        <row r="2100">
          <cell r="A2100">
            <v>901006010001007</v>
          </cell>
          <cell r="B2100" t="str">
            <v>Codo gran rad 45°PVC,Uni. mecRDE 21 D10</v>
          </cell>
          <cell r="C2100" t="str">
            <v>UN</v>
          </cell>
          <cell r="D2100">
            <v>484276</v>
          </cell>
        </row>
        <row r="2101">
          <cell r="A2101">
            <v>901006010001008</v>
          </cell>
          <cell r="B2101" t="str">
            <v>Codo gran rad 45°PVC,Uni. mecRDE 21 D12</v>
          </cell>
          <cell r="C2101" t="str">
            <v>UN</v>
          </cell>
          <cell r="D2101">
            <v>679782</v>
          </cell>
        </row>
        <row r="2102">
          <cell r="A2102">
            <v>901006011</v>
          </cell>
          <cell r="B2102" t="str">
            <v>Suministro Codo gran radio 90° acueducto</v>
          </cell>
          <cell r="C2102">
            <v>0</v>
          </cell>
        </row>
        <row r="2103">
          <cell r="A2103">
            <v>901006011001</v>
          </cell>
          <cell r="B2103" t="str">
            <v>Codo gran radio 90°PVC Unión mecá. RDE21</v>
          </cell>
          <cell r="C2103">
            <v>0</v>
          </cell>
        </row>
        <row r="2104">
          <cell r="A2104">
            <v>901006011001001</v>
          </cell>
          <cell r="B2104" t="str">
            <v>Codo gran rad 90°PVC,Uni. mecRDE 21 D2</v>
          </cell>
          <cell r="C2104" t="str">
            <v>UN</v>
          </cell>
          <cell r="D2104">
            <v>14657</v>
          </cell>
        </row>
        <row r="2105">
          <cell r="A2105">
            <v>901006011001002</v>
          </cell>
          <cell r="B2105" t="str">
            <v>Codo gran rad 90° PVC,U.mec.RDE21D2 1/2</v>
          </cell>
          <cell r="C2105" t="str">
            <v>UN</v>
          </cell>
          <cell r="D2105">
            <v>18885</v>
          </cell>
        </row>
        <row r="2106">
          <cell r="A2106">
            <v>901006011001003</v>
          </cell>
          <cell r="B2106" t="str">
            <v>Codo gran rad 90°PVC,Uni. mecRDE 21 D3</v>
          </cell>
          <cell r="C2106" t="str">
            <v>UN</v>
          </cell>
          <cell r="D2106">
            <v>28997</v>
          </cell>
        </row>
        <row r="2107">
          <cell r="A2107">
            <v>901006011001004</v>
          </cell>
          <cell r="B2107" t="str">
            <v>Codo gran rad 90°PVC,Uni. mecRDE 21 D4</v>
          </cell>
          <cell r="C2107" t="str">
            <v>UN</v>
          </cell>
          <cell r="D2107">
            <v>55677</v>
          </cell>
        </row>
        <row r="2108">
          <cell r="A2108">
            <v>901006011001005</v>
          </cell>
          <cell r="B2108" t="str">
            <v>Codo gran rad 90°PVC,Uni. mecRDE 21 D6</v>
          </cell>
          <cell r="C2108" t="str">
            <v>UN</v>
          </cell>
          <cell r="D2108">
            <v>148514</v>
          </cell>
        </row>
        <row r="2109">
          <cell r="A2109">
            <v>901006011001006</v>
          </cell>
          <cell r="B2109" t="str">
            <v>Codo gran rad 90°PVC,Uni. mecRDE 21 D8</v>
          </cell>
          <cell r="C2109" t="str">
            <v>UN</v>
          </cell>
          <cell r="D2109">
            <v>353169</v>
          </cell>
        </row>
        <row r="2110">
          <cell r="A2110">
            <v>901006011001007</v>
          </cell>
          <cell r="B2110" t="str">
            <v>Codo gran rad 90°PVC,Uni. mecRDE 21 D10</v>
          </cell>
          <cell r="C2110" t="str">
            <v>UN</v>
          </cell>
          <cell r="D2110">
            <v>719531</v>
          </cell>
        </row>
        <row r="2111">
          <cell r="A2111">
            <v>901006011001008</v>
          </cell>
          <cell r="B2111" t="str">
            <v>Codo gran rad 90°PVC,Uni. mecRDE 21 D12</v>
          </cell>
          <cell r="C2111" t="str">
            <v>UN</v>
          </cell>
          <cell r="D2111">
            <v>1042489</v>
          </cell>
        </row>
        <row r="2112">
          <cell r="A2112">
            <v>901006012</v>
          </cell>
          <cell r="B2112" t="str">
            <v>Suministro Codo radio hasta 90°CCP,acued</v>
          </cell>
          <cell r="C2112">
            <v>0</v>
          </cell>
        </row>
        <row r="2113">
          <cell r="A2113">
            <v>901006012001</v>
          </cell>
          <cell r="B2113" t="str">
            <v>"Codo radio hasta 90° CCP acued.,D 16"""</v>
          </cell>
          <cell r="C2113" t="str">
            <v>UN</v>
          </cell>
          <cell r="D2113">
            <v>2641257</v>
          </cell>
        </row>
        <row r="2114">
          <cell r="A2114">
            <v>901007</v>
          </cell>
          <cell r="B2114" t="str">
            <v>SUMINISTRO COLLARES DERIVACIÓN ACUEDUCTO</v>
          </cell>
          <cell r="C2114">
            <v>0</v>
          </cell>
        </row>
        <row r="2115">
          <cell r="A2115">
            <v>901007001</v>
          </cell>
          <cell r="B2115" t="str">
            <v>Sumin Collar deriv PE electrofus.PN10-16</v>
          </cell>
          <cell r="C2115">
            <v>0</v>
          </cell>
        </row>
        <row r="2116">
          <cell r="A2116">
            <v>901007001004</v>
          </cell>
          <cell r="B2116" t="str">
            <v>Collar deriv PE electro.,D 90 x 20mm</v>
          </cell>
          <cell r="C2116" t="str">
            <v>UN</v>
          </cell>
          <cell r="D2116">
            <v>24167</v>
          </cell>
        </row>
        <row r="2117">
          <cell r="A2117">
            <v>901007001007</v>
          </cell>
          <cell r="B2117" t="str">
            <v>Collar deriv. PE electro.,D 110 x 20mm</v>
          </cell>
          <cell r="C2117" t="str">
            <v>UN</v>
          </cell>
          <cell r="D2117">
            <v>25239</v>
          </cell>
        </row>
        <row r="2118">
          <cell r="A2118">
            <v>901007001010</v>
          </cell>
          <cell r="B2118" t="str">
            <v>Collar deriv. PE electro.,D 160 x 20mm</v>
          </cell>
          <cell r="C2118" t="str">
            <v>UN</v>
          </cell>
          <cell r="D2118">
            <v>49962</v>
          </cell>
        </row>
        <row r="2119">
          <cell r="A2119">
            <v>901007001016</v>
          </cell>
          <cell r="B2119" t="str">
            <v>Collar deriv. PE electro.,D 200 x 63mm</v>
          </cell>
          <cell r="C2119" t="str">
            <v>UN</v>
          </cell>
          <cell r="D2119">
            <v>220100</v>
          </cell>
        </row>
        <row r="2120">
          <cell r="A2120">
            <v>901007002</v>
          </cell>
          <cell r="B2120" t="str">
            <v>Suministro Collar derivación HD tub.AC</v>
          </cell>
          <cell r="C2120">
            <v>0</v>
          </cell>
        </row>
        <row r="2121">
          <cell r="A2121">
            <v>901007002001</v>
          </cell>
          <cell r="B2121" t="str">
            <v>"Collar derivación HD,para AC,D 2"" x ½"</v>
          </cell>
          <cell r="C2121" t="str">
            <v>UN</v>
          </cell>
          <cell r="D2121">
            <v>16897</v>
          </cell>
        </row>
        <row r="2122">
          <cell r="A2122">
            <v>901007002002</v>
          </cell>
          <cell r="B2122" t="str">
            <v>"Collar derivación HD,para AC,D 2"" x ¾"</v>
          </cell>
          <cell r="C2122" t="str">
            <v>UN</v>
          </cell>
          <cell r="D2122">
            <v>16897</v>
          </cell>
        </row>
        <row r="2123">
          <cell r="A2123">
            <v>901007002003</v>
          </cell>
          <cell r="B2123" t="str">
            <v>"Collar derivación HD,para AC,D 3"" x ½"</v>
          </cell>
          <cell r="C2123" t="str">
            <v>UN</v>
          </cell>
          <cell r="D2123">
            <v>21122</v>
          </cell>
        </row>
        <row r="2124">
          <cell r="A2124">
            <v>901007002004</v>
          </cell>
          <cell r="B2124" t="str">
            <v>"Collar derivación HD,para AC,D 3"" x ¾"</v>
          </cell>
          <cell r="C2124" t="str">
            <v>UN</v>
          </cell>
          <cell r="D2124">
            <v>21122</v>
          </cell>
        </row>
        <row r="2125">
          <cell r="A2125">
            <v>901007002005</v>
          </cell>
          <cell r="B2125" t="str">
            <v>"Collar derivación HD,para AC,D 3"" x 1"</v>
          </cell>
          <cell r="C2125" t="str">
            <v>UN</v>
          </cell>
          <cell r="D2125">
            <v>38020</v>
          </cell>
        </row>
        <row r="2126">
          <cell r="A2126">
            <v>901007002006</v>
          </cell>
          <cell r="B2126" t="str">
            <v>"Collar derivación HD,para AC,D 4"" x ½"</v>
          </cell>
          <cell r="C2126" t="str">
            <v>UN</v>
          </cell>
          <cell r="D2126">
            <v>25346</v>
          </cell>
        </row>
        <row r="2127">
          <cell r="A2127">
            <v>901007002007</v>
          </cell>
          <cell r="B2127" t="str">
            <v>"Collar derivación HD,para AC,D 4"" x ¾"</v>
          </cell>
          <cell r="C2127" t="str">
            <v>UN</v>
          </cell>
          <cell r="D2127">
            <v>38020</v>
          </cell>
        </row>
        <row r="2128">
          <cell r="A2128">
            <v>901007002008</v>
          </cell>
          <cell r="B2128" t="str">
            <v>"Collar derivación HD,para AC,D 4"" x 1"</v>
          </cell>
          <cell r="C2128" t="str">
            <v>UN</v>
          </cell>
          <cell r="D2128">
            <v>50693</v>
          </cell>
        </row>
        <row r="2129">
          <cell r="A2129">
            <v>901007002009</v>
          </cell>
          <cell r="B2129" t="str">
            <v>"Collar derivación HD,para AC,D 4"" x 1½</v>
          </cell>
          <cell r="C2129" t="str">
            <v>UN</v>
          </cell>
          <cell r="D2129">
            <v>42244</v>
          </cell>
        </row>
        <row r="2130">
          <cell r="A2130">
            <v>901007002010</v>
          </cell>
          <cell r="B2130" t="str">
            <v>"Collar derivación HD,para AC,D 6"" x ½"</v>
          </cell>
          <cell r="C2130" t="str">
            <v>UN</v>
          </cell>
          <cell r="D2130">
            <v>38020</v>
          </cell>
        </row>
        <row r="2131">
          <cell r="A2131">
            <v>901007002011</v>
          </cell>
          <cell r="B2131" t="str">
            <v>"Collar derivación HD,para AC,D 6"" x ¾"</v>
          </cell>
          <cell r="C2131" t="str">
            <v>UN</v>
          </cell>
          <cell r="D2131">
            <v>38020</v>
          </cell>
        </row>
        <row r="2132">
          <cell r="A2132">
            <v>901007002012</v>
          </cell>
          <cell r="B2132" t="str">
            <v>"Collar derivación HD,para AC,D 6"" x 1"</v>
          </cell>
          <cell r="C2132" t="str">
            <v>UN</v>
          </cell>
          <cell r="D2132">
            <v>50693</v>
          </cell>
        </row>
        <row r="2133">
          <cell r="A2133">
            <v>901007002013</v>
          </cell>
          <cell r="B2133" t="str">
            <v>"Collar derivación HD,para AC,D 6"" x 1½</v>
          </cell>
          <cell r="C2133" t="str">
            <v>UN</v>
          </cell>
          <cell r="D2133">
            <v>50693</v>
          </cell>
        </row>
        <row r="2134">
          <cell r="A2134">
            <v>901007002014</v>
          </cell>
          <cell r="B2134" t="str">
            <v>"Collar derivación HD,para AC,D 6"" x 2"</v>
          </cell>
          <cell r="C2134" t="str">
            <v>UN</v>
          </cell>
          <cell r="D2134">
            <v>34490</v>
          </cell>
        </row>
        <row r="2135">
          <cell r="A2135">
            <v>901007002015</v>
          </cell>
          <cell r="B2135" t="str">
            <v>"Collar derivación HD,para AC,D 8"" x ½"</v>
          </cell>
          <cell r="C2135" t="str">
            <v>UN</v>
          </cell>
          <cell r="D2135">
            <v>33795</v>
          </cell>
        </row>
        <row r="2136">
          <cell r="A2136">
            <v>901007002016</v>
          </cell>
          <cell r="B2136" t="str">
            <v>"Collar derivación HD,para AC,D 8"" x ¾"</v>
          </cell>
          <cell r="C2136" t="str">
            <v>UN</v>
          </cell>
          <cell r="D2136">
            <v>33795</v>
          </cell>
        </row>
        <row r="2137">
          <cell r="A2137">
            <v>901007002017</v>
          </cell>
          <cell r="B2137" t="str">
            <v>"Collar derivación HD,para AC,D 8"" x 1"</v>
          </cell>
          <cell r="C2137" t="str">
            <v>UN</v>
          </cell>
          <cell r="D2137">
            <v>67591</v>
          </cell>
        </row>
        <row r="2138">
          <cell r="A2138">
            <v>901007002018</v>
          </cell>
          <cell r="B2138" t="str">
            <v>"Collar derivación HD,para AC,D 8"" x 1½</v>
          </cell>
          <cell r="C2138" t="str">
            <v>UN</v>
          </cell>
          <cell r="D2138">
            <v>67591</v>
          </cell>
        </row>
        <row r="2139">
          <cell r="A2139">
            <v>901007002019</v>
          </cell>
          <cell r="B2139" t="str">
            <v>"Collar derivación HD,para AC,D 8"" x 2"</v>
          </cell>
          <cell r="C2139" t="str">
            <v>UN</v>
          </cell>
          <cell r="D2139">
            <v>43828</v>
          </cell>
        </row>
        <row r="2140">
          <cell r="A2140">
            <v>901007002020</v>
          </cell>
          <cell r="B2140" t="str">
            <v>"Collar derivación HD,para AC,D 8"" x 3"</v>
          </cell>
          <cell r="C2140" t="str">
            <v>UN</v>
          </cell>
          <cell r="D2140">
            <v>45822</v>
          </cell>
        </row>
        <row r="2141">
          <cell r="A2141">
            <v>901007002021</v>
          </cell>
          <cell r="B2141" t="str">
            <v>"Collar derivación HD,para AC,D 10"" x ½</v>
          </cell>
          <cell r="C2141" t="str">
            <v>UN</v>
          </cell>
          <cell r="D2141">
            <v>55216</v>
          </cell>
        </row>
        <row r="2142">
          <cell r="A2142">
            <v>901007002022</v>
          </cell>
          <cell r="B2142" t="str">
            <v>"Collar derivación HD,para AC,D 10"" x ¾</v>
          </cell>
          <cell r="C2142" t="str">
            <v>UN</v>
          </cell>
          <cell r="D2142">
            <v>55216</v>
          </cell>
        </row>
        <row r="2143">
          <cell r="A2143">
            <v>901007002023</v>
          </cell>
          <cell r="B2143" t="str">
            <v>"Collar derivación HD,para AC,D 10"" x 1</v>
          </cell>
          <cell r="C2143" t="str">
            <v>UN</v>
          </cell>
          <cell r="D2143">
            <v>55216</v>
          </cell>
        </row>
        <row r="2144">
          <cell r="A2144">
            <v>901007002024</v>
          </cell>
          <cell r="B2144" t="str">
            <v>"Collar derivación HD,para AC,D 10"" x 1</v>
          </cell>
          <cell r="C2144" t="str">
            <v>UN</v>
          </cell>
          <cell r="D2144">
            <v>55216</v>
          </cell>
        </row>
        <row r="2145">
          <cell r="A2145">
            <v>901007002025</v>
          </cell>
          <cell r="B2145" t="str">
            <v>"Collar derivación HD,para AC,D 10"" x 2</v>
          </cell>
          <cell r="C2145" t="str">
            <v>UN</v>
          </cell>
          <cell r="D2145">
            <v>55216</v>
          </cell>
        </row>
        <row r="2146">
          <cell r="A2146">
            <v>901007002026</v>
          </cell>
          <cell r="B2146" t="str">
            <v>"Collar derivación HD,para AC,D 10"" x 3</v>
          </cell>
          <cell r="C2146" t="str">
            <v>UN</v>
          </cell>
          <cell r="D2146">
            <v>80364</v>
          </cell>
        </row>
        <row r="2147">
          <cell r="A2147">
            <v>901007002027</v>
          </cell>
          <cell r="B2147" t="str">
            <v>"Collar derivación HD,para AC,D 10"" x 4</v>
          </cell>
          <cell r="C2147" t="str">
            <v>UN</v>
          </cell>
          <cell r="D2147">
            <v>80364</v>
          </cell>
        </row>
        <row r="2148">
          <cell r="A2148">
            <v>901007002028</v>
          </cell>
          <cell r="B2148" t="str">
            <v>"Collar derivación HD , AC,D 12"" x ½"""</v>
          </cell>
          <cell r="C2148" t="str">
            <v>UN</v>
          </cell>
          <cell r="D2148">
            <v>90944</v>
          </cell>
        </row>
        <row r="2149">
          <cell r="A2149">
            <v>901007002029</v>
          </cell>
          <cell r="B2149" t="str">
            <v>"Collar derivación HD , AC,D 12"" x ¾"""</v>
          </cell>
          <cell r="C2149" t="str">
            <v>UN</v>
          </cell>
          <cell r="D2149">
            <v>90944</v>
          </cell>
        </row>
        <row r="2150">
          <cell r="A2150">
            <v>901007002030</v>
          </cell>
          <cell r="B2150" t="str">
            <v>"Collar derivación HD , AC,D 12"" x 1"""</v>
          </cell>
          <cell r="C2150" t="str">
            <v>UN</v>
          </cell>
          <cell r="D2150">
            <v>90944</v>
          </cell>
        </row>
        <row r="2151">
          <cell r="A2151">
            <v>901007002031</v>
          </cell>
          <cell r="B2151" t="str">
            <v>"Collar deriv. HD , para AC,D 12"" x 1½"</v>
          </cell>
          <cell r="C2151" t="str">
            <v>UN</v>
          </cell>
          <cell r="D2151">
            <v>90944</v>
          </cell>
        </row>
        <row r="2152">
          <cell r="A2152">
            <v>901007002032</v>
          </cell>
          <cell r="B2152" t="str">
            <v>"Collar derivación HD , AC,D 12"" x 2"""</v>
          </cell>
          <cell r="C2152" t="str">
            <v>UN</v>
          </cell>
          <cell r="D2152">
            <v>90944</v>
          </cell>
        </row>
        <row r="2153">
          <cell r="A2153">
            <v>901007003</v>
          </cell>
          <cell r="B2153" t="str">
            <v>Suministro Collar derivación HD para HD</v>
          </cell>
          <cell r="C2153">
            <v>0</v>
          </cell>
        </row>
        <row r="2154">
          <cell r="A2154">
            <v>901007004</v>
          </cell>
          <cell r="B2154" t="str">
            <v>Suministro Collar derivación HD Tub. PVC</v>
          </cell>
          <cell r="C2154">
            <v>0</v>
          </cell>
        </row>
        <row r="2155">
          <cell r="A2155">
            <v>901007004001</v>
          </cell>
          <cell r="B2155" t="str">
            <v>"Collar derivación HD,para PVC,D 2"" x ½</v>
          </cell>
          <cell r="C2155" t="str">
            <v>UN</v>
          </cell>
          <cell r="D2155">
            <v>17160</v>
          </cell>
        </row>
        <row r="2156">
          <cell r="A2156">
            <v>901007004002</v>
          </cell>
          <cell r="B2156" t="str">
            <v>"Collar derivación HD,para PVC,D 2"" x ¾</v>
          </cell>
          <cell r="C2156" t="str">
            <v>UN</v>
          </cell>
          <cell r="D2156">
            <v>17980</v>
          </cell>
        </row>
        <row r="2157">
          <cell r="A2157">
            <v>901007004003</v>
          </cell>
          <cell r="B2157" t="str">
            <v>"Collar derivación HD,para PVC,D 3"" x ½</v>
          </cell>
          <cell r="C2157" t="str">
            <v>UN</v>
          </cell>
          <cell r="D2157">
            <v>20953</v>
          </cell>
        </row>
        <row r="2158">
          <cell r="A2158">
            <v>901007004004</v>
          </cell>
          <cell r="B2158" t="str">
            <v>"Collar derivación HD,para PVC,D 3"" x ¾</v>
          </cell>
          <cell r="C2158" t="str">
            <v>UN</v>
          </cell>
          <cell r="D2158">
            <v>22555</v>
          </cell>
        </row>
        <row r="2159">
          <cell r="A2159">
            <v>901007004005</v>
          </cell>
          <cell r="B2159" t="str">
            <v>"Collar derivación HD,para PVC,D 3"" x 1</v>
          </cell>
          <cell r="C2159" t="str">
            <v>UN</v>
          </cell>
          <cell r="D2159">
            <v>33371</v>
          </cell>
        </row>
        <row r="2160">
          <cell r="A2160">
            <v>901007004006</v>
          </cell>
          <cell r="B2160" t="str">
            <v>"Collar derivación HD,para PVC,D 4"" x ½</v>
          </cell>
          <cell r="C2160" t="str">
            <v>UN</v>
          </cell>
          <cell r="D2160">
            <v>25570</v>
          </cell>
        </row>
        <row r="2161">
          <cell r="A2161">
            <v>901007004007</v>
          </cell>
          <cell r="B2161" t="str">
            <v>"Collar derivación HD,para PVC,D 4"" x ¾</v>
          </cell>
          <cell r="C2161" t="str">
            <v>UN</v>
          </cell>
          <cell r="D2161">
            <v>27097</v>
          </cell>
        </row>
        <row r="2162">
          <cell r="A2162">
            <v>901007004008</v>
          </cell>
          <cell r="B2162" t="str">
            <v>"Collar derivación HD,para PVC,D 4"" x 1</v>
          </cell>
          <cell r="C2162" t="str">
            <v>UN</v>
          </cell>
          <cell r="D2162">
            <v>37620</v>
          </cell>
        </row>
        <row r="2163">
          <cell r="A2163">
            <v>901007004009</v>
          </cell>
          <cell r="B2163" t="str">
            <v>"Collar derivación HD,para PVC,D 4"" x 1</v>
          </cell>
          <cell r="C2163" t="str">
            <v>UN</v>
          </cell>
          <cell r="D2163">
            <v>39037</v>
          </cell>
        </row>
        <row r="2164">
          <cell r="A2164">
            <v>901007004010</v>
          </cell>
          <cell r="B2164" t="str">
            <v>"Collar derivación HD,para PVC,D 6"" x ½</v>
          </cell>
          <cell r="C2164" t="str">
            <v>UN</v>
          </cell>
          <cell r="D2164">
            <v>34678</v>
          </cell>
        </row>
        <row r="2165">
          <cell r="A2165">
            <v>901007004011</v>
          </cell>
          <cell r="B2165" t="str">
            <v>"Collar derivación HD,para PVC,D 6"" x ¾</v>
          </cell>
          <cell r="C2165" t="str">
            <v>UN</v>
          </cell>
          <cell r="D2165">
            <v>36280</v>
          </cell>
        </row>
        <row r="2166">
          <cell r="A2166">
            <v>901007004012</v>
          </cell>
          <cell r="B2166" t="str">
            <v>"Collar derivación HD,para PVC,D 6"" x 1</v>
          </cell>
          <cell r="C2166" t="str">
            <v>UN</v>
          </cell>
          <cell r="D2166">
            <v>44290</v>
          </cell>
        </row>
        <row r="2167">
          <cell r="A2167">
            <v>901007004013</v>
          </cell>
          <cell r="B2167" t="str">
            <v>"Collar derivación HD,para PVC,D 6"" x 1</v>
          </cell>
          <cell r="C2167" t="str">
            <v>UN</v>
          </cell>
          <cell r="D2167">
            <v>47873</v>
          </cell>
        </row>
        <row r="2168">
          <cell r="A2168">
            <v>901007004014</v>
          </cell>
          <cell r="B2168" t="str">
            <v>"Collar derivación HD,para PVC,D 6"" x 2</v>
          </cell>
          <cell r="C2168" t="str">
            <v>UN</v>
          </cell>
          <cell r="D2168">
            <v>46383</v>
          </cell>
        </row>
        <row r="2169">
          <cell r="A2169">
            <v>901007004015</v>
          </cell>
          <cell r="B2169" t="str">
            <v>"Collar derivación HD,para PVC,D 8"" x ½</v>
          </cell>
          <cell r="C2169" t="str">
            <v>UN</v>
          </cell>
          <cell r="D2169">
            <v>44071</v>
          </cell>
        </row>
        <row r="2170">
          <cell r="A2170">
            <v>901007004016</v>
          </cell>
          <cell r="B2170" t="str">
            <v>"Collar derivación HD,para PVC,D 8"" x ¾</v>
          </cell>
          <cell r="C2170" t="str">
            <v>UN</v>
          </cell>
          <cell r="D2170">
            <v>44894</v>
          </cell>
        </row>
        <row r="2171">
          <cell r="A2171">
            <v>901007004017</v>
          </cell>
          <cell r="B2171" t="str">
            <v>"Collar derivación HD,para PVC,D 8"" x 1</v>
          </cell>
          <cell r="C2171" t="str">
            <v>UN</v>
          </cell>
          <cell r="D2171">
            <v>57749</v>
          </cell>
        </row>
        <row r="2172">
          <cell r="A2172">
            <v>901007004018</v>
          </cell>
          <cell r="B2172" t="str">
            <v>"Collar derivación HD,para PVC,D 8"" x 1</v>
          </cell>
          <cell r="C2172" t="str">
            <v>UN</v>
          </cell>
          <cell r="D2172">
            <v>61004</v>
          </cell>
        </row>
        <row r="2173">
          <cell r="A2173">
            <v>901007004019</v>
          </cell>
          <cell r="B2173" t="str">
            <v>"Collar derivación HD,para PVC,D 8"" x 2</v>
          </cell>
          <cell r="C2173" t="str">
            <v>UN</v>
          </cell>
          <cell r="D2173">
            <v>51641</v>
          </cell>
        </row>
        <row r="2174">
          <cell r="A2174">
            <v>901007004020</v>
          </cell>
          <cell r="B2174" t="str">
            <v>"Collar derivación HD,para PVC,D 8"" x 3</v>
          </cell>
          <cell r="C2174" t="str">
            <v>UN</v>
          </cell>
          <cell r="D2174">
            <v>133931</v>
          </cell>
        </row>
        <row r="2175">
          <cell r="A2175">
            <v>901007004021</v>
          </cell>
          <cell r="B2175" t="str">
            <v>"Collar derivación HD,para PVC,D 10"" x"</v>
          </cell>
          <cell r="C2175" t="str">
            <v>UN</v>
          </cell>
          <cell r="D2175">
            <v>54918</v>
          </cell>
        </row>
        <row r="2176">
          <cell r="A2176">
            <v>901007004022</v>
          </cell>
          <cell r="B2176" t="str">
            <v>"Collar derivación HD,para PVC,D 10"" x"</v>
          </cell>
          <cell r="C2176" t="str">
            <v>UN</v>
          </cell>
          <cell r="D2176">
            <v>54918</v>
          </cell>
        </row>
        <row r="2177">
          <cell r="A2177">
            <v>901007004023</v>
          </cell>
          <cell r="B2177" t="str">
            <v>"Collar derivación HD,para PVC,D 10"" x"</v>
          </cell>
          <cell r="C2177" t="str">
            <v>UN</v>
          </cell>
          <cell r="D2177">
            <v>76040</v>
          </cell>
        </row>
        <row r="2178">
          <cell r="A2178">
            <v>901007004024</v>
          </cell>
          <cell r="B2178" t="str">
            <v>"Collar derivación HD, PVC,D 10"" x 1½""</v>
          </cell>
          <cell r="C2178" t="str">
            <v>UN</v>
          </cell>
          <cell r="D2178">
            <v>76040</v>
          </cell>
        </row>
        <row r="2179">
          <cell r="A2179">
            <v>901007004025</v>
          </cell>
          <cell r="B2179" t="str">
            <v>"Collar derivación HD,para PVC,D 10"" x"</v>
          </cell>
          <cell r="C2179" t="str">
            <v>UN</v>
          </cell>
          <cell r="D2179">
            <v>138056</v>
          </cell>
        </row>
        <row r="2180">
          <cell r="A2180">
            <v>901007004026</v>
          </cell>
          <cell r="B2180" t="str">
            <v>"Collar derivación HD,para PVC,D 10"" x"</v>
          </cell>
          <cell r="C2180" t="str">
            <v>UN</v>
          </cell>
          <cell r="D2180">
            <v>151712</v>
          </cell>
        </row>
        <row r="2181">
          <cell r="A2181">
            <v>901007004027</v>
          </cell>
          <cell r="B2181" t="str">
            <v>"Collar derivación HD,para PVC,D 10"" x"</v>
          </cell>
          <cell r="C2181" t="str">
            <v>UN</v>
          </cell>
          <cell r="D2181">
            <v>166860</v>
          </cell>
        </row>
        <row r="2182">
          <cell r="A2182">
            <v>901007004028</v>
          </cell>
          <cell r="B2182" t="str">
            <v>"Collar deriv en HD , para PVC,D 12"" x"</v>
          </cell>
          <cell r="C2182" t="str">
            <v>UN</v>
          </cell>
          <cell r="D2182">
            <v>80264</v>
          </cell>
        </row>
        <row r="2183">
          <cell r="A2183">
            <v>901007004029</v>
          </cell>
          <cell r="B2183" t="str">
            <v>"Collar deriv en HD , para PVC,D 12"" x"</v>
          </cell>
          <cell r="C2183" t="str">
            <v>UN</v>
          </cell>
          <cell r="D2183">
            <v>80264</v>
          </cell>
        </row>
        <row r="2184">
          <cell r="A2184">
            <v>901007004030</v>
          </cell>
          <cell r="B2184" t="str">
            <v>"Collar deriv en HD , para PVC,D 12"" x"</v>
          </cell>
          <cell r="C2184" t="str">
            <v>UN</v>
          </cell>
          <cell r="D2184">
            <v>105611</v>
          </cell>
        </row>
        <row r="2185">
          <cell r="A2185">
            <v>901007005</v>
          </cell>
          <cell r="B2185" t="str">
            <v>Suministro Collar derivación PVC - PVC</v>
          </cell>
          <cell r="C2185">
            <v>0</v>
          </cell>
        </row>
        <row r="2186">
          <cell r="A2186">
            <v>901007005001</v>
          </cell>
          <cell r="B2186" t="str">
            <v>"Collar derivación PVC, PVC,D 2"" x ½"""</v>
          </cell>
          <cell r="C2186" t="str">
            <v>UN</v>
          </cell>
          <cell r="D2186">
            <v>4021</v>
          </cell>
        </row>
        <row r="2187">
          <cell r="A2187">
            <v>901007005002</v>
          </cell>
          <cell r="B2187" t="str">
            <v>"Collar derivación PVC, PVC,D 2"" x ¾"""</v>
          </cell>
          <cell r="C2187" t="str">
            <v>UN</v>
          </cell>
          <cell r="D2187">
            <v>4230</v>
          </cell>
        </row>
        <row r="2188">
          <cell r="A2188">
            <v>901007005003</v>
          </cell>
          <cell r="B2188" t="str">
            <v>"Collar deriv PVC,para PVC,D 2 1/2"" x ½</v>
          </cell>
          <cell r="C2188" t="str">
            <v>UN</v>
          </cell>
          <cell r="D2188">
            <v>4662</v>
          </cell>
        </row>
        <row r="2189">
          <cell r="A2189">
            <v>901007005004</v>
          </cell>
          <cell r="B2189" t="str">
            <v>"Collar derivación PVC-PVC,D 2 ½"" x ¾""</v>
          </cell>
          <cell r="C2189" t="str">
            <v>UN</v>
          </cell>
          <cell r="D2189">
            <v>4662</v>
          </cell>
        </row>
        <row r="2190">
          <cell r="A2190">
            <v>901007005005</v>
          </cell>
          <cell r="B2190" t="str">
            <v>"Collar derivación PVC-PVC,D 3"" x ½"""</v>
          </cell>
          <cell r="C2190" t="str">
            <v>UN</v>
          </cell>
          <cell r="D2190">
            <v>6795</v>
          </cell>
        </row>
        <row r="2191">
          <cell r="A2191">
            <v>901007005006</v>
          </cell>
          <cell r="B2191" t="str">
            <v>"Collar derivación PVC-PVC,D 3"" x ¾"""</v>
          </cell>
          <cell r="C2191" t="str">
            <v>UN</v>
          </cell>
          <cell r="D2191">
            <v>6795</v>
          </cell>
        </row>
        <row r="2192">
          <cell r="A2192">
            <v>901007005007</v>
          </cell>
          <cell r="B2192" t="str">
            <v>"Collar derivación PVC-PVC,D 4"" x ½"""</v>
          </cell>
          <cell r="C2192" t="str">
            <v>UN</v>
          </cell>
          <cell r="D2192">
            <v>8065</v>
          </cell>
        </row>
        <row r="2193">
          <cell r="A2193">
            <v>901007005008</v>
          </cell>
          <cell r="B2193" t="str">
            <v>"Collar derivación PVC-PVC,D 4"" x ¾"""</v>
          </cell>
          <cell r="C2193" t="str">
            <v>UN</v>
          </cell>
          <cell r="D2193">
            <v>8944</v>
          </cell>
        </row>
        <row r="2194">
          <cell r="A2194">
            <v>901007005009</v>
          </cell>
          <cell r="B2194" t="str">
            <v>"Collar derivación PVC-PVC,D 6"" x ½"""</v>
          </cell>
          <cell r="C2194" t="str">
            <v>UN</v>
          </cell>
          <cell r="D2194">
            <v>9424</v>
          </cell>
        </row>
        <row r="2195">
          <cell r="A2195">
            <v>901007005010</v>
          </cell>
          <cell r="B2195" t="str">
            <v>"Collar derivación PVC-PVC,D 6"" x ¾"""</v>
          </cell>
          <cell r="C2195" t="str">
            <v>UN</v>
          </cell>
          <cell r="D2195">
            <v>9424</v>
          </cell>
        </row>
        <row r="2196">
          <cell r="A2196">
            <v>901007005011</v>
          </cell>
          <cell r="B2196" t="str">
            <v>"Collar derivación PVC-PVC,D 8"" x ½"""</v>
          </cell>
          <cell r="C2196" t="str">
            <v>UN</v>
          </cell>
          <cell r="D2196">
            <v>22912</v>
          </cell>
        </row>
        <row r="2197">
          <cell r="A2197">
            <v>901007005013</v>
          </cell>
          <cell r="B2197" t="str">
            <v>"Collar derivación PVC-PVC,D 8"" x 1"""</v>
          </cell>
          <cell r="C2197" t="str">
            <v>UN</v>
          </cell>
          <cell r="D2197">
            <v>36709</v>
          </cell>
        </row>
        <row r="2198">
          <cell r="A2198">
            <v>901007006</v>
          </cell>
          <cell r="B2198" t="str">
            <v>Suministro Collar derivación HD Tub. PE</v>
          </cell>
          <cell r="C2198">
            <v>0</v>
          </cell>
        </row>
        <row r="2199">
          <cell r="A2199">
            <v>901007006001</v>
          </cell>
          <cell r="B2199" t="str">
            <v>"Collar deriv HD,para PE,D 3"" x 1/2"" o</v>
          </cell>
          <cell r="C2199" t="str">
            <v>UN</v>
          </cell>
          <cell r="D2199">
            <v>26594</v>
          </cell>
        </row>
        <row r="2200">
          <cell r="A2200">
            <v>901007006002</v>
          </cell>
          <cell r="B2200" t="str">
            <v>"Collar deriv HD,para PE,D 4"" x 1/2"" ó</v>
          </cell>
          <cell r="C2200" t="str">
            <v>UN</v>
          </cell>
          <cell r="D2200">
            <v>74466</v>
          </cell>
        </row>
        <row r="2201">
          <cell r="A2201">
            <v>901008</v>
          </cell>
          <cell r="B2201" t="str">
            <v>SUMINISTRO DE FLANCHES PAR ACUEDUCTO</v>
          </cell>
          <cell r="C2201">
            <v>0</v>
          </cell>
        </row>
        <row r="2202">
          <cell r="A2202">
            <v>901008001</v>
          </cell>
          <cell r="B2202" t="str">
            <v>Suministro de Flanche universal</v>
          </cell>
          <cell r="C2202">
            <v>0</v>
          </cell>
        </row>
        <row r="2203">
          <cell r="A2203">
            <v>901008001001</v>
          </cell>
          <cell r="B2203" t="str">
            <v>Suministro de Flanche metálico universal</v>
          </cell>
          <cell r="C2203">
            <v>0</v>
          </cell>
        </row>
        <row r="2204">
          <cell r="A2204">
            <v>901008001001001</v>
          </cell>
          <cell r="B2204" t="str">
            <v>Flanche metálico universal,PN 10,D 63mm</v>
          </cell>
          <cell r="C2204" t="str">
            <v>UN</v>
          </cell>
          <cell r="D2204">
            <v>22822</v>
          </cell>
        </row>
        <row r="2205">
          <cell r="A2205">
            <v>901008001001002</v>
          </cell>
          <cell r="B2205" t="str">
            <v>Flanche metálico universal,PN 10,D 90mm</v>
          </cell>
          <cell r="C2205" t="str">
            <v>UN</v>
          </cell>
          <cell r="D2205">
            <v>29571</v>
          </cell>
        </row>
        <row r="2206">
          <cell r="A2206">
            <v>901008001001003</v>
          </cell>
          <cell r="B2206" t="str">
            <v>Flanche metálico universal,PN 10,D 110mm</v>
          </cell>
          <cell r="C2206" t="str">
            <v>UN</v>
          </cell>
          <cell r="D2206">
            <v>35485</v>
          </cell>
        </row>
        <row r="2207">
          <cell r="A2207">
            <v>901008001001004</v>
          </cell>
          <cell r="B2207" t="str">
            <v>Flanche metálico universal,PN 10,D 160mm</v>
          </cell>
          <cell r="C2207" t="str">
            <v>UN</v>
          </cell>
          <cell r="D2207">
            <v>47314</v>
          </cell>
        </row>
        <row r="2208">
          <cell r="A2208">
            <v>901008001001005</v>
          </cell>
          <cell r="B2208" t="str">
            <v>Flanche metálico universal,PN 10,D 200mm</v>
          </cell>
          <cell r="C2208" t="str">
            <v>UN</v>
          </cell>
          <cell r="D2208">
            <v>62522</v>
          </cell>
        </row>
        <row r="2209">
          <cell r="A2209">
            <v>901008001001006</v>
          </cell>
          <cell r="B2209" t="str">
            <v>Flanche metálico universal,PN 10,D 250mm</v>
          </cell>
          <cell r="C2209" t="str">
            <v>UN</v>
          </cell>
          <cell r="D2209">
            <v>110681</v>
          </cell>
        </row>
        <row r="2210">
          <cell r="A2210">
            <v>901009</v>
          </cell>
          <cell r="B2210" t="str">
            <v>SUMINISTRO DE HIDRANTES PARA ACUEDUCTO</v>
          </cell>
          <cell r="C2210">
            <v>0</v>
          </cell>
        </row>
        <row r="2211">
          <cell r="A2211">
            <v>901009001</v>
          </cell>
          <cell r="B2211" t="str">
            <v>Suministro de Hidrante</v>
          </cell>
          <cell r="C2211">
            <v>0</v>
          </cell>
        </row>
        <row r="2212">
          <cell r="A2212">
            <v>901009001001</v>
          </cell>
          <cell r="B2212" t="str">
            <v>Suministro de Hidrante HD</v>
          </cell>
          <cell r="C2212">
            <v>0</v>
          </cell>
        </row>
        <row r="2213">
          <cell r="A2213">
            <v>901009001001001</v>
          </cell>
          <cell r="B2213" t="str">
            <v>"Hidrante HD, D 3"" dos salidas ext. Lis</v>
          </cell>
          <cell r="C2213" t="str">
            <v>UN</v>
          </cell>
          <cell r="D2213">
            <v>887139</v>
          </cell>
        </row>
        <row r="2214">
          <cell r="A2214">
            <v>901009001001002</v>
          </cell>
          <cell r="B2214" t="str">
            <v>"Hidrante HD,D 3"" dos salidas ext. Brid</v>
          </cell>
          <cell r="C2214" t="str">
            <v>UN</v>
          </cell>
          <cell r="D2214">
            <v>887139</v>
          </cell>
        </row>
        <row r="2215">
          <cell r="A2215">
            <v>901009001001003</v>
          </cell>
          <cell r="B2215" t="str">
            <v>"Hidrante HD,D 4"",dos salidas ext. Liso</v>
          </cell>
          <cell r="C2215" t="str">
            <v>UN</v>
          </cell>
          <cell r="D2215">
            <v>1896613</v>
          </cell>
        </row>
        <row r="2216">
          <cell r="A2216">
            <v>901009001001004</v>
          </cell>
          <cell r="B2216" t="str">
            <v>"Hidrante HD,D 4"",dos salidas ext. Brid</v>
          </cell>
          <cell r="C2216" t="str">
            <v>UN</v>
          </cell>
          <cell r="D2216">
            <v>1901012</v>
          </cell>
        </row>
        <row r="2217">
          <cell r="A2217">
            <v>901009001001005</v>
          </cell>
          <cell r="B2217" t="str">
            <v>"Hidrante HD,D 4"",tres salidas ext. Lis</v>
          </cell>
          <cell r="C2217" t="str">
            <v>UN</v>
          </cell>
          <cell r="D2217">
            <v>2045644</v>
          </cell>
        </row>
        <row r="2218">
          <cell r="A2218">
            <v>901009001001006</v>
          </cell>
          <cell r="B2218" t="str">
            <v>"Hidrante HD,D 4"",tres salidas ext. Bri</v>
          </cell>
          <cell r="C2218" t="str">
            <v>UN</v>
          </cell>
        </row>
        <row r="2219">
          <cell r="A2219">
            <v>901009001001007</v>
          </cell>
          <cell r="B2219" t="str">
            <v>"Hidrante HD, D 6"" tres salidas ext. Li</v>
          </cell>
          <cell r="C2219" t="str">
            <v>UN</v>
          </cell>
          <cell r="D2219">
            <v>2122010</v>
          </cell>
        </row>
        <row r="2220">
          <cell r="A2220">
            <v>901009001001008</v>
          </cell>
          <cell r="B2220" t="str">
            <v>"Hidrante HD,D 6"" tres salidas ext. Bri</v>
          </cell>
          <cell r="C2220" t="str">
            <v>UN</v>
          </cell>
          <cell r="D2220">
            <v>2249108</v>
          </cell>
        </row>
        <row r="2221">
          <cell r="A2221">
            <v>901009001002</v>
          </cell>
          <cell r="B2221" t="str">
            <v>Suministro de Hidrante Fe Gris</v>
          </cell>
          <cell r="C2221">
            <v>0</v>
          </cell>
        </row>
        <row r="2222">
          <cell r="A2222">
            <v>901009001002001</v>
          </cell>
          <cell r="B2222" t="str">
            <v>"Hidrante HG, D 3"" dos salidas ext. lis</v>
          </cell>
          <cell r="C2222" t="str">
            <v>UN</v>
          </cell>
          <cell r="D2222">
            <v>887139</v>
          </cell>
        </row>
        <row r="2223">
          <cell r="A2223">
            <v>901009001002002</v>
          </cell>
          <cell r="B2223" t="str">
            <v>"Hidrante HG, D 3"" dos salidas ext. bri</v>
          </cell>
          <cell r="C2223" t="str">
            <v>UN</v>
          </cell>
          <cell r="D2223">
            <v>933608</v>
          </cell>
        </row>
        <row r="2224">
          <cell r="A2224">
            <v>901009001002003</v>
          </cell>
          <cell r="B2224" t="str">
            <v>"Hidrante HG,D 4"",dos salidas ext. liso</v>
          </cell>
          <cell r="C2224" t="str">
            <v>UN</v>
          </cell>
          <cell r="D2224">
            <v>1616282</v>
          </cell>
        </row>
        <row r="2225">
          <cell r="A2225">
            <v>901009001002004</v>
          </cell>
          <cell r="B2225" t="str">
            <v>"Hidrante HG,D 4"",dos salidas ext. brid</v>
          </cell>
          <cell r="C2225" t="str">
            <v>UN</v>
          </cell>
          <cell r="D2225">
            <v>1616282</v>
          </cell>
        </row>
        <row r="2226">
          <cell r="A2226">
            <v>901009001002005</v>
          </cell>
          <cell r="B2226" t="str">
            <v>"Hidrante HG,D 4"",tres salidas ext. lis</v>
          </cell>
          <cell r="C2226" t="str">
            <v>UN</v>
          </cell>
          <cell r="D2226">
            <v>60546</v>
          </cell>
        </row>
        <row r="2227">
          <cell r="A2227">
            <v>901009001002006</v>
          </cell>
          <cell r="B2227" t="str">
            <v>"Hidrante HG,D 4"" tres salidas ext. bri</v>
          </cell>
          <cell r="C2227" t="str">
            <v>UN</v>
          </cell>
          <cell r="D2227">
            <v>119697</v>
          </cell>
        </row>
        <row r="2228">
          <cell r="A2228">
            <v>901009001002007</v>
          </cell>
          <cell r="B2228" t="str">
            <v>"Hidrante HG,D 6"" tres salidas ext. lis</v>
          </cell>
          <cell r="C2228" t="str">
            <v>UN</v>
          </cell>
          <cell r="D2228">
            <v>1824126</v>
          </cell>
        </row>
        <row r="2229">
          <cell r="A2229">
            <v>901009001002008</v>
          </cell>
          <cell r="B2229" t="str">
            <v>"Hidrante HG,D 6"" tres salidas ext. bri</v>
          </cell>
          <cell r="C2229" t="str">
            <v>UN</v>
          </cell>
          <cell r="D2229">
            <v>152737</v>
          </cell>
        </row>
        <row r="2230">
          <cell r="A2230">
            <v>901009001002009</v>
          </cell>
          <cell r="B2230" t="str">
            <v>"Hidrante HG,D 8"" tres salidas ext. lis</v>
          </cell>
          <cell r="C2230" t="str">
            <v>UN</v>
          </cell>
          <cell r="D2230">
            <v>169255</v>
          </cell>
        </row>
        <row r="2231">
          <cell r="A2231">
            <v>901009001002010</v>
          </cell>
          <cell r="B2231" t="str">
            <v>"Hidrante HG,D 8"" tres salidas ext. bri</v>
          </cell>
          <cell r="C2231" t="str">
            <v>UN</v>
          </cell>
          <cell r="D2231">
            <v>10736</v>
          </cell>
        </row>
        <row r="2232">
          <cell r="A2232">
            <v>901009002</v>
          </cell>
          <cell r="B2232" t="str">
            <v>Kit de nivelación de hidrante</v>
          </cell>
          <cell r="C2232">
            <v>0</v>
          </cell>
        </row>
        <row r="2233">
          <cell r="A2233">
            <v>901009002002</v>
          </cell>
          <cell r="B2233" t="str">
            <v>"Kit de nivelación de hidrante 4""-6"""</v>
          </cell>
          <cell r="C2233" t="str">
            <v>UN</v>
          </cell>
          <cell r="D2233">
            <v>273644</v>
          </cell>
        </row>
        <row r="2234">
          <cell r="A2234">
            <v>901010</v>
          </cell>
          <cell r="B2234" t="str">
            <v>SUMINISTRO KIT DE REPARAC PARA ACUEDUCTO</v>
          </cell>
          <cell r="C2234">
            <v>0</v>
          </cell>
        </row>
        <row r="2235">
          <cell r="A2235">
            <v>901010001</v>
          </cell>
          <cell r="B2235" t="str">
            <v>Kit repar junta esp camp,tub corto+espig</v>
          </cell>
          <cell r="C2235">
            <v>0</v>
          </cell>
        </row>
        <row r="2236">
          <cell r="A2236">
            <v>901010001001</v>
          </cell>
          <cell r="B2236" t="str">
            <v>Kit repar junta esp camp Tubería CCP</v>
          </cell>
          <cell r="C2236">
            <v>0</v>
          </cell>
        </row>
        <row r="2237">
          <cell r="A2237">
            <v>901010002</v>
          </cell>
          <cell r="B2237" t="str">
            <v>Kit repar junta esp camp,tub corto+espig</v>
          </cell>
          <cell r="C2237">
            <v>0</v>
          </cell>
        </row>
        <row r="2238">
          <cell r="A2238">
            <v>901010002001</v>
          </cell>
          <cell r="B2238" t="str">
            <v>Kit repar junta esp camp, en HA</v>
          </cell>
          <cell r="C2238">
            <v>0</v>
          </cell>
        </row>
        <row r="2239">
          <cell r="A2239">
            <v>901010002001001</v>
          </cell>
          <cell r="B2239" t="str">
            <v>"Kit repar junta esp camp, HA,D 10"""</v>
          </cell>
          <cell r="C2239" t="str">
            <v>UN</v>
          </cell>
          <cell r="D2239">
            <v>696282</v>
          </cell>
        </row>
        <row r="2240">
          <cell r="A2240">
            <v>901010002001002</v>
          </cell>
          <cell r="B2240" t="str">
            <v>"Kit repar junta esp camp, HA,D 12"""</v>
          </cell>
          <cell r="C2240" t="str">
            <v>UN</v>
          </cell>
          <cell r="D2240">
            <v>940433</v>
          </cell>
        </row>
        <row r="2241">
          <cell r="A2241">
            <v>901010002001003</v>
          </cell>
          <cell r="B2241" t="str">
            <v>"Kit repar junta esp camp, HA,D 14"""</v>
          </cell>
          <cell r="C2241" t="str">
            <v>UN</v>
          </cell>
          <cell r="D2241">
            <v>1161978</v>
          </cell>
        </row>
        <row r="2242">
          <cell r="A2242">
            <v>901010002001004</v>
          </cell>
          <cell r="B2242" t="str">
            <v>"Kit repar junta esp camp, HA,D 16"""</v>
          </cell>
          <cell r="C2242" t="str">
            <v>UN</v>
          </cell>
          <cell r="D2242">
            <v>2247361</v>
          </cell>
        </row>
        <row r="2243">
          <cell r="A2243">
            <v>901010002001005</v>
          </cell>
          <cell r="B2243" t="str">
            <v>"Kit repar junta esp camp, HA,D 18"""</v>
          </cell>
          <cell r="C2243" t="str">
            <v>UN</v>
          </cell>
          <cell r="D2243">
            <v>2626353</v>
          </cell>
        </row>
        <row r="2244">
          <cell r="A2244">
            <v>901010002001006</v>
          </cell>
          <cell r="B2244" t="str">
            <v>"Kit repar junta esp camp, HA,D 20"""</v>
          </cell>
          <cell r="C2244" t="str">
            <v>UN</v>
          </cell>
          <cell r="D2244">
            <v>3271306</v>
          </cell>
        </row>
        <row r="2245">
          <cell r="A2245">
            <v>901010002001007</v>
          </cell>
          <cell r="B2245" t="str">
            <v>"Kit repar junta esp camp, HA,D 21"""</v>
          </cell>
          <cell r="C2245" t="str">
            <v>UN</v>
          </cell>
          <cell r="D2245">
            <v>3404286</v>
          </cell>
        </row>
        <row r="2246">
          <cell r="A2246">
            <v>901010002001008</v>
          </cell>
          <cell r="B2246" t="str">
            <v>"Kit repar junta esp camp, HA,D 24"""</v>
          </cell>
          <cell r="C2246" t="str">
            <v>UN</v>
          </cell>
          <cell r="D2246">
            <v>3883015</v>
          </cell>
        </row>
        <row r="2247">
          <cell r="A2247">
            <v>901010002001009</v>
          </cell>
          <cell r="B2247" t="str">
            <v>"Kit repar junta esp camp, HA,D 27"""</v>
          </cell>
          <cell r="C2247" t="str">
            <v>UN</v>
          </cell>
          <cell r="D2247">
            <v>4627703</v>
          </cell>
        </row>
        <row r="2248">
          <cell r="A2248">
            <v>901010003</v>
          </cell>
          <cell r="B2248" t="str">
            <v>Suministro Kit reparac (2 medios tubos)</v>
          </cell>
          <cell r="C2248">
            <v>0</v>
          </cell>
        </row>
        <row r="2249">
          <cell r="A2249">
            <v>901010003001</v>
          </cell>
          <cell r="B2249" t="str">
            <v>Sumin Kit reparac 2 medios tub-Tub CCP</v>
          </cell>
          <cell r="C2249">
            <v>0</v>
          </cell>
        </row>
        <row r="2250">
          <cell r="A2250">
            <v>901010004</v>
          </cell>
          <cell r="B2250" t="str">
            <v>Suministro Kit reparac Tubería PCCP</v>
          </cell>
          <cell r="C2250">
            <v>0</v>
          </cell>
        </row>
        <row r="2251">
          <cell r="A2251">
            <v>901010004001</v>
          </cell>
          <cell r="B2251" t="str">
            <v>Suministro Kit reparac Tubería PCCP</v>
          </cell>
          <cell r="C2251">
            <v>0</v>
          </cell>
        </row>
        <row r="2252">
          <cell r="A2252">
            <v>901011</v>
          </cell>
          <cell r="B2252" t="str">
            <v>SUMINISTRO DE MEDIDORES PARA ACUEDUCTO</v>
          </cell>
          <cell r="C2252">
            <v>0</v>
          </cell>
        </row>
        <row r="2253">
          <cell r="A2253">
            <v>901011001</v>
          </cell>
          <cell r="B2253" t="str">
            <v>Suministro de Medidor de velocidad</v>
          </cell>
          <cell r="C2253">
            <v>0</v>
          </cell>
        </row>
        <row r="2254">
          <cell r="A2254">
            <v>901011001001</v>
          </cell>
          <cell r="B2254" t="str">
            <v>Chorro mult aleac Cu o fundic Fe, D1/2</v>
          </cell>
          <cell r="C2254" t="str">
            <v>UN</v>
          </cell>
          <cell r="D2254">
            <v>98048</v>
          </cell>
        </row>
        <row r="2255">
          <cell r="A2255">
            <v>901011001002</v>
          </cell>
          <cell r="B2255" t="str">
            <v>Chorro mult aleac Cu o fundic Fe, D3/4</v>
          </cell>
          <cell r="C2255" t="str">
            <v>UN</v>
          </cell>
          <cell r="D2255">
            <v>53787</v>
          </cell>
        </row>
        <row r="2256">
          <cell r="A2256">
            <v>901011001003</v>
          </cell>
          <cell r="B2256" t="str">
            <v>"Chorro mult aleac Cu o fundic Fe, D1"""</v>
          </cell>
          <cell r="C2256" t="str">
            <v>UN</v>
          </cell>
          <cell r="D2256">
            <v>252661</v>
          </cell>
        </row>
        <row r="2257">
          <cell r="A2257">
            <v>901011001004</v>
          </cell>
          <cell r="B2257" t="str">
            <v>Chorro mult aleac Cu o fundic Fe,D1 1/2</v>
          </cell>
          <cell r="C2257" t="str">
            <v>UN</v>
          </cell>
          <cell r="D2257">
            <v>529259</v>
          </cell>
        </row>
        <row r="2258">
          <cell r="A2258">
            <v>901011002</v>
          </cell>
          <cell r="B2258" t="str">
            <v>Sumin. Medidor hélice Woltman-eje horiz.</v>
          </cell>
          <cell r="C2258">
            <v>0</v>
          </cell>
        </row>
        <row r="2259">
          <cell r="A2259">
            <v>901011002001</v>
          </cell>
          <cell r="B2259" t="str">
            <v>Med. Woltmann eje horiz.HF-bronce latón</v>
          </cell>
          <cell r="C2259">
            <v>0</v>
          </cell>
        </row>
        <row r="2260">
          <cell r="A2260">
            <v>901011002001001</v>
          </cell>
          <cell r="B2260" t="str">
            <v>Med Woltmann eje horizHF-bronc latón,D2</v>
          </cell>
          <cell r="C2260" t="str">
            <v>UN</v>
          </cell>
          <cell r="D2260">
            <v>1059405</v>
          </cell>
        </row>
        <row r="2261">
          <cell r="A2261">
            <v>901011002001002</v>
          </cell>
          <cell r="B2261" t="str">
            <v>Med Woltmann eje horizHF-bronc latón,D3</v>
          </cell>
          <cell r="C2261" t="str">
            <v>UN</v>
          </cell>
          <cell r="D2261">
            <v>1234495</v>
          </cell>
        </row>
        <row r="2262">
          <cell r="A2262">
            <v>901011002001003</v>
          </cell>
          <cell r="B2262" t="str">
            <v>Med Woltmann eje horizHF-bronc latón,D4</v>
          </cell>
          <cell r="C2262" t="str">
            <v>UN</v>
          </cell>
          <cell r="D2262">
            <v>1542567</v>
          </cell>
        </row>
        <row r="2263">
          <cell r="A2263">
            <v>901011002001004</v>
          </cell>
          <cell r="B2263" t="str">
            <v>Med Woltmann eje horizHF-bronc latón,D6</v>
          </cell>
          <cell r="C2263" t="str">
            <v>UN</v>
          </cell>
          <cell r="D2263">
            <v>2433533</v>
          </cell>
        </row>
        <row r="2264">
          <cell r="A2264">
            <v>901011002001005</v>
          </cell>
          <cell r="B2264" t="str">
            <v>Med Woltmann eje horizHF-bronc latón,D8</v>
          </cell>
          <cell r="C2264" t="str">
            <v>UN</v>
          </cell>
          <cell r="D2264">
            <v>4483641</v>
          </cell>
        </row>
        <row r="2265">
          <cell r="A2265">
            <v>901011003</v>
          </cell>
          <cell r="B2265" t="str">
            <v>Suministro de Medidor de Velocidad Chorr</v>
          </cell>
          <cell r="C2265">
            <v>0</v>
          </cell>
        </row>
        <row r="2266">
          <cell r="A2266">
            <v>901011003001</v>
          </cell>
          <cell r="B2266" t="str">
            <v>Medidor de Velocidad Chorro Único de 1/2</v>
          </cell>
          <cell r="C2266" t="str">
            <v>UN</v>
          </cell>
          <cell r="D2266">
            <v>59611</v>
          </cell>
        </row>
        <row r="2267">
          <cell r="A2267">
            <v>901011003002</v>
          </cell>
          <cell r="B2267" t="str">
            <v>"Medidor de Velocidad Chorro Único de 1"</v>
          </cell>
          <cell r="C2267" t="str">
            <v>UN</v>
          </cell>
          <cell r="D2267">
            <v>415560</v>
          </cell>
        </row>
        <row r="2268">
          <cell r="A2268">
            <v>901011003003</v>
          </cell>
          <cell r="B2268" t="str">
            <v>Medidor de Velocidad Chorro Único de 1 1</v>
          </cell>
          <cell r="C2268" t="str">
            <v>UN</v>
          </cell>
          <cell r="D2268">
            <v>861709</v>
          </cell>
        </row>
        <row r="2269">
          <cell r="A2269">
            <v>901011003004</v>
          </cell>
          <cell r="B2269" t="str">
            <v>"Medidor de Velocidad Chorro Único de 2"</v>
          </cell>
          <cell r="C2269" t="str">
            <v>UN</v>
          </cell>
          <cell r="D2269">
            <v>1196818</v>
          </cell>
        </row>
        <row r="2270">
          <cell r="A2270">
            <v>901011003005</v>
          </cell>
          <cell r="B2270" t="str">
            <v>"Medidor de Velocidad Chorro Único de 3"</v>
          </cell>
          <cell r="C2270" t="str">
            <v>UN</v>
          </cell>
          <cell r="D2270">
            <v>1396289</v>
          </cell>
        </row>
        <row r="2271">
          <cell r="A2271">
            <v>901011004</v>
          </cell>
          <cell r="B2271" t="str">
            <v>Sumin Medidor Vel T Turbina Med int dato</v>
          </cell>
          <cell r="C2271">
            <v>0</v>
          </cell>
        </row>
        <row r="2272">
          <cell r="A2272">
            <v>901011004004</v>
          </cell>
          <cell r="B2272" t="str">
            <v>"Sum Medid Vel Turbina Med int dato 2"""</v>
          </cell>
          <cell r="C2272" t="str">
            <v>UN</v>
          </cell>
          <cell r="D2272">
            <v>704792</v>
          </cell>
        </row>
        <row r="2273">
          <cell r="A2273">
            <v>901011004005</v>
          </cell>
          <cell r="B2273" t="str">
            <v>"Sum Medid Vel Turbina Med int dato 3"""</v>
          </cell>
          <cell r="C2273" t="str">
            <v>UN</v>
          </cell>
          <cell r="D2273">
            <v>1017295</v>
          </cell>
        </row>
        <row r="2274">
          <cell r="A2274">
            <v>901011005</v>
          </cell>
          <cell r="B2274" t="str">
            <v>Suministro de Aforadores de caudal</v>
          </cell>
          <cell r="C2274">
            <v>0</v>
          </cell>
        </row>
        <row r="2275">
          <cell r="A2275">
            <v>901011005001</v>
          </cell>
          <cell r="B2275" t="str">
            <v>Cuadalimetro ultrasónico de 5 m3/seg</v>
          </cell>
          <cell r="C2275" t="str">
            <v>UN</v>
          </cell>
          <cell r="D2275">
            <v>18181431</v>
          </cell>
        </row>
        <row r="2276">
          <cell r="A2276">
            <v>901011005002</v>
          </cell>
          <cell r="B2276" t="str">
            <v>Macro medidor fijo ultrasónico</v>
          </cell>
          <cell r="C2276" t="str">
            <v>UN</v>
          </cell>
          <cell r="D2276">
            <v>15425680</v>
          </cell>
        </row>
        <row r="2277">
          <cell r="A2277">
            <v>901011005003</v>
          </cell>
          <cell r="B2277" t="str">
            <v>Sondas Intrusivas a 30º</v>
          </cell>
          <cell r="C2277" t="str">
            <v>UN</v>
          </cell>
          <cell r="D2277">
            <v>4594458</v>
          </cell>
        </row>
        <row r="2278">
          <cell r="A2278">
            <v>901012</v>
          </cell>
          <cell r="B2278" t="str">
            <v>SUMINISTRO DE NIPLES PARA ACUEDUCTO</v>
          </cell>
          <cell r="C2278">
            <v>0</v>
          </cell>
        </row>
        <row r="2279">
          <cell r="A2279">
            <v>901012001</v>
          </cell>
          <cell r="B2279" t="str">
            <v>Suministro de Niple HG</v>
          </cell>
          <cell r="C2279">
            <v>0</v>
          </cell>
        </row>
        <row r="2280">
          <cell r="A2280">
            <v>901012001001</v>
          </cell>
          <cell r="B2280" t="str">
            <v>"Niple HG,D ½"",longitud 0.05 m"</v>
          </cell>
          <cell r="C2280" t="str">
            <v>UN</v>
          </cell>
          <cell r="D2280">
            <v>1280</v>
          </cell>
        </row>
        <row r="2281">
          <cell r="A2281">
            <v>901012001002</v>
          </cell>
          <cell r="B2281" t="str">
            <v>"Niple HG,D ½"",longitud 0.07 m"</v>
          </cell>
          <cell r="C2281" t="str">
            <v>UN</v>
          </cell>
          <cell r="D2281">
            <v>929</v>
          </cell>
        </row>
        <row r="2282">
          <cell r="A2282">
            <v>901012001003</v>
          </cell>
          <cell r="B2282" t="str">
            <v>"Niple HG,D ½"",longitud 0.10 m"</v>
          </cell>
          <cell r="C2282" t="str">
            <v>UN</v>
          </cell>
          <cell r="D2282">
            <v>1194</v>
          </cell>
        </row>
        <row r="2283">
          <cell r="A2283">
            <v>901012001004</v>
          </cell>
          <cell r="B2283" t="str">
            <v>"Niple HG,D ¾"",longitud 0.05 m"</v>
          </cell>
          <cell r="C2283" t="str">
            <v>UN</v>
          </cell>
          <cell r="D2283">
            <v>1328</v>
          </cell>
        </row>
        <row r="2284">
          <cell r="A2284">
            <v>901012001005</v>
          </cell>
          <cell r="B2284" t="str">
            <v>"Niple HG,D ¾"",longitud 0.07 m"</v>
          </cell>
          <cell r="C2284" t="str">
            <v>UN</v>
          </cell>
          <cell r="D2284">
            <v>1593</v>
          </cell>
        </row>
        <row r="2285">
          <cell r="A2285">
            <v>901012001006</v>
          </cell>
          <cell r="B2285" t="str">
            <v>"Niple HG,D ¾"",longitud 0.10 m"</v>
          </cell>
          <cell r="C2285" t="str">
            <v>UN</v>
          </cell>
          <cell r="D2285">
            <v>1859</v>
          </cell>
        </row>
        <row r="2286">
          <cell r="A2286">
            <v>901012001007</v>
          </cell>
          <cell r="B2286" t="str">
            <v>"Niple HG,D 1"",longitud 0.05 m"</v>
          </cell>
          <cell r="C2286" t="str">
            <v>UN</v>
          </cell>
          <cell r="D2286">
            <v>3721</v>
          </cell>
        </row>
        <row r="2287">
          <cell r="A2287">
            <v>901012001008</v>
          </cell>
          <cell r="B2287" t="str">
            <v>"Niple HG,D 1"",longitud 0.07 m"</v>
          </cell>
          <cell r="C2287" t="str">
            <v>UN</v>
          </cell>
          <cell r="D2287">
            <v>3988</v>
          </cell>
        </row>
        <row r="2288">
          <cell r="A2288">
            <v>901012001009</v>
          </cell>
          <cell r="B2288" t="str">
            <v>"Niple HG,D 1"",longitud 0.10 m"</v>
          </cell>
          <cell r="C2288" t="str">
            <v>UN</v>
          </cell>
          <cell r="D2288">
            <v>4253</v>
          </cell>
        </row>
        <row r="2289">
          <cell r="A2289">
            <v>901012001010</v>
          </cell>
          <cell r="B2289" t="str">
            <v>"Niple HG,D 1½"",longitud 0.07 m"</v>
          </cell>
          <cell r="C2289" t="str">
            <v>UN</v>
          </cell>
          <cell r="D2289">
            <v>3988</v>
          </cell>
        </row>
        <row r="2290">
          <cell r="A2290">
            <v>901012001011</v>
          </cell>
          <cell r="B2290" t="str">
            <v>"Niple HG,D 2"",longitud 0.05 m"</v>
          </cell>
          <cell r="C2290" t="str">
            <v>UN</v>
          </cell>
          <cell r="D2290">
            <v>4253</v>
          </cell>
        </row>
        <row r="2291">
          <cell r="A2291">
            <v>901012001012</v>
          </cell>
          <cell r="B2291" t="str">
            <v>"Niple HG,D 2"",longitud 0.10 m"</v>
          </cell>
          <cell r="C2291" t="str">
            <v>UN</v>
          </cell>
          <cell r="D2291">
            <v>4519</v>
          </cell>
        </row>
        <row r="2292">
          <cell r="A2292">
            <v>901012001013</v>
          </cell>
          <cell r="B2292" t="str">
            <v>"Niple HG,D 2"",longitud 0.15 m"</v>
          </cell>
          <cell r="C2292" t="str">
            <v>UN</v>
          </cell>
          <cell r="D2292">
            <v>4786</v>
          </cell>
        </row>
        <row r="2293">
          <cell r="A2293">
            <v>901012001014</v>
          </cell>
          <cell r="B2293" t="str">
            <v>"Niple HG,D 2"",longitud 0.20 m"</v>
          </cell>
          <cell r="C2293" t="str">
            <v>UN</v>
          </cell>
          <cell r="D2293">
            <v>5052</v>
          </cell>
        </row>
        <row r="2294">
          <cell r="A2294">
            <v>901012001015</v>
          </cell>
          <cell r="B2294" t="str">
            <v>"Niple HG,D 2"",longitud 0.30 m"</v>
          </cell>
          <cell r="C2294" t="str">
            <v>UN</v>
          </cell>
          <cell r="D2294">
            <v>5316</v>
          </cell>
        </row>
        <row r="2295">
          <cell r="A2295">
            <v>901012001016</v>
          </cell>
          <cell r="B2295" t="str">
            <v>"Niple HG,D 3"",longitud 0.10 m"</v>
          </cell>
          <cell r="C2295" t="str">
            <v>UN</v>
          </cell>
          <cell r="D2295">
            <v>5582</v>
          </cell>
        </row>
        <row r="2296">
          <cell r="A2296">
            <v>901012001017</v>
          </cell>
          <cell r="B2296" t="str">
            <v>"Niple HG,D 3"",longitud 0.15 m"</v>
          </cell>
          <cell r="C2296" t="str">
            <v>UN</v>
          </cell>
          <cell r="D2296">
            <v>5850</v>
          </cell>
        </row>
        <row r="2297">
          <cell r="A2297">
            <v>901012001018</v>
          </cell>
          <cell r="B2297" t="str">
            <v>"Niple HG,D 3"",longitud 0.30 m"</v>
          </cell>
          <cell r="C2297" t="str">
            <v>UN</v>
          </cell>
          <cell r="D2297">
            <v>6115</v>
          </cell>
        </row>
        <row r="2298">
          <cell r="A2298">
            <v>901012001019</v>
          </cell>
          <cell r="B2298" t="str">
            <v>"Niple HG,D 4"",longitud 0.10 m"</v>
          </cell>
          <cell r="C2298" t="str">
            <v>UN</v>
          </cell>
          <cell r="D2298">
            <v>6648</v>
          </cell>
        </row>
        <row r="2299">
          <cell r="A2299">
            <v>901012001020</v>
          </cell>
          <cell r="B2299" t="str">
            <v>"Niple HG,D 4"",longitud 0.15 m"</v>
          </cell>
          <cell r="C2299" t="str">
            <v>UN</v>
          </cell>
          <cell r="D2299">
            <v>6913</v>
          </cell>
        </row>
        <row r="2300">
          <cell r="A2300">
            <v>901012001021</v>
          </cell>
          <cell r="B2300" t="str">
            <v>"Niple HG,D 4"",longitud 0.30 m"</v>
          </cell>
          <cell r="C2300" t="str">
            <v>UN</v>
          </cell>
          <cell r="D2300">
            <v>7179</v>
          </cell>
        </row>
        <row r="2301">
          <cell r="A2301">
            <v>901012001022</v>
          </cell>
          <cell r="B2301" t="str">
            <v>"Niple HG,D 6"",longitud 0.20 m"</v>
          </cell>
          <cell r="C2301" t="str">
            <v>UN</v>
          </cell>
          <cell r="D2301">
            <v>7313</v>
          </cell>
        </row>
        <row r="2302">
          <cell r="A2302">
            <v>901012001023</v>
          </cell>
          <cell r="B2302" t="str">
            <v>"Niple HG,D 6"",longitud 0.30 m"</v>
          </cell>
          <cell r="C2302" t="str">
            <v>UN</v>
          </cell>
          <cell r="D2302">
            <v>7577</v>
          </cell>
        </row>
        <row r="2303">
          <cell r="A2303">
            <v>901012001024</v>
          </cell>
          <cell r="B2303" t="str">
            <v>"Niple HG,D ½"",longitud 0.20 m"</v>
          </cell>
          <cell r="C2303" t="str">
            <v>UN</v>
          </cell>
          <cell r="D2303">
            <v>3154</v>
          </cell>
        </row>
        <row r="2304">
          <cell r="A2304">
            <v>901012001025</v>
          </cell>
          <cell r="B2304" t="str">
            <v>"Niple HG,D ¾"",longitud 0.20 m"</v>
          </cell>
          <cell r="C2304" t="str">
            <v>UN</v>
          </cell>
          <cell r="D2304">
            <v>3721</v>
          </cell>
        </row>
        <row r="2305">
          <cell r="A2305">
            <v>901012002</v>
          </cell>
          <cell r="B2305" t="str">
            <v>Niples Con ext. Bridado</v>
          </cell>
          <cell r="C2305">
            <v>0</v>
          </cell>
        </row>
        <row r="2306">
          <cell r="A2306">
            <v>901012002003</v>
          </cell>
          <cell r="B2306" t="str">
            <v>"Niple ext. Bridado (L = D) D 4"""</v>
          </cell>
          <cell r="C2306" t="str">
            <v>UN</v>
          </cell>
          <cell r="D2306">
            <v>1622355</v>
          </cell>
        </row>
        <row r="2307">
          <cell r="A2307">
            <v>901012002004</v>
          </cell>
          <cell r="B2307" t="str">
            <v>"Niple ext. Bridado (L = D) D 6"""</v>
          </cell>
          <cell r="C2307" t="str">
            <v>UN</v>
          </cell>
          <cell r="D2307">
            <v>1702142</v>
          </cell>
        </row>
        <row r="2308">
          <cell r="A2308">
            <v>901012002005</v>
          </cell>
          <cell r="B2308" t="str">
            <v>"Niple ext. Bridado (L = D) D 8"""</v>
          </cell>
          <cell r="C2308" t="str">
            <v>UN</v>
          </cell>
          <cell r="D2308">
            <v>2046560</v>
          </cell>
        </row>
        <row r="2309">
          <cell r="A2309">
            <v>901012002006</v>
          </cell>
          <cell r="B2309" t="str">
            <v>"Niple ext. Bridado (Long = D) D 10"""</v>
          </cell>
          <cell r="C2309" t="str">
            <v>UN</v>
          </cell>
          <cell r="D2309">
            <v>2134327</v>
          </cell>
        </row>
        <row r="2310">
          <cell r="A2310">
            <v>901012003</v>
          </cell>
          <cell r="B2310" t="str">
            <v>Suministro de Niples HD</v>
          </cell>
          <cell r="C2310">
            <v>0</v>
          </cell>
        </row>
        <row r="2311">
          <cell r="A2311">
            <v>901012003001</v>
          </cell>
          <cell r="B2311" t="str">
            <v>"Niple HD ,D de 16"""</v>
          </cell>
          <cell r="C2311" t="str">
            <v>UN</v>
          </cell>
          <cell r="D2311">
            <v>2940851</v>
          </cell>
        </row>
        <row r="2312">
          <cell r="A2312">
            <v>901012003002</v>
          </cell>
          <cell r="B2312" t="str">
            <v>"Niple HD ,D de 18"""</v>
          </cell>
          <cell r="C2312" t="str">
            <v>UN</v>
          </cell>
          <cell r="D2312">
            <v>3269977</v>
          </cell>
        </row>
        <row r="2313">
          <cell r="A2313">
            <v>901012003003</v>
          </cell>
          <cell r="B2313" t="str">
            <v>"Niple HD ,D de 20"""</v>
          </cell>
          <cell r="C2313" t="str">
            <v>UN</v>
          </cell>
          <cell r="D2313">
            <v>3669449</v>
          </cell>
        </row>
        <row r="2314">
          <cell r="A2314">
            <v>901012003004</v>
          </cell>
          <cell r="B2314" t="str">
            <v>"Niple HD ,D de 24"""</v>
          </cell>
          <cell r="C2314" t="str">
            <v>UN</v>
          </cell>
          <cell r="D2314">
            <v>5014674</v>
          </cell>
        </row>
        <row r="2315">
          <cell r="A2315">
            <v>901012003024</v>
          </cell>
          <cell r="B2315" t="str">
            <v>"Niple HD extr Bridado y liso L=0.6 D=4"</v>
          </cell>
          <cell r="C2315" t="str">
            <v>UN</v>
          </cell>
          <cell r="D2315">
            <v>633008</v>
          </cell>
        </row>
        <row r="2316">
          <cell r="A2316">
            <v>901012003026</v>
          </cell>
          <cell r="B2316" t="str">
            <v>"Niple HD extr Bridado y liso L=0.6 D=6"</v>
          </cell>
          <cell r="C2316" t="str">
            <v>UN</v>
          </cell>
          <cell r="D2316">
            <v>563327</v>
          </cell>
        </row>
        <row r="2317">
          <cell r="A2317">
            <v>901012003027</v>
          </cell>
          <cell r="B2317" t="str">
            <v>"Niple HD junta mec L=0.6 D=6"" anillo P</v>
          </cell>
          <cell r="C2317" t="str">
            <v>UN</v>
          </cell>
          <cell r="D2317">
            <v>882692</v>
          </cell>
        </row>
        <row r="2318">
          <cell r="A2318">
            <v>901012003028</v>
          </cell>
          <cell r="B2318" t="str">
            <v>"Niple HD extr Bridado y liso L=0.6 D=8"</v>
          </cell>
          <cell r="C2318" t="str">
            <v>UN</v>
          </cell>
          <cell r="D2318">
            <v>595814</v>
          </cell>
        </row>
        <row r="2319">
          <cell r="A2319">
            <v>901012003029</v>
          </cell>
          <cell r="B2319" t="str">
            <v>"Niple HD junta mec L=0.6 D=4"" anillo P</v>
          </cell>
          <cell r="C2319" t="str">
            <v>UN</v>
          </cell>
          <cell r="D2319">
            <v>140957</v>
          </cell>
        </row>
        <row r="2320">
          <cell r="A2320">
            <v>901012003030</v>
          </cell>
          <cell r="B2320" t="str">
            <v>"Niple HD junta mec L=0.6 D=8"" anillo P</v>
          </cell>
          <cell r="C2320" t="str">
            <v>UN</v>
          </cell>
          <cell r="D2320">
            <v>611706</v>
          </cell>
        </row>
        <row r="2321">
          <cell r="A2321">
            <v>901012004</v>
          </cell>
          <cell r="B2321" t="str">
            <v>Suministro de Niples HA</v>
          </cell>
          <cell r="C2321">
            <v>0</v>
          </cell>
        </row>
        <row r="2322">
          <cell r="A2322">
            <v>901012004001</v>
          </cell>
          <cell r="B2322" t="str">
            <v>"Niple Ha ,D de 2"" L=0.20 m"</v>
          </cell>
          <cell r="C2322" t="str">
            <v>UN</v>
          </cell>
          <cell r="D2322">
            <v>23935</v>
          </cell>
        </row>
        <row r="2323">
          <cell r="A2323">
            <v>901012004002</v>
          </cell>
          <cell r="B2323" t="str">
            <v>"Niple Ha ,D de 3"" L=0.20 m"</v>
          </cell>
          <cell r="C2323" t="str">
            <v>UN</v>
          </cell>
          <cell r="D2323">
            <v>35902</v>
          </cell>
        </row>
        <row r="2324">
          <cell r="A2324">
            <v>901012004003</v>
          </cell>
          <cell r="B2324" t="str">
            <v>"Niple Ha ,D de 4"" L=0.20 m"</v>
          </cell>
          <cell r="C2324" t="str">
            <v>UN</v>
          </cell>
          <cell r="D2324">
            <v>6716</v>
          </cell>
        </row>
        <row r="2325">
          <cell r="A2325">
            <v>901012004004</v>
          </cell>
          <cell r="B2325" t="str">
            <v>"Niple Ha ,D de 2"" L=0.30 m"</v>
          </cell>
          <cell r="C2325" t="str">
            <v>UN</v>
          </cell>
          <cell r="D2325">
            <v>1958</v>
          </cell>
        </row>
        <row r="2326">
          <cell r="A2326">
            <v>901012004005</v>
          </cell>
          <cell r="B2326" t="str">
            <v>"Niple Ha ,D de 3"" L=0.30 m"</v>
          </cell>
          <cell r="C2326" t="str">
            <v>UN</v>
          </cell>
          <cell r="D2326">
            <v>46541</v>
          </cell>
        </row>
        <row r="2327">
          <cell r="A2327">
            <v>901012004006</v>
          </cell>
          <cell r="B2327" t="str">
            <v>"Niple Ha ,D de 4"" L=0.30 m"</v>
          </cell>
          <cell r="C2327" t="str">
            <v>UN</v>
          </cell>
          <cell r="D2327">
            <v>62498</v>
          </cell>
        </row>
        <row r="2328">
          <cell r="A2328">
            <v>901012004007</v>
          </cell>
          <cell r="B2328" t="str">
            <v>"Niple Ha ,D de 6"" L=0.30 m"</v>
          </cell>
          <cell r="C2328" t="str">
            <v>UN</v>
          </cell>
          <cell r="D2328">
            <v>11302</v>
          </cell>
        </row>
        <row r="2329">
          <cell r="A2329">
            <v>901012004010</v>
          </cell>
          <cell r="B2329" t="str">
            <v>"Niple Ha ,D de 12"" L=0.30 m"</v>
          </cell>
          <cell r="C2329" t="str">
            <v>UN</v>
          </cell>
          <cell r="D2329">
            <v>27258</v>
          </cell>
        </row>
        <row r="2330">
          <cell r="A2330">
            <v>901012005</v>
          </cell>
          <cell r="B2330" t="str">
            <v>Suministro de pasamuros HA o HD</v>
          </cell>
          <cell r="C2330">
            <v>0</v>
          </cell>
        </row>
        <row r="2331">
          <cell r="A2331">
            <v>901012005001</v>
          </cell>
          <cell r="B2331" t="str">
            <v>Suministro de pasamuros HD</v>
          </cell>
          <cell r="C2331">
            <v>0</v>
          </cell>
        </row>
        <row r="2332">
          <cell r="A2332">
            <v>901012005001011</v>
          </cell>
          <cell r="B2332" t="str">
            <v>"Pmuro redu 6X6"" salida brida bypass 2a</v>
          </cell>
          <cell r="C2332" t="str">
            <v>UN</v>
          </cell>
          <cell r="D2332">
            <v>2427511</v>
          </cell>
        </row>
        <row r="2333">
          <cell r="A2333">
            <v>901012005001012</v>
          </cell>
          <cell r="B2333" t="str">
            <v>"Pmuro redu 6X4"" salida brida bypass 3"</v>
          </cell>
          <cell r="C2333" t="str">
            <v>UN</v>
          </cell>
          <cell r="D2333">
            <v>2135741</v>
          </cell>
        </row>
        <row r="2334">
          <cell r="A2334">
            <v>901012005001014</v>
          </cell>
          <cell r="B2334" t="str">
            <v>"Pmuro cruz 6"" salida 6y4"" ventosa 1""</v>
          </cell>
          <cell r="C2334" t="str">
            <v>UN</v>
          </cell>
          <cell r="D2334">
            <v>2320835</v>
          </cell>
        </row>
        <row r="2335">
          <cell r="A2335">
            <v>901012005001015</v>
          </cell>
          <cell r="B2335" t="str">
            <v>"Pmuro cruz 6"" salidas2x6"" una 4"" ven</v>
          </cell>
          <cell r="C2335" t="str">
            <v>UN</v>
          </cell>
          <cell r="D2335">
            <v>2505930</v>
          </cell>
        </row>
        <row r="2336">
          <cell r="A2336">
            <v>901012006</v>
          </cell>
          <cell r="B2336" t="str">
            <v>"Sum Niple HA C150 D=24"" L=0,6m rec mor</v>
          </cell>
          <cell r="C2336">
            <v>0</v>
          </cell>
        </row>
        <row r="2337">
          <cell r="A2337">
            <v>901012006001</v>
          </cell>
          <cell r="B2337" t="str">
            <v>Niple brida+extremo liso para cint cierr</v>
          </cell>
          <cell r="C2337" t="str">
            <v>UN</v>
          </cell>
          <cell r="D2337">
            <v>2564418</v>
          </cell>
        </row>
        <row r="2338">
          <cell r="A2338">
            <v>901012006002</v>
          </cell>
          <cell r="B2338" t="str">
            <v>Niple brida+extremo liso+unión de desmon</v>
          </cell>
          <cell r="C2338" t="str">
            <v>UN</v>
          </cell>
          <cell r="D2338">
            <v>3038631</v>
          </cell>
        </row>
        <row r="2339">
          <cell r="A2339">
            <v>901012006003</v>
          </cell>
          <cell r="B2339" t="str">
            <v>Niple+pasamuro+extremo liso cintu cierre</v>
          </cell>
          <cell r="C2339" t="str">
            <v>UN</v>
          </cell>
          <cell r="D2339">
            <v>3989399</v>
          </cell>
        </row>
        <row r="2340">
          <cell r="A2340">
            <v>901012007</v>
          </cell>
          <cell r="B2340" t="str">
            <v>"Sum Niple HA C150 D=8"" L=1m rec morter</v>
          </cell>
          <cell r="C2340">
            <v>0</v>
          </cell>
        </row>
        <row r="2341">
          <cell r="A2341">
            <v>901012007001</v>
          </cell>
          <cell r="B2341" t="str">
            <v>Niple con brida y extremo liso</v>
          </cell>
          <cell r="C2341" t="str">
            <v>UN</v>
          </cell>
          <cell r="D2341">
            <v>1095905</v>
          </cell>
        </row>
        <row r="2342">
          <cell r="A2342">
            <v>901012008</v>
          </cell>
          <cell r="B2342" t="str">
            <v>"Sum Niple HA C150 D=10"" L=1m rec morte</v>
          </cell>
          <cell r="C2342">
            <v>0</v>
          </cell>
        </row>
        <row r="2343">
          <cell r="A2343">
            <v>901012008001</v>
          </cell>
          <cell r="B2343" t="str">
            <v>Niple con brida y extremo liso</v>
          </cell>
          <cell r="C2343" t="str">
            <v>UN</v>
          </cell>
          <cell r="D2343">
            <v>1328358</v>
          </cell>
        </row>
        <row r="2344">
          <cell r="A2344">
            <v>901012009</v>
          </cell>
          <cell r="B2344" t="str">
            <v>"Sum Niple HA C150 D=12"" L=1m rec morte</v>
          </cell>
          <cell r="C2344">
            <v>0</v>
          </cell>
        </row>
        <row r="2345">
          <cell r="A2345">
            <v>901012009001</v>
          </cell>
          <cell r="B2345" t="str">
            <v>Niple con brida y extremo liso</v>
          </cell>
          <cell r="C2345" t="str">
            <v>UN</v>
          </cell>
          <cell r="D2345">
            <v>1654333</v>
          </cell>
        </row>
        <row r="2346">
          <cell r="A2346">
            <v>901012010</v>
          </cell>
          <cell r="B2346" t="str">
            <v>"Sum Niple HA C150 D=24"" L=1,5m rec mor</v>
          </cell>
          <cell r="C2346">
            <v>0</v>
          </cell>
        </row>
        <row r="2347">
          <cell r="A2347">
            <v>901012010001</v>
          </cell>
          <cell r="B2347" t="str">
            <v>"Niple ext liso salidas 12"" y 4"" brida</v>
          </cell>
          <cell r="C2347" t="str">
            <v>UN</v>
          </cell>
          <cell r="D2347">
            <v>4725952</v>
          </cell>
        </row>
        <row r="2348">
          <cell r="A2348">
            <v>901012010002</v>
          </cell>
          <cell r="B2348" t="str">
            <v>"Niple ext liso salidas 12"" y 6"" brida</v>
          </cell>
          <cell r="C2348" t="str">
            <v>UN</v>
          </cell>
          <cell r="D2348">
            <v>5015070</v>
          </cell>
        </row>
        <row r="2349">
          <cell r="A2349">
            <v>901012010003</v>
          </cell>
          <cell r="B2349" t="str">
            <v>"Niple ext liso salidas 12"" y 8"" brida</v>
          </cell>
          <cell r="C2349" t="str">
            <v>UN</v>
          </cell>
          <cell r="D2349">
            <v>5208554</v>
          </cell>
        </row>
        <row r="2350">
          <cell r="A2350">
            <v>901012010004</v>
          </cell>
          <cell r="B2350" t="str">
            <v>"Niple ext liso salidas 12""y10"" bridad</v>
          </cell>
          <cell r="C2350" t="str">
            <v>UN</v>
          </cell>
          <cell r="D2350">
            <v>5486565</v>
          </cell>
        </row>
        <row r="2351">
          <cell r="A2351">
            <v>901012010005</v>
          </cell>
          <cell r="B2351" t="str">
            <v>"Niple ext liso salida 12"" y 12"" brida</v>
          </cell>
          <cell r="C2351" t="str">
            <v>UN</v>
          </cell>
          <cell r="D2351">
            <v>5810244</v>
          </cell>
        </row>
        <row r="2352">
          <cell r="A2352">
            <v>901013</v>
          </cell>
          <cell r="B2352" t="str">
            <v>SUMINISTRO DE PARCHES PARA ACUEDUCTO</v>
          </cell>
          <cell r="C2352">
            <v>0</v>
          </cell>
        </row>
        <row r="2353">
          <cell r="A2353">
            <v>901013001</v>
          </cell>
          <cell r="B2353" t="str">
            <v>Suministro de Parche de HA</v>
          </cell>
          <cell r="C2353">
            <v>0</v>
          </cell>
        </row>
        <row r="2354">
          <cell r="A2354">
            <v>901014</v>
          </cell>
          <cell r="B2354" t="str">
            <v>SUMINISTRO PORTAFLANCHES PARA ACUEDUCTO</v>
          </cell>
          <cell r="C2354">
            <v>0</v>
          </cell>
        </row>
        <row r="2355">
          <cell r="A2355">
            <v>901014001</v>
          </cell>
          <cell r="B2355" t="str">
            <v>Suministro Portaflanche PE termofusión.</v>
          </cell>
          <cell r="C2355">
            <v>0</v>
          </cell>
        </row>
        <row r="2356">
          <cell r="A2356">
            <v>901014001001</v>
          </cell>
          <cell r="B2356" t="str">
            <v>Portaflanche PE termo.,PN 10,D 63mm</v>
          </cell>
          <cell r="C2356" t="str">
            <v>UN</v>
          </cell>
          <cell r="D2356">
            <v>26624</v>
          </cell>
        </row>
        <row r="2357">
          <cell r="A2357">
            <v>901014001002</v>
          </cell>
          <cell r="B2357" t="str">
            <v>Portaflanche PE termo.,PN 10,D 75mm</v>
          </cell>
          <cell r="C2357" t="str">
            <v>UN</v>
          </cell>
          <cell r="D2357">
            <v>22759</v>
          </cell>
        </row>
        <row r="2358">
          <cell r="A2358">
            <v>901014001003</v>
          </cell>
          <cell r="B2358" t="str">
            <v>Portaflanche PE termo.,PN 10,D 90mm</v>
          </cell>
          <cell r="C2358" t="str">
            <v>UN</v>
          </cell>
          <cell r="D2358">
            <v>34600</v>
          </cell>
        </row>
        <row r="2359">
          <cell r="A2359">
            <v>901014001004</v>
          </cell>
          <cell r="B2359" t="str">
            <v>Portaflanche PE termo.,PN 10,D 110mm</v>
          </cell>
          <cell r="C2359" t="str">
            <v>UN</v>
          </cell>
          <cell r="D2359">
            <v>38026</v>
          </cell>
        </row>
        <row r="2360">
          <cell r="A2360">
            <v>901014001005</v>
          </cell>
          <cell r="B2360" t="str">
            <v>Portaflanche PE termo.,PN 10,D 160mm</v>
          </cell>
          <cell r="C2360" t="str">
            <v>UN</v>
          </cell>
          <cell r="D2360">
            <v>96282</v>
          </cell>
        </row>
        <row r="2361">
          <cell r="A2361">
            <v>901014001006</v>
          </cell>
          <cell r="B2361" t="str">
            <v>Portaflanche PE termo.,PN 10,D 200mm</v>
          </cell>
          <cell r="C2361" t="str">
            <v>UN</v>
          </cell>
          <cell r="D2361">
            <v>135875</v>
          </cell>
        </row>
        <row r="2362">
          <cell r="A2362">
            <v>901014001007</v>
          </cell>
          <cell r="B2362" t="str">
            <v>Portaflanche PE termo.,PN 10,D 250mm</v>
          </cell>
          <cell r="C2362" t="str">
            <v>UN</v>
          </cell>
          <cell r="D2362">
            <v>328429</v>
          </cell>
        </row>
        <row r="2363">
          <cell r="A2363">
            <v>901014001008</v>
          </cell>
          <cell r="B2363" t="str">
            <v>Portaflanche PE termo.,PN 16,D 63mm</v>
          </cell>
          <cell r="C2363" t="str">
            <v>UN</v>
          </cell>
          <cell r="D2363">
            <v>17557</v>
          </cell>
        </row>
        <row r="2364">
          <cell r="A2364">
            <v>901014001009</v>
          </cell>
          <cell r="B2364" t="str">
            <v>Portaflanche PE termo.,PN 16,D 75mm</v>
          </cell>
          <cell r="C2364" t="str">
            <v>UN</v>
          </cell>
          <cell r="D2364">
            <v>22759</v>
          </cell>
        </row>
        <row r="2365">
          <cell r="A2365">
            <v>901014001010</v>
          </cell>
          <cell r="B2365" t="str">
            <v>Portaflanche PE termo.,PN 16,D 90mm</v>
          </cell>
          <cell r="C2365" t="str">
            <v>UN</v>
          </cell>
          <cell r="D2365">
            <v>29664</v>
          </cell>
        </row>
        <row r="2366">
          <cell r="A2366">
            <v>901014001011</v>
          </cell>
          <cell r="B2366" t="str">
            <v>Portaflanche PE termo.,PN 16,D 110mm</v>
          </cell>
          <cell r="C2366" t="str">
            <v>UN</v>
          </cell>
          <cell r="D2366">
            <v>37879</v>
          </cell>
        </row>
        <row r="2367">
          <cell r="A2367">
            <v>901014001012</v>
          </cell>
          <cell r="B2367" t="str">
            <v>Portaflanche PE termo.,PN 16,D 160mm</v>
          </cell>
          <cell r="C2367" t="str">
            <v>UN</v>
          </cell>
          <cell r="D2367">
            <v>59560</v>
          </cell>
        </row>
        <row r="2368">
          <cell r="A2368">
            <v>901014001013</v>
          </cell>
          <cell r="B2368" t="str">
            <v>Portaflanche PE termo.,PN 16,D 200mm</v>
          </cell>
          <cell r="C2368" t="str">
            <v>UN</v>
          </cell>
          <cell r="D2368">
            <v>119360</v>
          </cell>
        </row>
        <row r="2369">
          <cell r="A2369">
            <v>901014001014</v>
          </cell>
          <cell r="B2369" t="str">
            <v>Portaflanche PE termo.,PN 16,D 250mm</v>
          </cell>
          <cell r="C2369" t="str">
            <v>UN</v>
          </cell>
          <cell r="D2369">
            <v>291315</v>
          </cell>
        </row>
        <row r="2370">
          <cell r="A2370">
            <v>901015</v>
          </cell>
          <cell r="B2370" t="str">
            <v>SUMINISTRO DE REDUCCIONES PARA ACUEDUCTO</v>
          </cell>
          <cell r="C2370">
            <v>0</v>
          </cell>
        </row>
        <row r="2371">
          <cell r="A2371">
            <v>901015001</v>
          </cell>
          <cell r="B2371" t="str">
            <v>Suministro de Reducción PE</v>
          </cell>
          <cell r="C2371">
            <v>0</v>
          </cell>
        </row>
        <row r="2372">
          <cell r="A2372">
            <v>901015001001</v>
          </cell>
          <cell r="B2372" t="str">
            <v>Reduc PE termo., PN 10, D 63 x 32mm</v>
          </cell>
          <cell r="C2372" t="str">
            <v>UN</v>
          </cell>
          <cell r="D2372">
            <v>21191</v>
          </cell>
        </row>
        <row r="2373">
          <cell r="A2373">
            <v>901015001004</v>
          </cell>
          <cell r="B2373" t="str">
            <v>Reducción PE termo., PN 10,D 90 x 63mm</v>
          </cell>
          <cell r="C2373" t="str">
            <v>UN</v>
          </cell>
          <cell r="D2373">
            <v>25008</v>
          </cell>
        </row>
        <row r="2374">
          <cell r="A2374">
            <v>901015001005</v>
          </cell>
          <cell r="B2374" t="str">
            <v>Reducción PE termo., PN 10,D 90 x 75mm</v>
          </cell>
          <cell r="C2374" t="str">
            <v>UN</v>
          </cell>
          <cell r="D2374">
            <v>25346</v>
          </cell>
        </row>
        <row r="2375">
          <cell r="A2375">
            <v>901015001006</v>
          </cell>
          <cell r="B2375" t="str">
            <v>Reduc PE termo., PN 10,D 110 x 63mm</v>
          </cell>
          <cell r="C2375" t="str">
            <v>UN</v>
          </cell>
          <cell r="D2375">
            <v>33880</v>
          </cell>
        </row>
        <row r="2376">
          <cell r="A2376">
            <v>901015001008</v>
          </cell>
          <cell r="B2376" t="str">
            <v>Reduc PE termo., PN 10,D 110 x 90mm</v>
          </cell>
          <cell r="C2376" t="str">
            <v>UN</v>
          </cell>
          <cell r="D2376">
            <v>35485</v>
          </cell>
        </row>
        <row r="2377">
          <cell r="A2377">
            <v>901015001011</v>
          </cell>
          <cell r="B2377" t="str">
            <v>Reduc PE termo., PN 10,D 160 x 90mm</v>
          </cell>
          <cell r="C2377" t="str">
            <v>UN</v>
          </cell>
          <cell r="D2377">
            <v>78152</v>
          </cell>
        </row>
        <row r="2378">
          <cell r="A2378">
            <v>901015001012</v>
          </cell>
          <cell r="B2378" t="str">
            <v>Reduc. PE termo., PN 10,D 160 x 110mm</v>
          </cell>
          <cell r="C2378" t="str">
            <v>UN</v>
          </cell>
          <cell r="D2378">
            <v>114155</v>
          </cell>
        </row>
        <row r="2379">
          <cell r="A2379">
            <v>901015001015</v>
          </cell>
          <cell r="B2379" t="str">
            <v>Reduc. PE termo., PN 10,D 200 x 160mm</v>
          </cell>
          <cell r="C2379" t="str">
            <v>UN</v>
          </cell>
          <cell r="D2379">
            <v>129817</v>
          </cell>
        </row>
        <row r="2380">
          <cell r="A2380">
            <v>901015001019</v>
          </cell>
          <cell r="B2380" t="str">
            <v>Reduc. PE termo., PN 10,D 250 x 200mm</v>
          </cell>
          <cell r="C2380" t="str">
            <v>UN</v>
          </cell>
          <cell r="D2380">
            <v>451716</v>
          </cell>
        </row>
        <row r="2381">
          <cell r="A2381">
            <v>901015001021</v>
          </cell>
          <cell r="B2381" t="str">
            <v>Reduc PE termo., PN 16,,D 90 x 63mm</v>
          </cell>
          <cell r="C2381" t="str">
            <v>UN</v>
          </cell>
          <cell r="D2381">
            <v>30882</v>
          </cell>
        </row>
        <row r="2382">
          <cell r="A2382">
            <v>901015001022</v>
          </cell>
          <cell r="B2382" t="str">
            <v>Reduc. PE termo., PN 16,,D 110 x 63mm</v>
          </cell>
          <cell r="C2382" t="str">
            <v>UN</v>
          </cell>
          <cell r="D2382">
            <v>41484</v>
          </cell>
        </row>
        <row r="2383">
          <cell r="A2383">
            <v>901015001023</v>
          </cell>
          <cell r="B2383" t="str">
            <v>Reduc PE termo., PN 16,D 110 x 90mm</v>
          </cell>
          <cell r="C2383" t="str">
            <v>UN</v>
          </cell>
          <cell r="D2383">
            <v>41484</v>
          </cell>
        </row>
        <row r="2384">
          <cell r="A2384">
            <v>901015001024</v>
          </cell>
          <cell r="B2384" t="str">
            <v>Reduc PE termo., PN 16,D 160 x 90mm</v>
          </cell>
          <cell r="C2384" t="str">
            <v>UN</v>
          </cell>
          <cell r="D2384">
            <v>95874</v>
          </cell>
        </row>
        <row r="2385">
          <cell r="A2385">
            <v>901015001025</v>
          </cell>
          <cell r="B2385" t="str">
            <v>Reduc. PE termo., PN 16,D 160 x 110mm</v>
          </cell>
          <cell r="C2385" t="str">
            <v>UN</v>
          </cell>
          <cell r="D2385">
            <v>70105</v>
          </cell>
        </row>
        <row r="2386">
          <cell r="A2386">
            <v>901015001026</v>
          </cell>
          <cell r="B2386" t="str">
            <v>Reduc. PE termo., PN 16,D 200 x 160mm</v>
          </cell>
          <cell r="C2386" t="str">
            <v>UN</v>
          </cell>
          <cell r="D2386">
            <v>167490</v>
          </cell>
        </row>
        <row r="2387">
          <cell r="A2387">
            <v>901015001027</v>
          </cell>
          <cell r="B2387" t="str">
            <v>Reduc. PE termo., PN 16,D 250 x 110mm</v>
          </cell>
          <cell r="C2387" t="str">
            <v>UN</v>
          </cell>
          <cell r="D2387">
            <v>377750</v>
          </cell>
        </row>
        <row r="2388">
          <cell r="A2388">
            <v>901015001028</v>
          </cell>
          <cell r="B2388" t="str">
            <v>Reduc. PE electrofusión, D 32 x 20mm</v>
          </cell>
          <cell r="C2388" t="str">
            <v>UN</v>
          </cell>
          <cell r="D2388">
            <v>3641</v>
          </cell>
        </row>
        <row r="2389">
          <cell r="A2389">
            <v>901015001029</v>
          </cell>
          <cell r="B2389" t="str">
            <v>Reduc. PE electrofusión, D 32 x 25mm</v>
          </cell>
          <cell r="C2389" t="str">
            <v>UN</v>
          </cell>
          <cell r="D2389">
            <v>14565</v>
          </cell>
        </row>
        <row r="2390">
          <cell r="A2390">
            <v>901015001030</v>
          </cell>
          <cell r="B2390" t="str">
            <v>Reduc. PE electrofusión, D 63 x 32mm</v>
          </cell>
          <cell r="C2390" t="str">
            <v>UN</v>
          </cell>
          <cell r="D2390">
            <v>44457</v>
          </cell>
        </row>
        <row r="2391">
          <cell r="A2391">
            <v>901015001033</v>
          </cell>
          <cell r="B2391" t="str">
            <v>Reduc PE electrofusión, D 90 x 63mm</v>
          </cell>
          <cell r="C2391" t="str">
            <v>UN</v>
          </cell>
          <cell r="D2391">
            <v>69557</v>
          </cell>
        </row>
        <row r="2392">
          <cell r="A2392">
            <v>901015001034</v>
          </cell>
          <cell r="B2392" t="str">
            <v>Reduc. PE electrofusión, D 110 x 90mm</v>
          </cell>
          <cell r="C2392" t="str">
            <v>UN</v>
          </cell>
          <cell r="D2392">
            <v>113350</v>
          </cell>
        </row>
        <row r="2393">
          <cell r="A2393">
            <v>901015002</v>
          </cell>
          <cell r="B2393" t="str">
            <v>Suministro de Reducción bridada HD</v>
          </cell>
          <cell r="C2393">
            <v>0</v>
          </cell>
        </row>
        <row r="2394">
          <cell r="A2394">
            <v>901015002001</v>
          </cell>
          <cell r="B2394" t="str">
            <v>"Reducción bridada HD,D 3"" x 2"""</v>
          </cell>
          <cell r="C2394" t="str">
            <v>UN</v>
          </cell>
          <cell r="D2394">
            <v>80264</v>
          </cell>
        </row>
        <row r="2395">
          <cell r="A2395">
            <v>901015002002</v>
          </cell>
          <cell r="B2395" t="str">
            <v>"Reducción bridada HD,D 4"" x 2"""</v>
          </cell>
          <cell r="C2395" t="str">
            <v>UN</v>
          </cell>
          <cell r="D2395">
            <v>110681</v>
          </cell>
        </row>
        <row r="2396">
          <cell r="A2396">
            <v>901015002003</v>
          </cell>
          <cell r="B2396" t="str">
            <v>"Reducción bridada HD,D 4"" x 3"""</v>
          </cell>
          <cell r="C2396" t="str">
            <v>UN</v>
          </cell>
          <cell r="D2396">
            <v>136027</v>
          </cell>
        </row>
        <row r="2397">
          <cell r="A2397">
            <v>901015002004</v>
          </cell>
          <cell r="B2397" t="str">
            <v>"Reducción bridada HD,D 6"" x 3"""</v>
          </cell>
          <cell r="C2397" t="str">
            <v>UN</v>
          </cell>
          <cell r="D2397">
            <v>178188</v>
          </cell>
        </row>
        <row r="2398">
          <cell r="A2398">
            <v>901015002005</v>
          </cell>
          <cell r="B2398" t="str">
            <v>"Reducción bridada HD,D 6"" x 4"""</v>
          </cell>
          <cell r="C2398" t="str">
            <v>UN</v>
          </cell>
          <cell r="D2398">
            <v>187059</v>
          </cell>
        </row>
        <row r="2399">
          <cell r="A2399">
            <v>901015002006</v>
          </cell>
          <cell r="B2399" t="str">
            <v>"Reducción bridada HD,D 8"" x 3"""</v>
          </cell>
          <cell r="C2399" t="str">
            <v>UN</v>
          </cell>
          <cell r="D2399">
            <v>267324</v>
          </cell>
        </row>
        <row r="2400">
          <cell r="A2400">
            <v>901015002007</v>
          </cell>
          <cell r="B2400" t="str">
            <v>"Reducción bridada HD,D 8"" x 4"""</v>
          </cell>
          <cell r="C2400" t="str">
            <v>UN</v>
          </cell>
          <cell r="D2400">
            <v>306612</v>
          </cell>
        </row>
        <row r="2401">
          <cell r="A2401">
            <v>901015002008</v>
          </cell>
          <cell r="B2401" t="str">
            <v>"Reducción bridada HD,D 8"" x 6"""</v>
          </cell>
          <cell r="C2401" t="str">
            <v>UN</v>
          </cell>
          <cell r="D2401">
            <v>337957</v>
          </cell>
        </row>
        <row r="2402">
          <cell r="A2402">
            <v>901015002009</v>
          </cell>
          <cell r="B2402" t="str">
            <v>"Reducción bridada HD,D 10"" x 3"""</v>
          </cell>
          <cell r="C2402" t="str">
            <v>UN</v>
          </cell>
          <cell r="D2402">
            <v>357981</v>
          </cell>
        </row>
        <row r="2403">
          <cell r="A2403">
            <v>901015002010</v>
          </cell>
          <cell r="B2403" t="str">
            <v>"Reducción bridada HD,D 10"" x 4"""</v>
          </cell>
          <cell r="C2403" t="str">
            <v>UN</v>
          </cell>
          <cell r="D2403">
            <v>390087</v>
          </cell>
        </row>
        <row r="2404">
          <cell r="A2404">
            <v>901015002011</v>
          </cell>
          <cell r="B2404" t="str">
            <v>"Reducción bridada HD,D 10"" x 6"""</v>
          </cell>
          <cell r="C2404" t="str">
            <v>UN</v>
          </cell>
          <cell r="D2404">
            <v>431065</v>
          </cell>
        </row>
        <row r="2405">
          <cell r="A2405">
            <v>901015002012</v>
          </cell>
          <cell r="B2405" t="str">
            <v>"Reducción bridada HD,D 10"" x 8"""</v>
          </cell>
          <cell r="C2405" t="str">
            <v>UN</v>
          </cell>
          <cell r="D2405">
            <v>503303</v>
          </cell>
        </row>
        <row r="2406">
          <cell r="A2406">
            <v>901015002013</v>
          </cell>
          <cell r="B2406" t="str">
            <v>"Reducción bridada HD,D 12"" x 3"""</v>
          </cell>
          <cell r="C2406" t="str">
            <v>UN</v>
          </cell>
          <cell r="D2406">
            <v>520116</v>
          </cell>
        </row>
        <row r="2407">
          <cell r="A2407">
            <v>901015002014</v>
          </cell>
          <cell r="B2407" t="str">
            <v>"Reducción bridada HD,D 12"" x 4"""</v>
          </cell>
          <cell r="C2407" t="str">
            <v>UN</v>
          </cell>
          <cell r="D2407">
            <v>546393</v>
          </cell>
        </row>
        <row r="2408">
          <cell r="A2408">
            <v>901015002015</v>
          </cell>
          <cell r="B2408" t="str">
            <v>"Reducción bridada HD,D 12"" x 6"""</v>
          </cell>
          <cell r="C2408" t="str">
            <v>UN</v>
          </cell>
          <cell r="D2408">
            <v>600381</v>
          </cell>
        </row>
        <row r="2409">
          <cell r="A2409">
            <v>901015002016</v>
          </cell>
          <cell r="B2409" t="str">
            <v>"Reducción bridada HD,D 12"" x 8"""</v>
          </cell>
          <cell r="C2409" t="str">
            <v>UN</v>
          </cell>
          <cell r="D2409">
            <v>728805</v>
          </cell>
        </row>
        <row r="2410">
          <cell r="A2410">
            <v>901015002017</v>
          </cell>
          <cell r="B2410" t="str">
            <v>"Reducción bridada HD,D 12"" x 10"""</v>
          </cell>
          <cell r="C2410" t="str">
            <v>UN</v>
          </cell>
          <cell r="D2410">
            <v>728805</v>
          </cell>
        </row>
        <row r="2411">
          <cell r="A2411">
            <v>901015003</v>
          </cell>
          <cell r="B2411" t="str">
            <v>Suministro Reduc extremos lisos HD</v>
          </cell>
          <cell r="C2411">
            <v>0</v>
          </cell>
        </row>
        <row r="2412">
          <cell r="A2412">
            <v>901015003001</v>
          </cell>
          <cell r="B2412" t="str">
            <v>"Reduc ext.lisos HD,para PVC,D 3"" x 2""</v>
          </cell>
          <cell r="C2412" t="str">
            <v>UN</v>
          </cell>
          <cell r="D2412">
            <v>35316</v>
          </cell>
        </row>
        <row r="2413">
          <cell r="A2413">
            <v>901015003002</v>
          </cell>
          <cell r="B2413" t="str">
            <v>"Reduc ext.lisos HD,para PVC,D 4"" x 2""</v>
          </cell>
          <cell r="C2413" t="str">
            <v>UN</v>
          </cell>
          <cell r="D2413">
            <v>40977</v>
          </cell>
        </row>
        <row r="2414">
          <cell r="A2414">
            <v>901015003003</v>
          </cell>
          <cell r="B2414" t="str">
            <v>"Reduc ext.lisos HD,para PVC,D 4"" x 3""</v>
          </cell>
          <cell r="C2414" t="str">
            <v>UN</v>
          </cell>
          <cell r="D2414">
            <v>59396</v>
          </cell>
        </row>
        <row r="2415">
          <cell r="A2415">
            <v>901015003004</v>
          </cell>
          <cell r="B2415" t="str">
            <v>"Reduc ext.lisos HD,para PVC,D 6"" x 3""</v>
          </cell>
          <cell r="C2415" t="str">
            <v>UN</v>
          </cell>
          <cell r="D2415">
            <v>87531</v>
          </cell>
        </row>
        <row r="2416">
          <cell r="A2416">
            <v>901015003005</v>
          </cell>
          <cell r="B2416" t="str">
            <v>"Reduc ext.lisos HD,para PVC,D 6"" x 4""</v>
          </cell>
          <cell r="C2416" t="str">
            <v>UN</v>
          </cell>
          <cell r="D2416">
            <v>112370</v>
          </cell>
        </row>
        <row r="2417">
          <cell r="A2417">
            <v>901015003006</v>
          </cell>
          <cell r="B2417" t="str">
            <v>"Reduc ext.lisos HD,para PVC,D 8"" x 3""</v>
          </cell>
          <cell r="C2417" t="str">
            <v>UN</v>
          </cell>
          <cell r="D2417">
            <v>142871</v>
          </cell>
        </row>
        <row r="2418">
          <cell r="A2418">
            <v>901015003007</v>
          </cell>
          <cell r="B2418" t="str">
            <v>"Reduc ext.lisos HD,para PVC,D 8"" x 4""</v>
          </cell>
          <cell r="C2418" t="str">
            <v>UN</v>
          </cell>
          <cell r="D2418">
            <v>174977</v>
          </cell>
        </row>
        <row r="2419">
          <cell r="A2419">
            <v>901015003008</v>
          </cell>
          <cell r="B2419" t="str">
            <v>"Reduc ext.lisos HD,para PVC,D 8"" x 6""</v>
          </cell>
          <cell r="C2419" t="str">
            <v>UN</v>
          </cell>
          <cell r="D2419">
            <v>193987</v>
          </cell>
        </row>
        <row r="2420">
          <cell r="A2420">
            <v>901015003009</v>
          </cell>
          <cell r="B2420" t="str">
            <v>"Reduc ext.lisos HD,para PVC,D 10"" x 3"</v>
          </cell>
          <cell r="C2420" t="str">
            <v>UN</v>
          </cell>
          <cell r="D2420">
            <v>271295</v>
          </cell>
        </row>
        <row r="2421">
          <cell r="A2421">
            <v>901015003010</v>
          </cell>
          <cell r="B2421" t="str">
            <v>"Reduc ext.lisos HD,para PVC,D 10"" x 4"</v>
          </cell>
          <cell r="C2421" t="str">
            <v>UN</v>
          </cell>
          <cell r="D2421">
            <v>291404</v>
          </cell>
        </row>
        <row r="2422">
          <cell r="A2422">
            <v>901015003011</v>
          </cell>
          <cell r="B2422" t="str">
            <v>"Reduc ext.lisos HD,para PVC,D 10"" x 6"</v>
          </cell>
          <cell r="C2422" t="str">
            <v>UN</v>
          </cell>
          <cell r="D2422">
            <v>310667</v>
          </cell>
        </row>
        <row r="2423">
          <cell r="A2423">
            <v>901015003012</v>
          </cell>
          <cell r="B2423" t="str">
            <v>"Reduc ext.lisos HD,para PVC,D 10"" x 8"</v>
          </cell>
          <cell r="C2423" t="str">
            <v>UN</v>
          </cell>
          <cell r="D2423">
            <v>369218</v>
          </cell>
        </row>
        <row r="2424">
          <cell r="A2424">
            <v>901015003013</v>
          </cell>
          <cell r="B2424" t="str">
            <v>"Reduc ext.lisos HD,para PVC,D. 12"" x 3</v>
          </cell>
          <cell r="C2424" t="str">
            <v>UN</v>
          </cell>
          <cell r="D2424">
            <v>494432</v>
          </cell>
        </row>
        <row r="2425">
          <cell r="A2425">
            <v>901015003014</v>
          </cell>
          <cell r="B2425" t="str">
            <v>"Reduc ext.lisos HD,para PVC,D. 12"" x 4</v>
          </cell>
          <cell r="C2425" t="str">
            <v>UN</v>
          </cell>
          <cell r="D2425">
            <v>514540</v>
          </cell>
        </row>
        <row r="2426">
          <cell r="A2426">
            <v>901015003015</v>
          </cell>
          <cell r="B2426" t="str">
            <v>"Reduc ext.lisos HD,para PVC,D. 12"" x 6</v>
          </cell>
          <cell r="C2426" t="str">
            <v>UN</v>
          </cell>
          <cell r="D2426">
            <v>534564</v>
          </cell>
        </row>
        <row r="2427">
          <cell r="A2427">
            <v>901015003016</v>
          </cell>
          <cell r="B2427" t="str">
            <v>"Reduc ext.lisos HD,para PVC,D. 12"" x 8</v>
          </cell>
          <cell r="C2427" t="str">
            <v>UN</v>
          </cell>
          <cell r="D2427">
            <v>679886</v>
          </cell>
        </row>
        <row r="2428">
          <cell r="A2428">
            <v>901015003017</v>
          </cell>
          <cell r="B2428" t="str">
            <v>"Reduc ext.lisos HD,para PVC,D 12"" x 10</v>
          </cell>
          <cell r="C2428" t="str">
            <v>UN</v>
          </cell>
          <cell r="D2428">
            <v>728805</v>
          </cell>
        </row>
        <row r="2429">
          <cell r="A2429">
            <v>901015003018</v>
          </cell>
          <cell r="B2429" t="str">
            <v>"Reduc. ext.lisos HD,para AC,D.3"" x 2""</v>
          </cell>
          <cell r="C2429" t="str">
            <v>UN</v>
          </cell>
          <cell r="D2429">
            <v>28757</v>
          </cell>
        </row>
        <row r="2430">
          <cell r="A2430">
            <v>901015003019</v>
          </cell>
          <cell r="B2430" t="str">
            <v>"Reduc. ext.lisos HD,para AC,D.4"" x 2""</v>
          </cell>
          <cell r="C2430" t="str">
            <v>UN</v>
          </cell>
          <cell r="D2430">
            <v>33883</v>
          </cell>
        </row>
        <row r="2431">
          <cell r="A2431">
            <v>901015003020</v>
          </cell>
          <cell r="B2431" t="str">
            <v>"Reduc. ext.lisos HD,para AC,D.4"" x 3""</v>
          </cell>
          <cell r="C2431" t="str">
            <v>UN</v>
          </cell>
          <cell r="D2431">
            <v>49428</v>
          </cell>
        </row>
        <row r="2432">
          <cell r="A2432">
            <v>901015003021</v>
          </cell>
          <cell r="B2432" t="str">
            <v>"Reduc. ext.lisos HD,para AC,D.6"" x 3""</v>
          </cell>
          <cell r="C2432" t="str">
            <v>UN</v>
          </cell>
          <cell r="D2432">
            <v>71132</v>
          </cell>
        </row>
        <row r="2433">
          <cell r="A2433">
            <v>901015003022</v>
          </cell>
          <cell r="B2433" t="str">
            <v>"Reduc. ext.lisos HD,para AC,D.6"" x 4""</v>
          </cell>
          <cell r="C2433" t="str">
            <v>UN</v>
          </cell>
          <cell r="D2433">
            <v>89986</v>
          </cell>
        </row>
        <row r="2434">
          <cell r="A2434">
            <v>901015003023</v>
          </cell>
          <cell r="B2434" t="str">
            <v>"Reduc. ext.lisos HD,para AC,D.8"" x 3""</v>
          </cell>
          <cell r="C2434" t="str">
            <v>UN</v>
          </cell>
          <cell r="D2434">
            <v>143501</v>
          </cell>
        </row>
        <row r="2435">
          <cell r="A2435">
            <v>901015003024</v>
          </cell>
          <cell r="B2435" t="str">
            <v>"Reduc. ext.lisos HD,para AC,D.8"" x 4""</v>
          </cell>
          <cell r="C2435" t="str">
            <v>UN</v>
          </cell>
          <cell r="D2435">
            <v>188726</v>
          </cell>
        </row>
        <row r="2436">
          <cell r="A2436">
            <v>901015003025</v>
          </cell>
          <cell r="B2436" t="str">
            <v>"Reduc. ext.lisos HD,para AC,D.8"" x 6""</v>
          </cell>
          <cell r="C2436" t="str">
            <v>UN</v>
          </cell>
          <cell r="D2436">
            <v>208690</v>
          </cell>
        </row>
        <row r="2437">
          <cell r="A2437">
            <v>901015003026</v>
          </cell>
          <cell r="B2437" t="str">
            <v>"Reduc. ext.lisos HD,para AC,D.10"" x 3"</v>
          </cell>
          <cell r="C2437" t="str">
            <v>UN</v>
          </cell>
          <cell r="D2437">
            <v>271295</v>
          </cell>
        </row>
        <row r="2438">
          <cell r="A2438">
            <v>901015003027</v>
          </cell>
          <cell r="B2438" t="str">
            <v>"Reduc. ext.lisos HD,para AC,D.10"" x 4"</v>
          </cell>
          <cell r="C2438" t="str">
            <v>UN</v>
          </cell>
          <cell r="D2438">
            <v>291404</v>
          </cell>
        </row>
        <row r="2439">
          <cell r="A2439">
            <v>901015003028</v>
          </cell>
          <cell r="B2439" t="str">
            <v>"Reduc. ext.lisos HD,para AC,D.10"" x 6"</v>
          </cell>
          <cell r="C2439" t="str">
            <v>UN</v>
          </cell>
          <cell r="D2439">
            <v>310667</v>
          </cell>
        </row>
        <row r="2440">
          <cell r="A2440">
            <v>901015003029</v>
          </cell>
          <cell r="B2440" t="str">
            <v>"Reduc. ext.lisos HD,para AC,D.10"" x 8"</v>
          </cell>
          <cell r="C2440" t="str">
            <v>UN</v>
          </cell>
          <cell r="D2440">
            <v>369218</v>
          </cell>
        </row>
        <row r="2441">
          <cell r="A2441">
            <v>901015003030</v>
          </cell>
          <cell r="B2441" t="str">
            <v>"Reduc. ext.lisos HD,para AC,D.12"" x 3"</v>
          </cell>
          <cell r="C2441" t="str">
            <v>UN</v>
          </cell>
          <cell r="D2441">
            <v>523044</v>
          </cell>
        </row>
        <row r="2442">
          <cell r="A2442">
            <v>901015003031</v>
          </cell>
          <cell r="B2442" t="str">
            <v>"Reduc. ext.lisos HD,para AC,D.12"" x 4"</v>
          </cell>
          <cell r="C2442" t="str">
            <v>UN</v>
          </cell>
          <cell r="D2442">
            <v>553533</v>
          </cell>
        </row>
        <row r="2443">
          <cell r="A2443">
            <v>901015003032</v>
          </cell>
          <cell r="B2443" t="str">
            <v>"Reduc. ext.lisos HD,para AC,D.12"" x 6"</v>
          </cell>
          <cell r="C2443" t="str">
            <v>UN</v>
          </cell>
          <cell r="D2443">
            <v>573800</v>
          </cell>
        </row>
        <row r="2444">
          <cell r="A2444">
            <v>901015003033</v>
          </cell>
          <cell r="B2444" t="str">
            <v>"Reduc. ext.lisos HD,para AC,D.12"" x 8"</v>
          </cell>
          <cell r="C2444" t="str">
            <v>UN</v>
          </cell>
          <cell r="D2444">
            <v>723814</v>
          </cell>
        </row>
        <row r="2445">
          <cell r="A2445">
            <v>901015003034</v>
          </cell>
          <cell r="B2445" t="str">
            <v>"Reduc. ext.lisos HD,para AC,D.12"" x 10</v>
          </cell>
          <cell r="C2445" t="str">
            <v>UN</v>
          </cell>
          <cell r="D2445">
            <v>728805</v>
          </cell>
        </row>
        <row r="2446">
          <cell r="A2446">
            <v>901015004</v>
          </cell>
          <cell r="B2446" t="str">
            <v>Suministro Reducción unión mecánica PVC</v>
          </cell>
          <cell r="C2446">
            <v>0</v>
          </cell>
        </row>
        <row r="2447">
          <cell r="A2447">
            <v>901015004001</v>
          </cell>
          <cell r="B2447" t="str">
            <v>"Reducción unión mec.,PVC,D.2 1/2"" x 2"</v>
          </cell>
          <cell r="C2447" t="str">
            <v>UN</v>
          </cell>
          <cell r="D2447">
            <v>34438</v>
          </cell>
        </row>
        <row r="2448">
          <cell r="A2448">
            <v>901015004002</v>
          </cell>
          <cell r="B2448" t="str">
            <v>"Reducción unión mec.,PVC,D.3"" x 2"""</v>
          </cell>
          <cell r="C2448" t="str">
            <v>UN</v>
          </cell>
          <cell r="D2448">
            <v>35051</v>
          </cell>
        </row>
        <row r="2449">
          <cell r="A2449">
            <v>901015004003</v>
          </cell>
          <cell r="B2449" t="str">
            <v>"Reducción unión mec.,PVC,D.3"" x 2½"""</v>
          </cell>
          <cell r="C2449" t="str">
            <v>UN</v>
          </cell>
          <cell r="D2449">
            <v>34623</v>
          </cell>
        </row>
        <row r="2450">
          <cell r="A2450">
            <v>901015004004</v>
          </cell>
          <cell r="B2450" t="str">
            <v>"Reducción unión mec.,PVC,D.4"" x 2"""</v>
          </cell>
          <cell r="C2450" t="str">
            <v>UN</v>
          </cell>
          <cell r="D2450">
            <v>48349</v>
          </cell>
        </row>
        <row r="2451">
          <cell r="A2451">
            <v>901015004005</v>
          </cell>
          <cell r="B2451" t="str">
            <v>"Reducción unión mec.,PVC,D.4"" x 2½"""</v>
          </cell>
          <cell r="C2451" t="str">
            <v>UN</v>
          </cell>
          <cell r="D2451">
            <v>57702</v>
          </cell>
        </row>
        <row r="2452">
          <cell r="A2452">
            <v>901015004006</v>
          </cell>
          <cell r="B2452" t="str">
            <v>"Reducción unión mec.,PVC,D.4"" x 3"""</v>
          </cell>
          <cell r="C2452" t="str">
            <v>UN</v>
          </cell>
          <cell r="D2452">
            <v>55910</v>
          </cell>
        </row>
        <row r="2453">
          <cell r="A2453">
            <v>901015005</v>
          </cell>
          <cell r="B2453" t="str">
            <v>Suministro Reduc concéntrica GRP.</v>
          </cell>
          <cell r="C2453">
            <v>0</v>
          </cell>
        </row>
        <row r="2454">
          <cell r="A2454">
            <v>901015005010</v>
          </cell>
          <cell r="B2454" t="str">
            <v>Suministro Reducción concéntr. GRP PN10</v>
          </cell>
          <cell r="C2454">
            <v>0</v>
          </cell>
        </row>
        <row r="2455">
          <cell r="A2455">
            <v>901015005016</v>
          </cell>
          <cell r="B2455" t="str">
            <v>Suministro Reducción concéntr. GRP PN16</v>
          </cell>
          <cell r="C2455">
            <v>0</v>
          </cell>
        </row>
        <row r="2456">
          <cell r="A2456">
            <v>901015006</v>
          </cell>
          <cell r="B2456" t="str">
            <v>Suministro Reducción excéntrica en GRP.</v>
          </cell>
          <cell r="C2456">
            <v>0</v>
          </cell>
        </row>
        <row r="2457">
          <cell r="A2457">
            <v>901015006010</v>
          </cell>
          <cell r="B2457" t="str">
            <v>Suministro Reducc. excéntrica GRP PN 10</v>
          </cell>
          <cell r="C2457">
            <v>0</v>
          </cell>
        </row>
        <row r="2458">
          <cell r="A2458">
            <v>901015006016</v>
          </cell>
          <cell r="B2458" t="str">
            <v>Suministro Reducc. excéntrica GRP PN 16</v>
          </cell>
          <cell r="C2458">
            <v>0</v>
          </cell>
        </row>
        <row r="2459">
          <cell r="A2459">
            <v>901015007</v>
          </cell>
          <cell r="B2459" t="str">
            <v>REDUCCION EN CCP</v>
          </cell>
          <cell r="C2459">
            <v>0</v>
          </cell>
        </row>
        <row r="2460">
          <cell r="A2460">
            <v>901015007001</v>
          </cell>
          <cell r="B2460" t="str">
            <v>REDUCCION CONCENTRICA EN CCP</v>
          </cell>
          <cell r="C2460">
            <v>0</v>
          </cell>
        </row>
        <row r="2461">
          <cell r="A2461">
            <v>901015008</v>
          </cell>
          <cell r="B2461" t="str">
            <v>"Sum Reduc HA C150 D=24"" recubrim morte</v>
          </cell>
          <cell r="C2461">
            <v>0</v>
          </cell>
        </row>
        <row r="2462">
          <cell r="A2462">
            <v>901015008001</v>
          </cell>
          <cell r="B2462" t="str">
            <v>"Reduc 24""x20"" extremo liso L=1.98m"</v>
          </cell>
          <cell r="C2462" t="str">
            <v>UN</v>
          </cell>
          <cell r="D2462">
            <v>4571667</v>
          </cell>
        </row>
        <row r="2463">
          <cell r="A2463">
            <v>901016</v>
          </cell>
          <cell r="B2463" t="str">
            <v>SUMINISTRO DE REGISTROS PARA ACUEDUCTO</v>
          </cell>
          <cell r="C2463">
            <v>0</v>
          </cell>
        </row>
        <row r="2464">
          <cell r="A2464">
            <v>901016001</v>
          </cell>
          <cell r="B2464" t="str">
            <v>SUMINISTRO REGISTRO CU DE INCORPORACIÓN</v>
          </cell>
          <cell r="C2464">
            <v>0</v>
          </cell>
        </row>
        <row r="2465">
          <cell r="A2465">
            <v>901016001001</v>
          </cell>
          <cell r="B2465" t="str">
            <v>Registro de incorporación Hembra de 1/2</v>
          </cell>
          <cell r="C2465" t="str">
            <v>UN</v>
          </cell>
          <cell r="D2465">
            <v>18881</v>
          </cell>
        </row>
        <row r="2466">
          <cell r="A2466">
            <v>901016001002</v>
          </cell>
          <cell r="B2466" t="str">
            <v>Registro de incorporación Hembra de 3/4</v>
          </cell>
          <cell r="C2466" t="str">
            <v>UN</v>
          </cell>
          <cell r="D2466">
            <v>40955</v>
          </cell>
        </row>
        <row r="2467">
          <cell r="A2467">
            <v>901016001003</v>
          </cell>
          <cell r="B2467" t="str">
            <v>"Registro de incorporación Hembra de 1""</v>
          </cell>
          <cell r="C2467" t="str">
            <v>UN</v>
          </cell>
          <cell r="D2467">
            <v>59441</v>
          </cell>
        </row>
        <row r="2468">
          <cell r="A2468">
            <v>901016001004</v>
          </cell>
          <cell r="B2468" t="str">
            <v>Registro incorporación Hembra de 1 1/2</v>
          </cell>
          <cell r="C2468" t="str">
            <v>UN</v>
          </cell>
          <cell r="D2468">
            <v>62896</v>
          </cell>
        </row>
        <row r="2469">
          <cell r="A2469">
            <v>901016001005</v>
          </cell>
          <cell r="B2469" t="str">
            <v>"Registro de incorporación Hembra de 2""</v>
          </cell>
          <cell r="C2469" t="str">
            <v>UN</v>
          </cell>
          <cell r="D2469">
            <v>82210</v>
          </cell>
        </row>
        <row r="2470">
          <cell r="A2470">
            <v>901016002</v>
          </cell>
          <cell r="B2470" t="str">
            <v>Suministro Registro corte bronce-latón</v>
          </cell>
          <cell r="C2470">
            <v>0</v>
          </cell>
        </row>
        <row r="2471">
          <cell r="A2471">
            <v>901016002001</v>
          </cell>
          <cell r="B2471" t="str">
            <v>Registro corte bronce-latón 150 psiD ½</v>
          </cell>
          <cell r="C2471" t="str">
            <v>UN</v>
          </cell>
          <cell r="D2471">
            <v>15290</v>
          </cell>
        </row>
        <row r="2472">
          <cell r="A2472">
            <v>901016002002</v>
          </cell>
          <cell r="B2472" t="str">
            <v>Registro corte bronce-latón 150 psiD ¾</v>
          </cell>
          <cell r="C2472" t="str">
            <v>UN</v>
          </cell>
          <cell r="D2472">
            <v>42551</v>
          </cell>
        </row>
        <row r="2473">
          <cell r="A2473">
            <v>901016002003</v>
          </cell>
          <cell r="B2473" t="str">
            <v>Registro corte bronce-latón 150 psiD 1</v>
          </cell>
          <cell r="C2473" t="str">
            <v>UN</v>
          </cell>
          <cell r="D2473">
            <v>59441</v>
          </cell>
        </row>
        <row r="2474">
          <cell r="A2474">
            <v>901016002004</v>
          </cell>
          <cell r="B2474" t="str">
            <v>Registro corte bronce-latón,150 psiD1½</v>
          </cell>
          <cell r="C2474" t="str">
            <v>UN</v>
          </cell>
          <cell r="D2474">
            <v>65424</v>
          </cell>
        </row>
        <row r="2475">
          <cell r="A2475">
            <v>901016002005</v>
          </cell>
          <cell r="B2475" t="str">
            <v>Registro corte bronce-latón,150 psiD 2</v>
          </cell>
          <cell r="C2475" t="str">
            <v>UN</v>
          </cell>
          <cell r="D2475">
            <v>129388</v>
          </cell>
        </row>
        <row r="2476">
          <cell r="A2476">
            <v>901016003</v>
          </cell>
          <cell r="B2476" t="str">
            <v>Reg. Corte Bola Extr: Acop-medi, Acop-PE</v>
          </cell>
          <cell r="C2476">
            <v>0</v>
          </cell>
        </row>
        <row r="2477">
          <cell r="A2477">
            <v>901016003001</v>
          </cell>
          <cell r="B2477" t="str">
            <v>Reg Corte Bola,Extr:Acop med,Acop PE,D½</v>
          </cell>
          <cell r="C2477" t="str">
            <v>UN</v>
          </cell>
          <cell r="D2477">
            <v>12609</v>
          </cell>
        </row>
        <row r="2478">
          <cell r="A2478">
            <v>901016003002</v>
          </cell>
          <cell r="B2478" t="str">
            <v>Reg Corte Bola,Extr:Acop med,Acop PE,D¾</v>
          </cell>
          <cell r="C2478" t="str">
            <v>UN</v>
          </cell>
          <cell r="D2478">
            <v>20476</v>
          </cell>
        </row>
        <row r="2479">
          <cell r="A2479">
            <v>901016004</v>
          </cell>
          <cell r="B2479" t="str">
            <v>Suministro de registros de rueda o bola</v>
          </cell>
          <cell r="C2479">
            <v>0</v>
          </cell>
        </row>
        <row r="2480">
          <cell r="A2480">
            <v>901016004001</v>
          </cell>
          <cell r="B2480" t="str">
            <v>"Registro de rueda o bola de 1/2"""</v>
          </cell>
          <cell r="C2480" t="str">
            <v>UN</v>
          </cell>
          <cell r="D2480">
            <v>12232</v>
          </cell>
        </row>
        <row r="2481">
          <cell r="A2481">
            <v>901016004002</v>
          </cell>
          <cell r="B2481" t="str">
            <v>"Registro de rueda o bola de 3/4"""</v>
          </cell>
          <cell r="C2481" t="str">
            <v>UN</v>
          </cell>
          <cell r="D2481">
            <v>27791</v>
          </cell>
        </row>
        <row r="2482">
          <cell r="A2482">
            <v>901016004003</v>
          </cell>
          <cell r="B2482" t="str">
            <v>"Registro de rueda o bola de 1"""</v>
          </cell>
          <cell r="C2482" t="str">
            <v>UN</v>
          </cell>
          <cell r="D2482">
            <v>19280</v>
          </cell>
        </row>
        <row r="2483">
          <cell r="A2483">
            <v>901016004004</v>
          </cell>
          <cell r="B2483" t="str">
            <v>"Registro de rueda o bola de 1 1/2"""</v>
          </cell>
          <cell r="C2483" t="str">
            <v>UN</v>
          </cell>
          <cell r="D2483">
            <v>65343</v>
          </cell>
        </row>
        <row r="2484">
          <cell r="A2484">
            <v>901016004005</v>
          </cell>
          <cell r="B2484" t="str">
            <v>"Registro de rueda o bola de 2"""</v>
          </cell>
          <cell r="C2484" t="str">
            <v>UN</v>
          </cell>
          <cell r="D2484">
            <v>61434</v>
          </cell>
        </row>
        <row r="2485">
          <cell r="A2485">
            <v>901016005</v>
          </cell>
          <cell r="B2485" t="str">
            <v>"Reg. Usuar. Bola Acop-medi; Rosca hembr</v>
          </cell>
          <cell r="C2485">
            <v>0</v>
          </cell>
        </row>
        <row r="2486">
          <cell r="A2486">
            <v>901016005001</v>
          </cell>
          <cell r="B2486" t="str">
            <v>"Reg Usuar Bola, Acop-medi;Rosc hembr,D½</v>
          </cell>
          <cell r="C2486" t="str">
            <v>UN</v>
          </cell>
          <cell r="D2486">
            <v>13827</v>
          </cell>
        </row>
        <row r="2487">
          <cell r="A2487">
            <v>901016005002</v>
          </cell>
          <cell r="B2487" t="str">
            <v>"Reg Usuar Bola, Acop-medi;Rosc hembr,D¾</v>
          </cell>
          <cell r="C2487" t="str">
            <v>UN</v>
          </cell>
          <cell r="D2487">
            <v>20476</v>
          </cell>
        </row>
        <row r="2488">
          <cell r="A2488">
            <v>901016006</v>
          </cell>
          <cell r="B2488" t="str">
            <v>Reg. Usuar Bola, Acop-medi y Acop-PE</v>
          </cell>
          <cell r="C2488">
            <v>0</v>
          </cell>
        </row>
        <row r="2489">
          <cell r="A2489">
            <v>901016006001</v>
          </cell>
          <cell r="B2489" t="str">
            <v>Reg Usuar Bola, Acop-medi y Acop-PE,D½</v>
          </cell>
          <cell r="C2489" t="str">
            <v>UN</v>
          </cell>
          <cell r="D2489">
            <v>25929</v>
          </cell>
        </row>
        <row r="2490">
          <cell r="A2490">
            <v>901016007</v>
          </cell>
          <cell r="B2490" t="str">
            <v>Suministro Registro Corte CU sin Acople</v>
          </cell>
          <cell r="C2490">
            <v>0</v>
          </cell>
        </row>
        <row r="2491">
          <cell r="A2491">
            <v>901016008</v>
          </cell>
          <cell r="B2491" t="str">
            <v>Sumin. Registro incorporac. bronce-latón</v>
          </cell>
          <cell r="C2491">
            <v>0</v>
          </cell>
        </row>
        <row r="2492">
          <cell r="A2492">
            <v>901016009</v>
          </cell>
          <cell r="B2492" t="str">
            <v>Acople tuberia PF+AUD a  HG</v>
          </cell>
          <cell r="C2492">
            <v>0</v>
          </cell>
        </row>
        <row r="2493">
          <cell r="A2493">
            <v>901016009001</v>
          </cell>
          <cell r="B2493" t="str">
            <v>Acople tuberia PF+AUD a  HG Ø 1/2"</v>
          </cell>
          <cell r="C2493" t="str">
            <v>UN</v>
          </cell>
          <cell r="D2493">
            <v>2126</v>
          </cell>
        </row>
        <row r="2494">
          <cell r="A2494">
            <v>901016009002</v>
          </cell>
          <cell r="B2494" t="str">
            <v>Acople tuberia PF+AUD a  HG Ø 3/4"</v>
          </cell>
          <cell r="C2494" t="str">
            <v>UN</v>
          </cell>
          <cell r="D2494">
            <v>2525</v>
          </cell>
        </row>
        <row r="2495">
          <cell r="A2495">
            <v>901017</v>
          </cell>
          <cell r="B2495" t="str">
            <v>SUMINISTRO DE TAPONES PARA ACUEDUCTO</v>
          </cell>
          <cell r="C2495">
            <v>0</v>
          </cell>
        </row>
        <row r="2496">
          <cell r="A2496">
            <v>901017001</v>
          </cell>
          <cell r="B2496" t="str">
            <v>Suministro de Tapón en PE termofusión</v>
          </cell>
          <cell r="C2496">
            <v>0</v>
          </cell>
        </row>
        <row r="2497">
          <cell r="A2497">
            <v>901017001001</v>
          </cell>
          <cell r="B2497" t="str">
            <v>Tapón PE termo.,PN 10,D 63mm</v>
          </cell>
          <cell r="C2497" t="str">
            <v>UN</v>
          </cell>
          <cell r="D2497">
            <v>40551</v>
          </cell>
        </row>
        <row r="2498">
          <cell r="A2498">
            <v>901017001002</v>
          </cell>
          <cell r="B2498" t="str">
            <v>Tapón PE termo.,PN 10,D 75mm</v>
          </cell>
          <cell r="C2498" t="str">
            <v>UN</v>
          </cell>
          <cell r="D2498">
            <v>30174</v>
          </cell>
        </row>
        <row r="2499">
          <cell r="A2499">
            <v>901017001003</v>
          </cell>
          <cell r="B2499" t="str">
            <v>Tapón PE termo.,PN 10,D 90mm</v>
          </cell>
          <cell r="C2499" t="str">
            <v>UN</v>
          </cell>
          <cell r="D2499">
            <v>36977</v>
          </cell>
        </row>
        <row r="2500">
          <cell r="A2500">
            <v>901017001004</v>
          </cell>
          <cell r="B2500" t="str">
            <v>Tapón PE termo.,PN 10,D 110mm</v>
          </cell>
          <cell r="C2500" t="str">
            <v>UN</v>
          </cell>
          <cell r="D2500">
            <v>47905</v>
          </cell>
        </row>
        <row r="2501">
          <cell r="A2501">
            <v>901017001005</v>
          </cell>
          <cell r="B2501" t="str">
            <v>Tapón PE termo.,PN 10,D 160mm</v>
          </cell>
          <cell r="C2501" t="str">
            <v>UN</v>
          </cell>
          <cell r="D2501">
            <v>83923</v>
          </cell>
        </row>
        <row r="2502">
          <cell r="A2502">
            <v>901017001006</v>
          </cell>
          <cell r="B2502" t="str">
            <v>Tapón PE termo.,PN 10,D 200mm</v>
          </cell>
          <cell r="C2502" t="str">
            <v>UN</v>
          </cell>
          <cell r="D2502">
            <v>152624</v>
          </cell>
        </row>
        <row r="2503">
          <cell r="A2503">
            <v>901017001007</v>
          </cell>
          <cell r="B2503" t="str">
            <v>Tapón PE termo.,PN 10,D 250mm</v>
          </cell>
          <cell r="C2503" t="str">
            <v>UN</v>
          </cell>
          <cell r="D2503">
            <v>239578</v>
          </cell>
        </row>
        <row r="2504">
          <cell r="A2504">
            <v>901017001008</v>
          </cell>
          <cell r="B2504" t="str">
            <v>Tapón PE termo.,PN 16,D 63mm</v>
          </cell>
          <cell r="C2504" t="str">
            <v>UN</v>
          </cell>
          <cell r="D2504">
            <v>21544</v>
          </cell>
        </row>
        <row r="2505">
          <cell r="A2505">
            <v>901017001009</v>
          </cell>
          <cell r="B2505" t="str">
            <v>Tapón PE termo.,PN 16,D 75mm</v>
          </cell>
          <cell r="C2505" t="str">
            <v>UN</v>
          </cell>
          <cell r="D2505">
            <v>30174</v>
          </cell>
        </row>
        <row r="2506">
          <cell r="A2506">
            <v>901017001010</v>
          </cell>
          <cell r="B2506" t="str">
            <v>Tapón PE termo.,PN 16,D 90mm</v>
          </cell>
          <cell r="C2506" t="str">
            <v>UN</v>
          </cell>
          <cell r="D2506">
            <v>36977</v>
          </cell>
        </row>
        <row r="2507">
          <cell r="A2507">
            <v>901017001011</v>
          </cell>
          <cell r="B2507" t="str">
            <v>Tapón PE termo.,PN 16,D 110mm</v>
          </cell>
          <cell r="C2507" t="str">
            <v>UN</v>
          </cell>
          <cell r="D2507">
            <v>47905</v>
          </cell>
        </row>
        <row r="2508">
          <cell r="A2508">
            <v>901017001012</v>
          </cell>
          <cell r="B2508" t="str">
            <v>Tapón PE termo.,PN 16,D 160mm</v>
          </cell>
          <cell r="C2508" t="str">
            <v>UN</v>
          </cell>
          <cell r="D2508">
            <v>90793</v>
          </cell>
        </row>
        <row r="2509">
          <cell r="A2509">
            <v>901017001013</v>
          </cell>
          <cell r="B2509" t="str">
            <v>Tapón PE termo.,PN 16,D 200mm</v>
          </cell>
          <cell r="C2509" t="str">
            <v>UN</v>
          </cell>
          <cell r="D2509">
            <v>167913</v>
          </cell>
        </row>
        <row r="2510">
          <cell r="A2510">
            <v>901017001014</v>
          </cell>
          <cell r="B2510" t="str">
            <v>Tapón PE termo.,PN 16,D 250mm</v>
          </cell>
          <cell r="C2510" t="str">
            <v>UN</v>
          </cell>
          <cell r="D2510">
            <v>297636</v>
          </cell>
        </row>
        <row r="2511">
          <cell r="A2511">
            <v>901017002</v>
          </cell>
          <cell r="B2511" t="str">
            <v>Suministro de Tapón bridado en HD</v>
          </cell>
          <cell r="C2511">
            <v>0</v>
          </cell>
        </row>
        <row r="2512">
          <cell r="A2512">
            <v>901017002001</v>
          </cell>
          <cell r="B2512" t="str">
            <v>"Tapón bridado HD (brida ciega),D 2"""</v>
          </cell>
          <cell r="C2512" t="str">
            <v>UN</v>
          </cell>
          <cell r="D2512">
            <v>37175</v>
          </cell>
        </row>
        <row r="2513">
          <cell r="A2513">
            <v>901017002002</v>
          </cell>
          <cell r="B2513" t="str">
            <v>"Tapón bridado HD (brida ciega), D 3"""</v>
          </cell>
          <cell r="C2513" t="str">
            <v>UN</v>
          </cell>
          <cell r="D2513">
            <v>49848</v>
          </cell>
        </row>
        <row r="2514">
          <cell r="A2514">
            <v>901017002003</v>
          </cell>
          <cell r="B2514" t="str">
            <v>"Tapón bridado HD (brida ciega), D 4"""</v>
          </cell>
          <cell r="C2514" t="str">
            <v>UN</v>
          </cell>
          <cell r="D2514">
            <v>51538</v>
          </cell>
        </row>
        <row r="2515">
          <cell r="A2515">
            <v>901017002004</v>
          </cell>
          <cell r="B2515" t="str">
            <v>"Tapón bridado HD (brida ciega), D 6"""</v>
          </cell>
          <cell r="C2515" t="str">
            <v>UN</v>
          </cell>
          <cell r="D2515">
            <v>161374</v>
          </cell>
        </row>
        <row r="2516">
          <cell r="A2516">
            <v>901017002005</v>
          </cell>
          <cell r="B2516" t="str">
            <v>"Tapón bridado HD (brida ciega), D 8"""</v>
          </cell>
          <cell r="C2516" t="str">
            <v>UN</v>
          </cell>
          <cell r="D2516">
            <v>179962</v>
          </cell>
        </row>
        <row r="2517">
          <cell r="A2517">
            <v>901017002006</v>
          </cell>
          <cell r="B2517" t="str">
            <v>"Tapón bridado HD (brida ciega), D 10"""</v>
          </cell>
          <cell r="C2517" t="str">
            <v>UN</v>
          </cell>
          <cell r="D2517">
            <v>211223</v>
          </cell>
        </row>
        <row r="2518">
          <cell r="A2518">
            <v>901017002007</v>
          </cell>
          <cell r="B2518" t="str">
            <v>"Tapón bridado HD (brida ciega), D 12"""</v>
          </cell>
          <cell r="C2518" t="str">
            <v>UN</v>
          </cell>
          <cell r="D2518">
            <v>427516</v>
          </cell>
        </row>
        <row r="2519">
          <cell r="A2519">
            <v>901017002008</v>
          </cell>
          <cell r="B2519" t="str">
            <v>"Tapón bridado HD (brida ciega), D 16"""</v>
          </cell>
          <cell r="C2519" t="str">
            <v>UN</v>
          </cell>
          <cell r="D2519">
            <v>631136</v>
          </cell>
        </row>
        <row r="2520">
          <cell r="A2520">
            <v>901017002009</v>
          </cell>
          <cell r="B2520" t="str">
            <v>"Tapón bridado HD (brida ciega), D 18"""</v>
          </cell>
          <cell r="C2520" t="str">
            <v>UN</v>
          </cell>
          <cell r="D2520">
            <v>1225096</v>
          </cell>
        </row>
        <row r="2521">
          <cell r="A2521">
            <v>901017002010</v>
          </cell>
          <cell r="B2521" t="str">
            <v>"Tapón bridado HD (brida ciega), D 20"""</v>
          </cell>
          <cell r="C2521" t="str">
            <v>UN</v>
          </cell>
          <cell r="D2521">
            <v>1360279</v>
          </cell>
        </row>
        <row r="2522">
          <cell r="A2522">
            <v>901017002011</v>
          </cell>
          <cell r="B2522" t="str">
            <v>"Tapón bridado HD (brida ciega), D 24"""</v>
          </cell>
          <cell r="C2522" t="str">
            <v>UN</v>
          </cell>
          <cell r="D2522">
            <v>1670356</v>
          </cell>
        </row>
        <row r="2523">
          <cell r="A2523">
            <v>901017003</v>
          </cell>
          <cell r="B2523" t="str">
            <v>Suministro de Tapón macho en HG</v>
          </cell>
          <cell r="C2523">
            <v>0</v>
          </cell>
        </row>
        <row r="2524">
          <cell r="A2524">
            <v>901017003001</v>
          </cell>
          <cell r="B2524" t="str">
            <v>"Tapón macho HG,para roscar,D ½"""</v>
          </cell>
          <cell r="C2524" t="str">
            <v>UN</v>
          </cell>
          <cell r="D2524">
            <v>9972</v>
          </cell>
        </row>
        <row r="2525">
          <cell r="A2525">
            <v>901017003002</v>
          </cell>
          <cell r="B2525" t="str">
            <v>"Tapón macho HG,para roscar,D ¾"""</v>
          </cell>
          <cell r="C2525" t="str">
            <v>UN</v>
          </cell>
          <cell r="D2525">
            <v>10503</v>
          </cell>
        </row>
        <row r="2526">
          <cell r="A2526">
            <v>901017003003</v>
          </cell>
          <cell r="B2526" t="str">
            <v>"Tapón macho HG,para roscar,D 1"""</v>
          </cell>
          <cell r="C2526" t="str">
            <v>UN</v>
          </cell>
          <cell r="D2526">
            <v>11302</v>
          </cell>
        </row>
        <row r="2527">
          <cell r="A2527">
            <v>901017003004</v>
          </cell>
          <cell r="B2527" t="str">
            <v>"Tapón macho HG,para roscar,D 1¼"""</v>
          </cell>
          <cell r="C2527" t="str">
            <v>UN</v>
          </cell>
          <cell r="D2527">
            <v>12630</v>
          </cell>
        </row>
        <row r="2528">
          <cell r="A2528">
            <v>901017003005</v>
          </cell>
          <cell r="B2528" t="str">
            <v>"Tapón macho HG,para roscar,D 1½"""</v>
          </cell>
          <cell r="C2528" t="str">
            <v>UN</v>
          </cell>
          <cell r="D2528">
            <v>13297</v>
          </cell>
        </row>
        <row r="2529">
          <cell r="A2529">
            <v>901017003006</v>
          </cell>
          <cell r="B2529" t="str">
            <v>"Tapón macho HG,para roscar,D 2"""</v>
          </cell>
          <cell r="C2529" t="str">
            <v>UN</v>
          </cell>
          <cell r="D2529">
            <v>1859</v>
          </cell>
        </row>
        <row r="2530">
          <cell r="A2530">
            <v>901017003007</v>
          </cell>
          <cell r="B2530" t="str">
            <v>"Tapón macho HG,para roscar,D 3"""</v>
          </cell>
          <cell r="C2530" t="str">
            <v>UN</v>
          </cell>
          <cell r="D2530">
            <v>20211</v>
          </cell>
        </row>
        <row r="2531">
          <cell r="A2531">
            <v>901017004</v>
          </cell>
          <cell r="B2531" t="str">
            <v>Suministro de Tapón macho en HD</v>
          </cell>
          <cell r="C2531">
            <v>0</v>
          </cell>
        </row>
        <row r="2532">
          <cell r="A2532">
            <v>901017004001</v>
          </cell>
          <cell r="B2532" t="str">
            <v>"Tapón macho HD,ext. liso,para AC,D 3"""</v>
          </cell>
          <cell r="C2532" t="str">
            <v>UN</v>
          </cell>
          <cell r="D2532">
            <v>25178</v>
          </cell>
        </row>
        <row r="2533">
          <cell r="A2533">
            <v>901017004002</v>
          </cell>
          <cell r="B2533" t="str">
            <v>"Tapón macho HD,ext. liso,para AC,D 4"""</v>
          </cell>
          <cell r="C2533" t="str">
            <v>UN</v>
          </cell>
          <cell r="D2533">
            <v>53519</v>
          </cell>
        </row>
        <row r="2534">
          <cell r="A2534">
            <v>901017004003</v>
          </cell>
          <cell r="B2534" t="str">
            <v>"Tapón macho HD,ext. liso,para AC,D 6"""</v>
          </cell>
          <cell r="C2534" t="str">
            <v>UN</v>
          </cell>
          <cell r="D2534">
            <v>137858</v>
          </cell>
        </row>
        <row r="2535">
          <cell r="A2535">
            <v>901017004004</v>
          </cell>
          <cell r="B2535" t="str">
            <v>"Tapón macho HD,ext. liso,para AC,D 8"""</v>
          </cell>
          <cell r="C2535" t="str">
            <v>UN</v>
          </cell>
          <cell r="D2535">
            <v>252916</v>
          </cell>
        </row>
        <row r="2536">
          <cell r="A2536">
            <v>901017004005</v>
          </cell>
          <cell r="B2536" t="str">
            <v>"Tapón macho HD,ext. liso,para AC,D 10""</v>
          </cell>
          <cell r="C2536" t="str">
            <v>UN</v>
          </cell>
          <cell r="D2536">
            <v>385663</v>
          </cell>
        </row>
        <row r="2537">
          <cell r="A2537">
            <v>901017004006</v>
          </cell>
          <cell r="B2537" t="str">
            <v>"Tapón macho HD,ext. liso,para AC,D 12""</v>
          </cell>
          <cell r="C2537" t="str">
            <v>UN</v>
          </cell>
          <cell r="D2537">
            <v>427516</v>
          </cell>
        </row>
        <row r="2538">
          <cell r="A2538">
            <v>901017004007</v>
          </cell>
          <cell r="B2538" t="str">
            <v>"Tapón macho HD,ext. liso,para PVC,D 3""</v>
          </cell>
          <cell r="C2538" t="str">
            <v>UN</v>
          </cell>
          <cell r="D2538">
            <v>17839</v>
          </cell>
        </row>
        <row r="2539">
          <cell r="A2539">
            <v>901017004008</v>
          </cell>
          <cell r="B2539" t="str">
            <v>"Tapón macho HD,ext. liso,para PVC,D 4""</v>
          </cell>
          <cell r="C2539" t="str">
            <v>UN</v>
          </cell>
          <cell r="D2539">
            <v>43834</v>
          </cell>
        </row>
        <row r="2540">
          <cell r="A2540">
            <v>901017004009</v>
          </cell>
          <cell r="B2540" t="str">
            <v>"Tapón macho HD,ext. liso,para PVC,D 6""</v>
          </cell>
          <cell r="C2540" t="str">
            <v>UN</v>
          </cell>
          <cell r="D2540">
            <v>122509</v>
          </cell>
        </row>
        <row r="2541">
          <cell r="A2541">
            <v>901017004010</v>
          </cell>
          <cell r="B2541" t="str">
            <v>"Tapón macho HD,ext. liso,para PVC,D 8""</v>
          </cell>
          <cell r="C2541" t="str">
            <v>UN</v>
          </cell>
          <cell r="D2541">
            <v>191203</v>
          </cell>
        </row>
        <row r="2542">
          <cell r="A2542">
            <v>901017004011</v>
          </cell>
          <cell r="B2542" t="str">
            <v>Tapón macho HD,ext. liso,para PVC,D 10</v>
          </cell>
          <cell r="C2542" t="str">
            <v>UN</v>
          </cell>
          <cell r="D2542">
            <v>291330</v>
          </cell>
        </row>
        <row r="2543">
          <cell r="A2543">
            <v>901017004012</v>
          </cell>
          <cell r="B2543" t="str">
            <v>Tapón macho HD,ext. liso,para PVC,D 12</v>
          </cell>
          <cell r="C2543" t="str">
            <v>UN</v>
          </cell>
          <cell r="D2543">
            <v>565828</v>
          </cell>
        </row>
        <row r="2544">
          <cell r="A2544">
            <v>901017005</v>
          </cell>
          <cell r="B2544" t="str">
            <v>Suministro de Tapón roscado en PVC</v>
          </cell>
          <cell r="C2544">
            <v>0</v>
          </cell>
        </row>
        <row r="2545">
          <cell r="A2545">
            <v>901017005001</v>
          </cell>
          <cell r="B2545" t="str">
            <v>"Tapón roscado PVC,acued.,,D ½"""</v>
          </cell>
          <cell r="C2545" t="str">
            <v>UN</v>
          </cell>
          <cell r="D2545">
            <v>197</v>
          </cell>
        </row>
        <row r="2546">
          <cell r="A2546">
            <v>901017005002</v>
          </cell>
          <cell r="B2546" t="str">
            <v>"Tapón roscado PVC,acued.,D ¾"""</v>
          </cell>
          <cell r="C2546" t="str">
            <v>UN</v>
          </cell>
          <cell r="D2546">
            <v>582</v>
          </cell>
        </row>
        <row r="2547">
          <cell r="A2547">
            <v>901017005003</v>
          </cell>
          <cell r="B2547" t="str">
            <v>"Tapón roscado PVC,acued.,D 1"""</v>
          </cell>
          <cell r="C2547" t="str">
            <v>UN</v>
          </cell>
          <cell r="D2547">
            <v>828</v>
          </cell>
        </row>
        <row r="2548">
          <cell r="A2548">
            <v>901017005004</v>
          </cell>
          <cell r="B2548" t="str">
            <v>"Tapón roscado PVC,acued.,D 1¼"""</v>
          </cell>
          <cell r="C2548" t="str">
            <v>UN</v>
          </cell>
          <cell r="D2548">
            <v>1465</v>
          </cell>
        </row>
        <row r="2549">
          <cell r="A2549">
            <v>901017005005</v>
          </cell>
          <cell r="B2549" t="str">
            <v>"Tapón roscado PVC,acued.,D 1½"""</v>
          </cell>
          <cell r="C2549" t="str">
            <v>UN</v>
          </cell>
          <cell r="D2549">
            <v>1939</v>
          </cell>
        </row>
        <row r="2550">
          <cell r="A2550">
            <v>901017005006</v>
          </cell>
          <cell r="B2550" t="str">
            <v>"Tapón roscado PVC,acued.,D 2"""</v>
          </cell>
          <cell r="C2550" t="str">
            <v>UN</v>
          </cell>
          <cell r="D2550">
            <v>3170</v>
          </cell>
        </row>
        <row r="2551">
          <cell r="A2551">
            <v>901017005007</v>
          </cell>
          <cell r="B2551" t="str">
            <v>"Tapón roscado PVC,acued.,D 2½"""</v>
          </cell>
          <cell r="C2551" t="str">
            <v>UN</v>
          </cell>
          <cell r="D2551">
            <v>7306</v>
          </cell>
        </row>
        <row r="2552">
          <cell r="A2552">
            <v>901017005008</v>
          </cell>
          <cell r="B2552" t="str">
            <v>"Tapón roscado PVC,acued.,D 3"""</v>
          </cell>
          <cell r="C2552" t="str">
            <v>UN</v>
          </cell>
          <cell r="D2552">
            <v>11631</v>
          </cell>
        </row>
        <row r="2553">
          <cell r="A2553">
            <v>901017005009</v>
          </cell>
          <cell r="B2553" t="str">
            <v>"Tapón roscado PVC,acued.,D 4"""</v>
          </cell>
          <cell r="C2553" t="str">
            <v>UN</v>
          </cell>
          <cell r="D2553">
            <v>21475</v>
          </cell>
        </row>
        <row r="2554">
          <cell r="A2554">
            <v>901017006</v>
          </cell>
          <cell r="B2554" t="str">
            <v>Suministro de Tapón soldado en PVC</v>
          </cell>
          <cell r="C2554">
            <v>0</v>
          </cell>
        </row>
        <row r="2555">
          <cell r="A2555">
            <v>901017006001</v>
          </cell>
          <cell r="B2555" t="str">
            <v>"Tapón soldado PVC,acued.,D ½"""</v>
          </cell>
          <cell r="C2555" t="str">
            <v>UN</v>
          </cell>
          <cell r="D2555">
            <v>154</v>
          </cell>
        </row>
        <row r="2556">
          <cell r="A2556">
            <v>901017006002</v>
          </cell>
          <cell r="B2556" t="str">
            <v>"Tapón soldado PVC,acued.,D ¾"""</v>
          </cell>
          <cell r="C2556" t="str">
            <v>UN</v>
          </cell>
          <cell r="D2556">
            <v>290</v>
          </cell>
        </row>
        <row r="2557">
          <cell r="A2557">
            <v>901017006003</v>
          </cell>
          <cell r="B2557" t="str">
            <v>"Tapón soldado PVC,acued.,D 1"""</v>
          </cell>
          <cell r="C2557" t="str">
            <v>UN</v>
          </cell>
          <cell r="D2557">
            <v>487</v>
          </cell>
        </row>
        <row r="2558">
          <cell r="A2558">
            <v>901017006004</v>
          </cell>
          <cell r="B2558" t="str">
            <v>"Tapón soldado PVC,acued.,D 1¼"""</v>
          </cell>
          <cell r="C2558" t="str">
            <v>UN</v>
          </cell>
          <cell r="D2558">
            <v>1172</v>
          </cell>
        </row>
        <row r="2559">
          <cell r="A2559">
            <v>901017006005</v>
          </cell>
          <cell r="B2559" t="str">
            <v>"Tapón soldado PVC,acued.,D 1½"""</v>
          </cell>
          <cell r="C2559" t="str">
            <v>UN</v>
          </cell>
          <cell r="D2559">
            <v>1527</v>
          </cell>
        </row>
        <row r="2560">
          <cell r="A2560">
            <v>901017006006</v>
          </cell>
          <cell r="B2560" t="str">
            <v>"Tapón soldado PVC,acued.,D 2"""</v>
          </cell>
          <cell r="C2560" t="str">
            <v>UN</v>
          </cell>
          <cell r="D2560">
            <v>2426</v>
          </cell>
        </row>
        <row r="2561">
          <cell r="A2561">
            <v>901017006007</v>
          </cell>
          <cell r="B2561" t="str">
            <v>"Tapón soldado PVC,acued.,D 2½"""</v>
          </cell>
          <cell r="C2561" t="str">
            <v>UN</v>
          </cell>
          <cell r="D2561">
            <v>5710</v>
          </cell>
        </row>
        <row r="2562">
          <cell r="A2562">
            <v>901017006008</v>
          </cell>
          <cell r="B2562" t="str">
            <v>"Tapón soldado PVC,acued.,D 3"""</v>
          </cell>
          <cell r="C2562" t="str">
            <v>UN</v>
          </cell>
          <cell r="D2562">
            <v>9283</v>
          </cell>
        </row>
        <row r="2563">
          <cell r="A2563">
            <v>901017006009</v>
          </cell>
          <cell r="B2563" t="str">
            <v>"Tapón soldado PVC,acued.,D 4"""</v>
          </cell>
          <cell r="C2563" t="str">
            <v>UN</v>
          </cell>
          <cell r="D2563">
            <v>16830</v>
          </cell>
        </row>
        <row r="2564">
          <cell r="A2564">
            <v>901018</v>
          </cell>
          <cell r="B2564" t="str">
            <v>SUMINISTRO DE TEES PARA ACUEDUCTO</v>
          </cell>
          <cell r="C2564">
            <v>0</v>
          </cell>
        </row>
        <row r="2565">
          <cell r="A2565">
            <v>901018001</v>
          </cell>
          <cell r="B2565" t="str">
            <v>Suministro de Tee en PE termofusión</v>
          </cell>
          <cell r="C2565">
            <v>0</v>
          </cell>
        </row>
        <row r="2566">
          <cell r="A2566">
            <v>901018001001</v>
          </cell>
          <cell r="B2566" t="str">
            <v>Tee PE termo.,PN 10,D 63 mm</v>
          </cell>
          <cell r="C2566" t="str">
            <v>UN</v>
          </cell>
          <cell r="D2566">
            <v>65757</v>
          </cell>
        </row>
        <row r="2567">
          <cell r="A2567">
            <v>901018001002</v>
          </cell>
          <cell r="B2567" t="str">
            <v>Tee PE termo.,PN 10,D 75 mm</v>
          </cell>
          <cell r="C2567" t="str">
            <v>UN</v>
          </cell>
          <cell r="D2567">
            <v>41993</v>
          </cell>
        </row>
        <row r="2568">
          <cell r="A2568">
            <v>901018001003</v>
          </cell>
          <cell r="B2568" t="str">
            <v>Tee PE termo.,PN 10,D 90 mm</v>
          </cell>
          <cell r="C2568" t="str">
            <v>UN</v>
          </cell>
          <cell r="D2568">
            <v>58189</v>
          </cell>
        </row>
        <row r="2569">
          <cell r="A2569">
            <v>901018001004</v>
          </cell>
          <cell r="B2569" t="str">
            <v>Tee PE termo.,PN 10,D 110 mm</v>
          </cell>
          <cell r="C2569" t="str">
            <v>UN</v>
          </cell>
          <cell r="D2569">
            <v>99792</v>
          </cell>
        </row>
        <row r="2570">
          <cell r="A2570">
            <v>901018001005</v>
          </cell>
          <cell r="B2570" t="str">
            <v>Tee PE termo.,PN 10,D 160 mm</v>
          </cell>
          <cell r="C2570" t="str">
            <v>UN</v>
          </cell>
          <cell r="D2570">
            <v>285693</v>
          </cell>
        </row>
        <row r="2571">
          <cell r="A2571">
            <v>901018001006</v>
          </cell>
          <cell r="B2571" t="str">
            <v>Tee PE termo.,PN 10,D 200 mm</v>
          </cell>
          <cell r="C2571" t="str">
            <v>UN</v>
          </cell>
          <cell r="D2571">
            <v>473346</v>
          </cell>
        </row>
        <row r="2572">
          <cell r="A2572">
            <v>901018001007</v>
          </cell>
          <cell r="B2572" t="str">
            <v>Tee PE termo.,PN 10,D 250 mm</v>
          </cell>
          <cell r="C2572" t="str">
            <v>UN</v>
          </cell>
          <cell r="D2572">
            <v>914992</v>
          </cell>
        </row>
        <row r="2573">
          <cell r="A2573">
            <v>901018001008</v>
          </cell>
          <cell r="B2573" t="str">
            <v>Tee PE termo.,PN 16,D 63 mm</v>
          </cell>
          <cell r="C2573" t="str">
            <v>UN</v>
          </cell>
          <cell r="D2573">
            <v>29981</v>
          </cell>
        </row>
        <row r="2574">
          <cell r="A2574">
            <v>901018001009</v>
          </cell>
          <cell r="B2574" t="str">
            <v>Tee PE termo.,PN 16,D 75 mm</v>
          </cell>
          <cell r="C2574" t="str">
            <v>UN</v>
          </cell>
          <cell r="D2574">
            <v>47269</v>
          </cell>
        </row>
        <row r="2575">
          <cell r="A2575">
            <v>901018001010</v>
          </cell>
          <cell r="B2575" t="str">
            <v>Tee PE termo.,PN 16,D 90 mm</v>
          </cell>
          <cell r="C2575" t="str">
            <v>UN</v>
          </cell>
          <cell r="D2575">
            <v>50981</v>
          </cell>
        </row>
        <row r="2576">
          <cell r="A2576">
            <v>901018001011</v>
          </cell>
          <cell r="B2576" t="str">
            <v>Tee PE termo.,PN 16,D 110 mm</v>
          </cell>
          <cell r="C2576" t="str">
            <v>UN</v>
          </cell>
          <cell r="D2576">
            <v>67717</v>
          </cell>
        </row>
        <row r="2577">
          <cell r="A2577">
            <v>901018001012</v>
          </cell>
          <cell r="B2577" t="str">
            <v>Tee PE termo.,PN 16,D 160 mm</v>
          </cell>
          <cell r="C2577" t="str">
            <v>UN</v>
          </cell>
          <cell r="D2577">
            <v>281731</v>
          </cell>
        </row>
        <row r="2578">
          <cell r="A2578">
            <v>901018001013</v>
          </cell>
          <cell r="B2578" t="str">
            <v>Tee PE termo.,PN 16,D 200 mm</v>
          </cell>
          <cell r="C2578" t="str">
            <v>UN</v>
          </cell>
          <cell r="D2578">
            <v>435352</v>
          </cell>
        </row>
        <row r="2579">
          <cell r="A2579">
            <v>901018001014</v>
          </cell>
          <cell r="B2579" t="str">
            <v>Tee PE termo.,PN 16,D 250 mm</v>
          </cell>
          <cell r="C2579" t="str">
            <v>UN</v>
          </cell>
          <cell r="D2579">
            <v>1049568</v>
          </cell>
        </row>
        <row r="2580">
          <cell r="A2580">
            <v>901018001016</v>
          </cell>
          <cell r="B2580" t="str">
            <v>Tee PE electro.,D 63 mm</v>
          </cell>
          <cell r="C2580" t="str">
            <v>UN</v>
          </cell>
          <cell r="D2580">
            <v>68282</v>
          </cell>
        </row>
        <row r="2581">
          <cell r="A2581">
            <v>901018001018</v>
          </cell>
          <cell r="B2581" t="str">
            <v>Tee PE electro.,D 90 mm</v>
          </cell>
          <cell r="C2581" t="str">
            <v>UN</v>
          </cell>
          <cell r="D2581">
            <v>121784</v>
          </cell>
        </row>
        <row r="2582">
          <cell r="A2582">
            <v>901018001019</v>
          </cell>
          <cell r="B2582" t="str">
            <v>Tee PE electro.,D 110 mm</v>
          </cell>
          <cell r="C2582" t="str">
            <v>UN</v>
          </cell>
          <cell r="D2582">
            <v>195120</v>
          </cell>
        </row>
        <row r="2583">
          <cell r="A2583">
            <v>901018002</v>
          </cell>
          <cell r="B2583" t="str">
            <v>Suministro Tee extremos bridados en HD</v>
          </cell>
          <cell r="C2583">
            <v>0</v>
          </cell>
        </row>
        <row r="2584">
          <cell r="A2584">
            <v>901018002001</v>
          </cell>
          <cell r="B2584" t="str">
            <v>"Tee bridada HD,D 3"" x 2"""</v>
          </cell>
          <cell r="C2584" t="str">
            <v>UN</v>
          </cell>
          <cell r="D2584">
            <v>121664</v>
          </cell>
        </row>
        <row r="2585">
          <cell r="A2585">
            <v>901018002002</v>
          </cell>
          <cell r="B2585" t="str">
            <v>"Tee bridada HD,D 3"" x 3"""</v>
          </cell>
          <cell r="C2585" t="str">
            <v>UN</v>
          </cell>
          <cell r="D2585">
            <v>133493</v>
          </cell>
        </row>
        <row r="2586">
          <cell r="A2586">
            <v>901018002003</v>
          </cell>
          <cell r="B2586" t="str">
            <v>"Tee bridada HD,D 4"" x 2"""</v>
          </cell>
          <cell r="C2586" t="str">
            <v>UN</v>
          </cell>
          <cell r="D2586">
            <v>201084</v>
          </cell>
        </row>
        <row r="2587">
          <cell r="A2587">
            <v>901018002004</v>
          </cell>
          <cell r="B2587" t="str">
            <v>"Tee bridada HD,D 4"" x 3"""</v>
          </cell>
          <cell r="C2587" t="str">
            <v>UN</v>
          </cell>
          <cell r="D2587">
            <v>236570</v>
          </cell>
        </row>
        <row r="2588">
          <cell r="A2588">
            <v>901018002005</v>
          </cell>
          <cell r="B2588" t="str">
            <v>"Tee bridada HD,D 4"" x 4"""</v>
          </cell>
          <cell r="C2588" t="str">
            <v>UN</v>
          </cell>
          <cell r="D2588">
            <v>290643</v>
          </cell>
        </row>
        <row r="2589">
          <cell r="A2589">
            <v>901018002006</v>
          </cell>
          <cell r="B2589" t="str">
            <v>"Tee bridada HD,D 6"" x 2"""</v>
          </cell>
          <cell r="C2589" t="str">
            <v>UN</v>
          </cell>
          <cell r="D2589">
            <v>330353</v>
          </cell>
        </row>
        <row r="2590">
          <cell r="A2590">
            <v>901018002007</v>
          </cell>
          <cell r="B2590" t="str">
            <v>"Tee bridada HD,D 6"" x 3"""</v>
          </cell>
          <cell r="C2590" t="str">
            <v>UN</v>
          </cell>
          <cell r="D2590">
            <v>339647</v>
          </cell>
        </row>
        <row r="2591">
          <cell r="A2591">
            <v>901018002008</v>
          </cell>
          <cell r="B2591" t="str">
            <v>"Tee bridada HD,D 6"" x 4"""</v>
          </cell>
          <cell r="C2591" t="str">
            <v>UN</v>
          </cell>
          <cell r="D2591">
            <v>379357</v>
          </cell>
        </row>
        <row r="2592">
          <cell r="A2592">
            <v>901018002009</v>
          </cell>
          <cell r="B2592" t="str">
            <v>"Tee bridada HD,D 6"" x 6"""</v>
          </cell>
          <cell r="C2592" t="str">
            <v>UN</v>
          </cell>
          <cell r="D2592">
            <v>466381</v>
          </cell>
        </row>
        <row r="2593">
          <cell r="A2593">
            <v>901018002010</v>
          </cell>
          <cell r="B2593" t="str">
            <v>"Tee bridada HD,D 8"" x 3"""</v>
          </cell>
          <cell r="C2593" t="str">
            <v>UN</v>
          </cell>
          <cell r="D2593">
            <v>562699</v>
          </cell>
        </row>
        <row r="2594">
          <cell r="A2594">
            <v>901018002011</v>
          </cell>
          <cell r="B2594" t="str">
            <v>"Tee bridada HD,D 8"" x 4"""</v>
          </cell>
          <cell r="C2594" t="str">
            <v>UN</v>
          </cell>
          <cell r="D2594">
            <v>643809</v>
          </cell>
        </row>
        <row r="2595">
          <cell r="A2595">
            <v>901018002012</v>
          </cell>
          <cell r="B2595" t="str">
            <v>"Tee bridada HD,D 8"" x 6"""</v>
          </cell>
          <cell r="C2595" t="str">
            <v>UN</v>
          </cell>
          <cell r="D2595">
            <v>685209</v>
          </cell>
        </row>
        <row r="2596">
          <cell r="A2596">
            <v>901018002013</v>
          </cell>
          <cell r="B2596" t="str">
            <v>"Tee bridada HD,D 8"" x 8"""</v>
          </cell>
          <cell r="C2596" t="str">
            <v>UN</v>
          </cell>
          <cell r="D2596">
            <v>751955</v>
          </cell>
        </row>
        <row r="2597">
          <cell r="A2597">
            <v>901018002014</v>
          </cell>
          <cell r="B2597" t="str">
            <v>"Tee bridada HD,D 10"" x 3"""</v>
          </cell>
          <cell r="C2597" t="str">
            <v>UN</v>
          </cell>
          <cell r="D2597">
            <v>838135</v>
          </cell>
        </row>
        <row r="2598">
          <cell r="A2598">
            <v>901018002015</v>
          </cell>
          <cell r="B2598" t="str">
            <v>"Tee bridada HD,D 10"" x 4"""</v>
          </cell>
          <cell r="C2598" t="str">
            <v>UN</v>
          </cell>
          <cell r="D2598">
            <v>939522</v>
          </cell>
        </row>
        <row r="2599">
          <cell r="A2599">
            <v>901018002016</v>
          </cell>
          <cell r="B2599" t="str">
            <v>"Tee bridada HD,D 10"" x 6"""</v>
          </cell>
          <cell r="C2599" t="str">
            <v>UN</v>
          </cell>
          <cell r="D2599">
            <v>976697</v>
          </cell>
        </row>
        <row r="2600">
          <cell r="A2600">
            <v>901018002017</v>
          </cell>
          <cell r="B2600" t="str">
            <v>"Tee bridada HD,D 10"" x 8"""</v>
          </cell>
          <cell r="C2600" t="str">
            <v>UN</v>
          </cell>
          <cell r="D2600">
            <v>1041754</v>
          </cell>
        </row>
        <row r="2601">
          <cell r="A2601">
            <v>901018002018</v>
          </cell>
          <cell r="B2601" t="str">
            <v>"Tee bridada HD,D 10"" x 10"""</v>
          </cell>
          <cell r="C2601" t="str">
            <v>UN</v>
          </cell>
          <cell r="D2601">
            <v>1339157</v>
          </cell>
        </row>
        <row r="2602">
          <cell r="A2602">
            <v>901018002019</v>
          </cell>
          <cell r="B2602" t="str">
            <v>"Tee bridada HD,D 12"" x 3"""</v>
          </cell>
          <cell r="C2602" t="str">
            <v>UN</v>
          </cell>
          <cell r="D2602">
            <v>1345071</v>
          </cell>
        </row>
        <row r="2603">
          <cell r="A2603">
            <v>901018002020</v>
          </cell>
          <cell r="B2603" t="str">
            <v>"Tee bridada HD,D 12"" x 4"""</v>
          </cell>
          <cell r="C2603" t="str">
            <v>UN</v>
          </cell>
          <cell r="D2603">
            <v>1408438</v>
          </cell>
        </row>
        <row r="2604">
          <cell r="A2604">
            <v>901018002021</v>
          </cell>
          <cell r="B2604" t="str">
            <v>"Tee bridada HD,D 12"" x 6"""</v>
          </cell>
          <cell r="C2604" t="str">
            <v>UN</v>
          </cell>
          <cell r="D2604">
            <v>1465891</v>
          </cell>
        </row>
        <row r="2605">
          <cell r="A2605">
            <v>901018002022</v>
          </cell>
          <cell r="B2605" t="str">
            <v>"Tee bridada HD,D 12"" x 8"""</v>
          </cell>
          <cell r="C2605" t="str">
            <v>UN</v>
          </cell>
          <cell r="D2605">
            <v>1514050</v>
          </cell>
        </row>
        <row r="2606">
          <cell r="A2606">
            <v>901018002023</v>
          </cell>
          <cell r="B2606" t="str">
            <v>"Tee bridada HD,D 12"" x 10"""</v>
          </cell>
          <cell r="C2606" t="str">
            <v>UN</v>
          </cell>
          <cell r="D2606">
            <v>1642474</v>
          </cell>
        </row>
        <row r="2607">
          <cell r="A2607">
            <v>901018002024</v>
          </cell>
          <cell r="B2607" t="str">
            <v>"Tee bridada HD,D 12"" x 12"""</v>
          </cell>
          <cell r="C2607" t="str">
            <v>UN</v>
          </cell>
          <cell r="D2607">
            <v>1783571</v>
          </cell>
        </row>
        <row r="2608">
          <cell r="A2608">
            <v>901018002025</v>
          </cell>
          <cell r="B2608" t="str">
            <v>"Tee HD,bridado,D de 16"""</v>
          </cell>
          <cell r="C2608" t="str">
            <v>UN</v>
          </cell>
          <cell r="D2608">
            <v>2498631</v>
          </cell>
        </row>
        <row r="2609">
          <cell r="A2609">
            <v>901018003</v>
          </cell>
          <cell r="B2609" t="str">
            <v>Suministro de Tee para soldar en PVC</v>
          </cell>
          <cell r="C2609">
            <v>0</v>
          </cell>
        </row>
        <row r="2610">
          <cell r="A2610">
            <v>901018003001</v>
          </cell>
          <cell r="B2610" t="str">
            <v>"Tee soldar PVC,acued., D ½"""</v>
          </cell>
          <cell r="C2610" t="str">
            <v>UN</v>
          </cell>
          <cell r="D2610">
            <v>336</v>
          </cell>
        </row>
        <row r="2611">
          <cell r="A2611">
            <v>901018003002</v>
          </cell>
          <cell r="B2611" t="str">
            <v>"Tee soldar PVC,acued., D ¾"""</v>
          </cell>
          <cell r="C2611" t="str">
            <v>UN</v>
          </cell>
          <cell r="D2611">
            <v>642</v>
          </cell>
        </row>
        <row r="2612">
          <cell r="A2612">
            <v>901018003003</v>
          </cell>
          <cell r="B2612" t="str">
            <v>"Tee soldar PVC,acued., D 1"""</v>
          </cell>
          <cell r="C2612" t="str">
            <v>UN</v>
          </cell>
          <cell r="D2612">
            <v>923</v>
          </cell>
        </row>
        <row r="2613">
          <cell r="A2613">
            <v>901018003004</v>
          </cell>
          <cell r="B2613" t="str">
            <v>"Tee soldar PVC,acued., D 1¼"""</v>
          </cell>
          <cell r="C2613" t="str">
            <v>UN</v>
          </cell>
          <cell r="D2613">
            <v>2262</v>
          </cell>
        </row>
        <row r="2614">
          <cell r="A2614">
            <v>901018003005</v>
          </cell>
          <cell r="B2614" t="str">
            <v>"Tee soldar PVC,acued.,D 1½"""</v>
          </cell>
          <cell r="C2614" t="str">
            <v>UN</v>
          </cell>
          <cell r="D2614">
            <v>3000</v>
          </cell>
        </row>
        <row r="2615">
          <cell r="A2615">
            <v>901018003006</v>
          </cell>
          <cell r="B2615" t="str">
            <v>"Tee soldar PVC,acued.,D 2"""</v>
          </cell>
          <cell r="C2615" t="str">
            <v>UN</v>
          </cell>
          <cell r="D2615">
            <v>4466</v>
          </cell>
        </row>
        <row r="2616">
          <cell r="A2616">
            <v>901018003007</v>
          </cell>
          <cell r="B2616" t="str">
            <v>"Tee soldar PVC,acued.,D 2 ½"""</v>
          </cell>
          <cell r="C2616" t="str">
            <v>UN</v>
          </cell>
          <cell r="D2616">
            <v>10322</v>
          </cell>
        </row>
        <row r="2617">
          <cell r="A2617">
            <v>901018003008</v>
          </cell>
          <cell r="B2617" t="str">
            <v>"Tee soldar PVC,acued.,D 3"""</v>
          </cell>
          <cell r="C2617" t="str">
            <v>UN</v>
          </cell>
          <cell r="D2617">
            <v>16151</v>
          </cell>
        </row>
        <row r="2618">
          <cell r="A2618">
            <v>901018003009</v>
          </cell>
          <cell r="B2618" t="str">
            <v>"Tee soldar PVC,acued.,D 4"""</v>
          </cell>
          <cell r="C2618" t="str">
            <v>UN</v>
          </cell>
          <cell r="D2618">
            <v>34489</v>
          </cell>
        </row>
        <row r="2619">
          <cell r="A2619">
            <v>901018004</v>
          </cell>
          <cell r="B2619" t="str">
            <v>Sumin T redu.PE termof.PN 10 o PN 16</v>
          </cell>
          <cell r="C2619">
            <v>0</v>
          </cell>
        </row>
        <row r="2620">
          <cell r="A2620">
            <v>901018005</v>
          </cell>
          <cell r="B2620" t="str">
            <v>Suministro Tee reducida para soldar PVC</v>
          </cell>
          <cell r="C2620">
            <v>0</v>
          </cell>
        </row>
        <row r="2621">
          <cell r="A2621">
            <v>901018005001</v>
          </cell>
          <cell r="B2621" t="str">
            <v>"Tee redu soldar PVC,acued.,D 3/4""x1/2"</v>
          </cell>
          <cell r="C2621" t="str">
            <v>UN</v>
          </cell>
          <cell r="D2621">
            <v>1146</v>
          </cell>
        </row>
        <row r="2622">
          <cell r="A2622">
            <v>901018005002</v>
          </cell>
          <cell r="B2622" t="str">
            <v>"Tee redu soldar PVC,acued.,D 1""x1/2"""</v>
          </cell>
          <cell r="C2622" t="str">
            <v>UN</v>
          </cell>
          <cell r="D2622">
            <v>929</v>
          </cell>
        </row>
        <row r="2623">
          <cell r="A2623">
            <v>901018005003</v>
          </cell>
          <cell r="B2623" t="str">
            <v>"Tee redu soldar PVC,acued.,D 1""x 3/4""</v>
          </cell>
          <cell r="C2623" t="str">
            <v>UN</v>
          </cell>
          <cell r="D2623">
            <v>2240</v>
          </cell>
        </row>
        <row r="2624">
          <cell r="A2624">
            <v>901018006</v>
          </cell>
          <cell r="B2624" t="str">
            <v>Suministro de Tee unión mecánica en PVC</v>
          </cell>
          <cell r="C2624">
            <v>0</v>
          </cell>
        </row>
        <row r="2625">
          <cell r="A2625">
            <v>901018006001</v>
          </cell>
          <cell r="B2625" t="str">
            <v>"Tee unión mec. PVC,acued.,D 4""x 4"" x"</v>
          </cell>
          <cell r="C2625" t="str">
            <v>UN</v>
          </cell>
          <cell r="D2625">
            <v>63585</v>
          </cell>
        </row>
        <row r="2626">
          <cell r="A2626">
            <v>901018006005</v>
          </cell>
          <cell r="B2626" t="str">
            <v>"Tee unión mec. PVC,acued.,D 4""x 3"" x"</v>
          </cell>
          <cell r="C2626" t="str">
            <v>UN</v>
          </cell>
          <cell r="D2626">
            <v>57515</v>
          </cell>
        </row>
        <row r="2627">
          <cell r="A2627">
            <v>901018006013</v>
          </cell>
          <cell r="B2627" t="str">
            <v>"Tee unión mec. PVC,acued.,D 4""x 2"" x"</v>
          </cell>
          <cell r="C2627" t="str">
            <v>UN</v>
          </cell>
          <cell r="D2627">
            <v>50836</v>
          </cell>
        </row>
        <row r="2628">
          <cell r="A2628">
            <v>901018006017</v>
          </cell>
          <cell r="B2628" t="str">
            <v>"Tee unión mec. PVC,acued.,D 3""x 3"" x"</v>
          </cell>
          <cell r="C2628" t="str">
            <v>UN</v>
          </cell>
          <cell r="D2628">
            <v>37275</v>
          </cell>
        </row>
        <row r="2629">
          <cell r="A2629">
            <v>901018006023</v>
          </cell>
          <cell r="B2629" t="str">
            <v>"Tee unión mec. PVC,acued.,D 3""x 2"" x"</v>
          </cell>
          <cell r="C2629" t="str">
            <v>UN</v>
          </cell>
          <cell r="D2629">
            <v>31838</v>
          </cell>
        </row>
        <row r="2630">
          <cell r="A2630">
            <v>901018006030</v>
          </cell>
          <cell r="B2630" t="str">
            <v>"Tee unión mec. PVC,acued.,D 2""x 2"" x"</v>
          </cell>
          <cell r="C2630" t="str">
            <v>UN</v>
          </cell>
          <cell r="D2630">
            <v>16600</v>
          </cell>
        </row>
        <row r="2631">
          <cell r="A2631">
            <v>901018006031</v>
          </cell>
          <cell r="B2631" t="str">
            <v>"Tee pertida en acero Inoxidable 6""x3""</v>
          </cell>
          <cell r="C2631" t="str">
            <v>UN</v>
          </cell>
          <cell r="D2631">
            <v>976483</v>
          </cell>
        </row>
        <row r="2632">
          <cell r="A2632">
            <v>901018006032</v>
          </cell>
          <cell r="B2632" t="str">
            <v>"Tee pertida en acero Inoxidable 8""x4""</v>
          </cell>
          <cell r="C2632" t="str">
            <v>UN</v>
          </cell>
          <cell r="D2632">
            <v>1167017</v>
          </cell>
        </row>
        <row r="2633">
          <cell r="A2633">
            <v>901018006033</v>
          </cell>
          <cell r="B2633" t="str">
            <v>"Tee pertida en acero Inoxidable 12""x6"</v>
          </cell>
          <cell r="C2633" t="str">
            <v>UN</v>
          </cell>
          <cell r="D2633">
            <v>1393275</v>
          </cell>
        </row>
        <row r="2634">
          <cell r="A2634">
            <v>901018007</v>
          </cell>
          <cell r="B2634" t="str">
            <v>Sumin. Tee extremos lisos HD acueducto</v>
          </cell>
          <cell r="C2634">
            <v>0</v>
          </cell>
        </row>
        <row r="2635">
          <cell r="A2635">
            <v>901018007001</v>
          </cell>
          <cell r="B2635" t="str">
            <v>"Tee ext. lisos HD, para AC,D 3""x 2"""</v>
          </cell>
          <cell r="C2635" t="str">
            <v>UN</v>
          </cell>
          <cell r="D2635">
            <v>63977</v>
          </cell>
        </row>
        <row r="2636">
          <cell r="A2636">
            <v>901018007002</v>
          </cell>
          <cell r="B2636" t="str">
            <v>"Tee ext. lisos HD, para AC,D 3""x 3"""</v>
          </cell>
          <cell r="C2636" t="str">
            <v>UN</v>
          </cell>
          <cell r="D2636">
            <v>85011</v>
          </cell>
        </row>
        <row r="2637">
          <cell r="A2637">
            <v>901018007003</v>
          </cell>
          <cell r="B2637" t="str">
            <v>"Tee ext. lisos HD, para AC,D 4""x 2"""</v>
          </cell>
          <cell r="C2637" t="str">
            <v>UN</v>
          </cell>
          <cell r="D2637">
            <v>101663</v>
          </cell>
        </row>
        <row r="2638">
          <cell r="A2638">
            <v>901018007004</v>
          </cell>
          <cell r="B2638" t="str">
            <v>"Tee ext. lisos HD, para AC,D 4""x 3"""</v>
          </cell>
          <cell r="C2638" t="str">
            <v>UN</v>
          </cell>
          <cell r="D2638">
            <v>107301</v>
          </cell>
        </row>
        <row r="2639">
          <cell r="A2639">
            <v>901018007005</v>
          </cell>
          <cell r="B2639" t="str">
            <v>"Tee ext. lisos HD, para AC,D 4""x 4"""</v>
          </cell>
          <cell r="C2639" t="str">
            <v>UN</v>
          </cell>
          <cell r="D2639">
            <v>112370</v>
          </cell>
        </row>
        <row r="2640">
          <cell r="A2640">
            <v>901018007006</v>
          </cell>
          <cell r="B2640" t="str">
            <v>"Tee ext. lisos HD, para AC,D 6""x 2"""</v>
          </cell>
          <cell r="C2640" t="str">
            <v>UN</v>
          </cell>
          <cell r="D2640">
            <v>167289</v>
          </cell>
        </row>
        <row r="2641">
          <cell r="A2641">
            <v>901018007007</v>
          </cell>
          <cell r="B2641" t="str">
            <v>"Tee ext. lisos HD, para AC,D 6""x 3"""</v>
          </cell>
          <cell r="C2641" t="str">
            <v>UN</v>
          </cell>
          <cell r="D2641">
            <v>182497</v>
          </cell>
        </row>
        <row r="2642">
          <cell r="A2642">
            <v>901018007008</v>
          </cell>
          <cell r="B2642" t="str">
            <v>"Tee ext. lisos HD, para AC,D 6""x 4"""</v>
          </cell>
          <cell r="C2642" t="str">
            <v>UN</v>
          </cell>
          <cell r="D2642">
            <v>214603</v>
          </cell>
        </row>
        <row r="2643">
          <cell r="A2643">
            <v>901018007009</v>
          </cell>
          <cell r="B2643" t="str">
            <v>"Tee ext. lisos HD, para AC,D 6""x 6"""</v>
          </cell>
          <cell r="C2643" t="str">
            <v>UN</v>
          </cell>
          <cell r="D2643">
            <v>256002</v>
          </cell>
        </row>
        <row r="2644">
          <cell r="A2644">
            <v>901018007010</v>
          </cell>
          <cell r="B2644" t="str">
            <v>"Tee ext. lisos HD, para AC,D 8""x 3"""</v>
          </cell>
          <cell r="C2644" t="str">
            <v>UN</v>
          </cell>
          <cell r="D2644">
            <v>358235</v>
          </cell>
        </row>
        <row r="2645">
          <cell r="A2645">
            <v>901018007011</v>
          </cell>
          <cell r="B2645" t="str">
            <v>"Tee ext. lisos HD, para AC,D 8""x 4"""</v>
          </cell>
          <cell r="C2645" t="str">
            <v>UN</v>
          </cell>
          <cell r="D2645">
            <v>408928</v>
          </cell>
        </row>
        <row r="2646">
          <cell r="A2646">
            <v>901018007012</v>
          </cell>
          <cell r="B2646" t="str">
            <v>"Tee ext. lisos HD, para AC,D 8""x 6"""</v>
          </cell>
          <cell r="C2646" t="str">
            <v>UN</v>
          </cell>
          <cell r="D2646">
            <v>429206</v>
          </cell>
        </row>
        <row r="2647">
          <cell r="A2647">
            <v>901018007013</v>
          </cell>
          <cell r="B2647" t="str">
            <v>"Tee ext. lisos HD, para AC,D 8""x 8"""</v>
          </cell>
          <cell r="C2647" t="str">
            <v>UN</v>
          </cell>
          <cell r="D2647">
            <v>460467</v>
          </cell>
        </row>
        <row r="2648">
          <cell r="A2648">
            <v>901018007014</v>
          </cell>
          <cell r="B2648" t="str">
            <v>"Tee ext. lisos HD,acued. AC,D 10""x 3""</v>
          </cell>
          <cell r="C2648" t="str">
            <v>UN</v>
          </cell>
          <cell r="D2648">
            <v>562699</v>
          </cell>
        </row>
        <row r="2649">
          <cell r="A2649">
            <v>901018007015</v>
          </cell>
          <cell r="B2649" t="str">
            <v>"Tee ext. lisos HD,acued. AC,D 10""x 4""</v>
          </cell>
          <cell r="C2649" t="str">
            <v>UN</v>
          </cell>
          <cell r="D2649">
            <v>582977</v>
          </cell>
        </row>
        <row r="2650">
          <cell r="A2650">
            <v>901018007016</v>
          </cell>
          <cell r="B2650" t="str">
            <v>"Tee ext. lisos HD,acued. AC,D 10""x 6""</v>
          </cell>
          <cell r="C2650" t="str">
            <v>UN</v>
          </cell>
          <cell r="D2650">
            <v>613393</v>
          </cell>
        </row>
        <row r="2651">
          <cell r="A2651">
            <v>901018007017</v>
          </cell>
          <cell r="B2651" t="str">
            <v>"Tee ext. lisos HD,acued. AC,D 10""x 8""</v>
          </cell>
          <cell r="C2651" t="str">
            <v>UN</v>
          </cell>
          <cell r="D2651">
            <v>715625</v>
          </cell>
        </row>
        <row r="2652">
          <cell r="A2652">
            <v>901018007018</v>
          </cell>
          <cell r="B2652" t="str">
            <v>"Tee ext. lisos HD,para AC,D 10""x 10"""</v>
          </cell>
          <cell r="C2652" t="str">
            <v>UN</v>
          </cell>
          <cell r="D2652">
            <v>789976</v>
          </cell>
        </row>
        <row r="2653">
          <cell r="A2653">
            <v>901018007019</v>
          </cell>
          <cell r="B2653" t="str">
            <v>"Tee ext. lisos HD,acued. AC,D 12""x 3""</v>
          </cell>
          <cell r="C2653" t="str">
            <v>UN</v>
          </cell>
          <cell r="D2653">
            <v>817857</v>
          </cell>
        </row>
        <row r="2654">
          <cell r="A2654">
            <v>901018007020</v>
          </cell>
          <cell r="B2654" t="str">
            <v>"Tee ext. lisos HD,acued. AC,D 12""x 4""</v>
          </cell>
          <cell r="C2654" t="str">
            <v>UN</v>
          </cell>
          <cell r="D2654">
            <v>838135</v>
          </cell>
        </row>
        <row r="2655">
          <cell r="A2655">
            <v>901018007021</v>
          </cell>
          <cell r="B2655" t="str">
            <v>"Tee ext. lisos HD,acued. AC,D 12""x 6""</v>
          </cell>
          <cell r="C2655" t="str">
            <v>UN</v>
          </cell>
          <cell r="D2655">
            <v>1022322</v>
          </cell>
        </row>
        <row r="2656">
          <cell r="A2656">
            <v>901018007022</v>
          </cell>
          <cell r="B2656" t="str">
            <v>"Tee ext. lisos HD,acued. AC,D 12""x 8""</v>
          </cell>
          <cell r="C2656" t="str">
            <v>UN</v>
          </cell>
          <cell r="D2656">
            <v>1124554</v>
          </cell>
        </row>
        <row r="2657">
          <cell r="A2657">
            <v>901018007023</v>
          </cell>
          <cell r="B2657" t="str">
            <v>"Tee ext. lisos HD,para AC,D 12""x 10"""</v>
          </cell>
          <cell r="C2657" t="str">
            <v>UN</v>
          </cell>
          <cell r="D2657">
            <v>1329018</v>
          </cell>
        </row>
        <row r="2658">
          <cell r="A2658">
            <v>901018007024</v>
          </cell>
          <cell r="B2658" t="str">
            <v>"Tee ext. lisos HD,para AC,D 12""x 12"""</v>
          </cell>
          <cell r="C2658" t="str">
            <v>UN</v>
          </cell>
          <cell r="D2658">
            <v>1533483</v>
          </cell>
        </row>
        <row r="2659">
          <cell r="A2659">
            <v>901018007025</v>
          </cell>
          <cell r="B2659" t="str">
            <v>"Tee ext. lisos HD,acued. PVC,D 3""x 2""</v>
          </cell>
          <cell r="C2659" t="str">
            <v>UN</v>
          </cell>
          <cell r="D2659">
            <v>57452</v>
          </cell>
        </row>
        <row r="2660">
          <cell r="A2660">
            <v>901018007026</v>
          </cell>
          <cell r="B2660" t="str">
            <v>"Tee ext. lisos HD,acued. PVC,D 3""x 3""</v>
          </cell>
          <cell r="C2660" t="str">
            <v>UN</v>
          </cell>
          <cell r="D2660">
            <v>85334</v>
          </cell>
        </row>
        <row r="2661">
          <cell r="A2661">
            <v>901018007027</v>
          </cell>
          <cell r="B2661" t="str">
            <v>"Tee ext. lisos HD,acued. PVC,D 4""x 2""</v>
          </cell>
          <cell r="C2661" t="str">
            <v>UN</v>
          </cell>
          <cell r="D2661">
            <v>80264</v>
          </cell>
        </row>
        <row r="2662">
          <cell r="A2662">
            <v>901018007028</v>
          </cell>
          <cell r="B2662" t="str">
            <v>"Tee ext. lisos HD,acued. PVC,D 4""x 3""</v>
          </cell>
          <cell r="C2662" t="str">
            <v>UN</v>
          </cell>
          <cell r="D2662">
            <v>90403</v>
          </cell>
        </row>
        <row r="2663">
          <cell r="A2663">
            <v>901018007029</v>
          </cell>
          <cell r="B2663" t="str">
            <v>"Tee ext. lisos HD,acued. PVC,D 4""x 4""</v>
          </cell>
          <cell r="C2663" t="str">
            <v>UN</v>
          </cell>
          <cell r="D2663">
            <v>112370</v>
          </cell>
        </row>
        <row r="2664">
          <cell r="A2664">
            <v>901018007030</v>
          </cell>
          <cell r="B2664" t="str">
            <v>"Tee ext. lisos HD,acued. PVC,D 6""x 2""</v>
          </cell>
          <cell r="C2664" t="str">
            <v>UN</v>
          </cell>
          <cell r="D2664">
            <v>174893</v>
          </cell>
        </row>
        <row r="2665">
          <cell r="A2665">
            <v>901018007031</v>
          </cell>
          <cell r="B2665" t="str">
            <v>"Tee ext. lisos HD,acued. PVC,D 6""x 3""</v>
          </cell>
          <cell r="C2665" t="str">
            <v>UN</v>
          </cell>
          <cell r="D2665">
            <v>191791</v>
          </cell>
        </row>
        <row r="2666">
          <cell r="A2666">
            <v>901018007032</v>
          </cell>
          <cell r="B2666" t="str">
            <v>"Tee ext. lisos HD,acued. PVC,D 6""x 4""</v>
          </cell>
          <cell r="C2666" t="str">
            <v>UN</v>
          </cell>
          <cell r="D2666">
            <v>224741</v>
          </cell>
        </row>
        <row r="2667">
          <cell r="A2667">
            <v>901018007033</v>
          </cell>
          <cell r="B2667" t="str">
            <v>"Tee ext. lisos HD,acued. PVC,D 6""x 6""</v>
          </cell>
          <cell r="C2667" t="str">
            <v>UN</v>
          </cell>
          <cell r="D2667">
            <v>281349</v>
          </cell>
        </row>
        <row r="2668">
          <cell r="A2668">
            <v>901018007034</v>
          </cell>
          <cell r="B2668" t="str">
            <v>"Tee ext. lisos HD,acued. PVC,D 8""x 3""</v>
          </cell>
          <cell r="C2668" t="str">
            <v>UN</v>
          </cell>
          <cell r="D2668">
            <v>393720</v>
          </cell>
        </row>
        <row r="2669">
          <cell r="A2669">
            <v>901018007035</v>
          </cell>
          <cell r="B2669" t="str">
            <v>"Tee ext. lisos HD,acued. PVC,D 8""x 4""</v>
          </cell>
          <cell r="C2669" t="str">
            <v>UN</v>
          </cell>
          <cell r="D2669">
            <v>449483</v>
          </cell>
        </row>
        <row r="2670">
          <cell r="A2670">
            <v>901018007036</v>
          </cell>
          <cell r="B2670" t="str">
            <v>"Tee ext. lisos HD,acued. PVC,D 8""x 6"</v>
          </cell>
          <cell r="C2670" t="str">
            <v>UN</v>
          </cell>
          <cell r="D2670">
            <v>472295</v>
          </cell>
        </row>
        <row r="2671">
          <cell r="A2671">
            <v>901018007037</v>
          </cell>
          <cell r="B2671" t="str">
            <v>"Tee ext. lisos HD,acued. PVC,D 8""x 8""</v>
          </cell>
          <cell r="C2671" t="str">
            <v>UN</v>
          </cell>
          <cell r="D2671">
            <v>506936</v>
          </cell>
        </row>
        <row r="2672">
          <cell r="A2672">
            <v>901018007038</v>
          </cell>
          <cell r="B2672" t="str">
            <v>"Tee ext. lisos HD,para PVC,D 10""x 3"""</v>
          </cell>
          <cell r="C2672" t="str">
            <v>UN</v>
          </cell>
          <cell r="D2672">
            <v>619307</v>
          </cell>
        </row>
        <row r="2673">
          <cell r="A2673">
            <v>901018007039</v>
          </cell>
          <cell r="B2673" t="str">
            <v>"Tee ext. lisos HD,para PVC,D 10""x 4"""</v>
          </cell>
          <cell r="C2673" t="str">
            <v>UN</v>
          </cell>
          <cell r="D2673">
            <v>641274</v>
          </cell>
        </row>
        <row r="2674">
          <cell r="A2674">
            <v>901018007040</v>
          </cell>
          <cell r="B2674" t="str">
            <v>"Tee ext. lisos HD,para PVC,D 10""x 6"""</v>
          </cell>
          <cell r="C2674" t="str">
            <v>UN</v>
          </cell>
          <cell r="D2674">
            <v>675070</v>
          </cell>
        </row>
        <row r="2675">
          <cell r="A2675">
            <v>901018007041</v>
          </cell>
          <cell r="B2675" t="str">
            <v>"Tee ext. lisos HD,para PVC,D 10""x 8"""</v>
          </cell>
          <cell r="C2675" t="str">
            <v>UN</v>
          </cell>
          <cell r="D2675">
            <v>787441</v>
          </cell>
        </row>
        <row r="2676">
          <cell r="A2676">
            <v>901018007042</v>
          </cell>
          <cell r="B2676" t="str">
            <v>"Tee ext. lisos HD, para PVC,D 10""x 10"</v>
          </cell>
          <cell r="C2676" t="str">
            <v>UN</v>
          </cell>
          <cell r="D2676">
            <v>997820</v>
          </cell>
        </row>
        <row r="2677">
          <cell r="A2677">
            <v>901018007043</v>
          </cell>
          <cell r="B2677" t="str">
            <v>"Tee ext. lisos HD,para PVC,D 12""x 3"""</v>
          </cell>
          <cell r="C2677" t="str">
            <v>UN</v>
          </cell>
          <cell r="D2677">
            <v>899812</v>
          </cell>
        </row>
        <row r="2678">
          <cell r="A2678">
            <v>901018007044</v>
          </cell>
          <cell r="B2678" t="str">
            <v>"Tee ext. lisos HD,para PVC,D 12""x 4"""</v>
          </cell>
          <cell r="C2678" t="str">
            <v>UN</v>
          </cell>
          <cell r="D2678">
            <v>921779</v>
          </cell>
        </row>
        <row r="2679">
          <cell r="A2679">
            <v>901018007045</v>
          </cell>
          <cell r="B2679" t="str">
            <v>"Tee ext. lisos HD,para PVC,D 12""x 6"""</v>
          </cell>
          <cell r="C2679" t="str">
            <v>UN</v>
          </cell>
          <cell r="D2679">
            <v>1124554</v>
          </cell>
        </row>
        <row r="2680">
          <cell r="A2680">
            <v>901018007046</v>
          </cell>
          <cell r="B2680" t="str">
            <v>"Tee ext. lisos HD,para PVC,D 12""x 8"""</v>
          </cell>
          <cell r="C2680" t="str">
            <v>UN</v>
          </cell>
          <cell r="D2680">
            <v>1236925</v>
          </cell>
        </row>
        <row r="2681">
          <cell r="A2681">
            <v>901018007047</v>
          </cell>
          <cell r="B2681" t="str">
            <v>"Tee ext. lisos HD, para PVC,D 12""x 10"</v>
          </cell>
          <cell r="C2681" t="str">
            <v>UN</v>
          </cell>
          <cell r="D2681">
            <v>1461667</v>
          </cell>
        </row>
        <row r="2682">
          <cell r="A2682">
            <v>901018007048</v>
          </cell>
          <cell r="B2682" t="str">
            <v>"Tee ext. lisos HD, para PVC,D 12""x 12"</v>
          </cell>
          <cell r="C2682" t="str">
            <v>UN</v>
          </cell>
          <cell r="D2682">
            <v>1687253</v>
          </cell>
        </row>
        <row r="2683">
          <cell r="A2683">
            <v>901018008</v>
          </cell>
          <cell r="B2683" t="str">
            <v>Suministro de Tee en GRP.</v>
          </cell>
          <cell r="C2683">
            <v>0</v>
          </cell>
        </row>
        <row r="2684">
          <cell r="A2684">
            <v>901018008010</v>
          </cell>
          <cell r="B2684" t="str">
            <v>Suministro de Tee en GRP, PN 10.</v>
          </cell>
          <cell r="C2684">
            <v>0</v>
          </cell>
        </row>
        <row r="2685">
          <cell r="A2685">
            <v>901018008016</v>
          </cell>
          <cell r="B2685" t="str">
            <v>Suministro de Tee en GRP, PN 16.</v>
          </cell>
          <cell r="C2685">
            <v>0</v>
          </cell>
        </row>
        <row r="2686">
          <cell r="A2686">
            <v>901018009</v>
          </cell>
          <cell r="B2686" t="str">
            <v>"Sumin Tee HA C150 D=24"" revest mortero</v>
          </cell>
          <cell r="C2686">
            <v>0</v>
          </cell>
        </row>
        <row r="2687">
          <cell r="A2687">
            <v>901018009001</v>
          </cell>
          <cell r="B2687" t="str">
            <v>Tee ext lisos cint cierre L=1,5X0,6 brid</v>
          </cell>
          <cell r="C2687" t="str">
            <v>UN</v>
          </cell>
          <cell r="D2687">
            <v>10023114</v>
          </cell>
        </row>
        <row r="2688">
          <cell r="A2688">
            <v>901018010</v>
          </cell>
          <cell r="B2688" t="str">
            <v>Tee HA ext liso C150 rev int/ext mortero</v>
          </cell>
          <cell r="C2688">
            <v>0</v>
          </cell>
        </row>
        <row r="2689">
          <cell r="A2689">
            <v>901018010010</v>
          </cell>
          <cell r="B2689" t="str">
            <v>"Tee HA ext liso C150 D=30""x8"""</v>
          </cell>
          <cell r="C2689" t="str">
            <v>UN</v>
          </cell>
          <cell r="D2689">
            <v>1396289</v>
          </cell>
        </row>
        <row r="2690">
          <cell r="A2690">
            <v>901019</v>
          </cell>
          <cell r="B2690" t="str">
            <v>SUMINISTRO DE TRANSICIONES</v>
          </cell>
          <cell r="C2690">
            <v>0</v>
          </cell>
        </row>
        <row r="2691">
          <cell r="A2691">
            <v>901019001</v>
          </cell>
          <cell r="B2691" t="str">
            <v>Suministro de Transición hembra</v>
          </cell>
          <cell r="C2691">
            <v>0</v>
          </cell>
        </row>
        <row r="2692">
          <cell r="A2692">
            <v>901019001001</v>
          </cell>
          <cell r="B2692" t="str">
            <v>Sumin. Transición hembra Cu acometid PE</v>
          </cell>
          <cell r="C2692">
            <v>0</v>
          </cell>
        </row>
        <row r="2693">
          <cell r="A2693">
            <v>901019001002</v>
          </cell>
          <cell r="B2693" t="str">
            <v>Transición hembra latón acometid PE</v>
          </cell>
          <cell r="C2693">
            <v>0</v>
          </cell>
        </row>
        <row r="2694">
          <cell r="A2694">
            <v>901019002</v>
          </cell>
          <cell r="B2694" t="str">
            <v>Suministro de Transición macho</v>
          </cell>
          <cell r="C2694">
            <v>0</v>
          </cell>
        </row>
        <row r="2695">
          <cell r="A2695">
            <v>901019002001</v>
          </cell>
          <cell r="B2695" t="str">
            <v>Sumin. Transición macho Cu acometid PE</v>
          </cell>
          <cell r="C2695">
            <v>0</v>
          </cell>
        </row>
        <row r="2696">
          <cell r="A2696">
            <v>901019002001003</v>
          </cell>
          <cell r="B2696" t="str">
            <v>Transición macho Cu,para PF+UAD,D 90mm</v>
          </cell>
          <cell r="C2696" t="str">
            <v>UN</v>
          </cell>
          <cell r="D2696">
            <v>518221</v>
          </cell>
        </row>
        <row r="2697">
          <cell r="A2697">
            <v>901019002002</v>
          </cell>
          <cell r="B2697" t="str">
            <v>Sumin Transic. macho latón acometidas PE</v>
          </cell>
          <cell r="C2697">
            <v>0</v>
          </cell>
        </row>
        <row r="2698">
          <cell r="A2698">
            <v>901020</v>
          </cell>
          <cell r="B2698" t="str">
            <v>SUMINISTRO DE UNIONES</v>
          </cell>
          <cell r="C2698">
            <v>0</v>
          </cell>
        </row>
        <row r="2699">
          <cell r="A2699">
            <v>901020001</v>
          </cell>
          <cell r="B2699" t="str">
            <v>Suministro de Unión PE, Electrofusión</v>
          </cell>
          <cell r="C2699">
            <v>0</v>
          </cell>
        </row>
        <row r="2700">
          <cell r="A2700">
            <v>901020001001</v>
          </cell>
          <cell r="B2700" t="str">
            <v>Unión PE electro.,D 20 mm</v>
          </cell>
          <cell r="C2700" t="str">
            <v>UN</v>
          </cell>
          <cell r="D2700">
            <v>9896</v>
          </cell>
        </row>
        <row r="2701">
          <cell r="A2701">
            <v>901020001002</v>
          </cell>
          <cell r="B2701" t="str">
            <v>Unión PE electro.,D 25 mm</v>
          </cell>
          <cell r="C2701" t="str">
            <v>UN</v>
          </cell>
          <cell r="D2701">
            <v>11779</v>
          </cell>
        </row>
        <row r="2702">
          <cell r="A2702">
            <v>901020001003</v>
          </cell>
          <cell r="B2702" t="str">
            <v>Unión PE electro.,D 32 mm</v>
          </cell>
          <cell r="C2702" t="str">
            <v>UN</v>
          </cell>
          <cell r="D2702">
            <v>14965</v>
          </cell>
        </row>
        <row r="2703">
          <cell r="A2703">
            <v>901020001005</v>
          </cell>
          <cell r="B2703" t="str">
            <v>Unión PE electro.,D 63 mm</v>
          </cell>
          <cell r="C2703" t="str">
            <v>UN</v>
          </cell>
          <cell r="D2703">
            <v>35702</v>
          </cell>
        </row>
        <row r="2704">
          <cell r="A2704">
            <v>901020001007</v>
          </cell>
          <cell r="B2704" t="str">
            <v>Unión PE electro.,D 90 mm</v>
          </cell>
          <cell r="C2704" t="str">
            <v>UN</v>
          </cell>
          <cell r="D2704">
            <v>53855</v>
          </cell>
        </row>
        <row r="2705">
          <cell r="A2705">
            <v>901020001008</v>
          </cell>
          <cell r="B2705" t="str">
            <v>Unión PE electro.,D 110 mm</v>
          </cell>
          <cell r="C2705" t="str">
            <v>UN</v>
          </cell>
          <cell r="D2705">
            <v>115452</v>
          </cell>
        </row>
        <row r="2706">
          <cell r="A2706">
            <v>901020001009</v>
          </cell>
          <cell r="B2706" t="str">
            <v>Unión PE electro.,D 160 mm</v>
          </cell>
          <cell r="C2706" t="str">
            <v>UN</v>
          </cell>
          <cell r="D2706">
            <v>118723</v>
          </cell>
        </row>
        <row r="2707">
          <cell r="A2707">
            <v>901020001010</v>
          </cell>
          <cell r="B2707" t="str">
            <v>Unión PE electro.,D 200 mm</v>
          </cell>
          <cell r="C2707" t="str">
            <v>UN</v>
          </cell>
          <cell r="D2707">
            <v>201304</v>
          </cell>
        </row>
        <row r="2708">
          <cell r="A2708">
            <v>901020001011</v>
          </cell>
          <cell r="B2708" t="str">
            <v>Unión PE electro.,D 250 mm</v>
          </cell>
          <cell r="C2708" t="str">
            <v>UN</v>
          </cell>
          <cell r="D2708">
            <v>381950</v>
          </cell>
        </row>
        <row r="2709">
          <cell r="A2709">
            <v>901020001013</v>
          </cell>
          <cell r="B2709" t="str">
            <v>"Unión PE alta densid acomet domic D3/4"</v>
          </cell>
          <cell r="C2709" t="str">
            <v>UN</v>
          </cell>
          <cell r="D2709">
            <v>2991</v>
          </cell>
        </row>
        <row r="2710">
          <cell r="A2710">
            <v>901020001014</v>
          </cell>
          <cell r="B2710" t="str">
            <v>Unión PE a PVC.,D 90 mm (incluye portafl</v>
          </cell>
          <cell r="C2710" t="str">
            <v>UN</v>
          </cell>
          <cell r="D2710">
            <v>140874</v>
          </cell>
        </row>
        <row r="2711">
          <cell r="A2711">
            <v>901020001015</v>
          </cell>
          <cell r="B2711" t="str">
            <v>Unión PE a PVC.,D 110 mm (incluye portaf</v>
          </cell>
          <cell r="C2711" t="str">
            <v>UN</v>
          </cell>
          <cell r="D2711">
            <v>175780</v>
          </cell>
        </row>
        <row r="2712">
          <cell r="A2712">
            <v>901020002</v>
          </cell>
          <cell r="B2712" t="str">
            <v>Suministro de Unión en HG</v>
          </cell>
          <cell r="C2712">
            <v>0</v>
          </cell>
        </row>
        <row r="2713">
          <cell r="A2713">
            <v>901020002001</v>
          </cell>
          <cell r="B2713" t="str">
            <v>"Unión HG,D ½"""</v>
          </cell>
          <cell r="C2713" t="str">
            <v>UN</v>
          </cell>
          <cell r="D2713">
            <v>936</v>
          </cell>
        </row>
        <row r="2714">
          <cell r="A2714">
            <v>901020002002</v>
          </cell>
          <cell r="B2714" t="str">
            <v>"Unión HG,D ¾"""</v>
          </cell>
          <cell r="C2714" t="str">
            <v>UN</v>
          </cell>
          <cell r="D2714">
            <v>841</v>
          </cell>
        </row>
        <row r="2715">
          <cell r="A2715">
            <v>901020002003</v>
          </cell>
          <cell r="B2715" t="str">
            <v>"Unión HG,D 1"""</v>
          </cell>
          <cell r="C2715" t="str">
            <v>UN</v>
          </cell>
          <cell r="D2715">
            <v>1404</v>
          </cell>
        </row>
        <row r="2716">
          <cell r="A2716">
            <v>901020002004</v>
          </cell>
          <cell r="B2716" t="str">
            <v>"Unión HG,D 1½"""</v>
          </cell>
          <cell r="C2716" t="str">
            <v>UN</v>
          </cell>
          <cell r="D2716">
            <v>2504</v>
          </cell>
        </row>
        <row r="2717">
          <cell r="A2717">
            <v>901020002005</v>
          </cell>
          <cell r="B2717" t="str">
            <v>"Unión HG,D 2"""</v>
          </cell>
          <cell r="C2717" t="str">
            <v>UN</v>
          </cell>
          <cell r="D2717">
            <v>3902</v>
          </cell>
        </row>
        <row r="2718">
          <cell r="A2718">
            <v>901020003</v>
          </cell>
          <cell r="B2718" t="str">
            <v>Sumin. Unión reparac PVC Unión mecánica</v>
          </cell>
          <cell r="C2718">
            <v>0</v>
          </cell>
        </row>
        <row r="2719">
          <cell r="A2719">
            <v>901020003001</v>
          </cell>
          <cell r="B2719" t="str">
            <v>"Unión reparac PVC,mec., D 2"""</v>
          </cell>
          <cell r="C2719" t="str">
            <v>UN</v>
          </cell>
          <cell r="D2719">
            <v>10419</v>
          </cell>
        </row>
        <row r="2720">
          <cell r="A2720">
            <v>901020003002</v>
          </cell>
          <cell r="B2720" t="str">
            <v>"Unión reparac PVC,mec., D 2½"""</v>
          </cell>
          <cell r="C2720" t="str">
            <v>UN</v>
          </cell>
          <cell r="D2720">
            <v>12707</v>
          </cell>
        </row>
        <row r="2721">
          <cell r="A2721">
            <v>901020003003</v>
          </cell>
          <cell r="B2721" t="str">
            <v>"Unión reparac PVC,mec., D 3"""</v>
          </cell>
          <cell r="C2721" t="str">
            <v>UN</v>
          </cell>
          <cell r="D2721">
            <v>17492</v>
          </cell>
        </row>
        <row r="2722">
          <cell r="A2722">
            <v>901020003004</v>
          </cell>
          <cell r="B2722" t="str">
            <v>"Unión reparac PVC,mec., D 4"""</v>
          </cell>
          <cell r="C2722" t="str">
            <v>UN</v>
          </cell>
          <cell r="D2722">
            <v>29360</v>
          </cell>
        </row>
        <row r="2723">
          <cell r="A2723">
            <v>901020003005</v>
          </cell>
          <cell r="B2723" t="str">
            <v>"Unión reparac PVC,mec., D 6"""</v>
          </cell>
          <cell r="C2723" t="str">
            <v>UN</v>
          </cell>
          <cell r="D2723">
            <v>68211</v>
          </cell>
        </row>
        <row r="2724">
          <cell r="A2724">
            <v>901020003006</v>
          </cell>
          <cell r="B2724" t="str">
            <v>"Unión reparac PVC,mec., D 8"""</v>
          </cell>
          <cell r="C2724" t="str">
            <v>UN</v>
          </cell>
          <cell r="D2724">
            <v>125376</v>
          </cell>
        </row>
        <row r="2725">
          <cell r="A2725">
            <v>901020003007</v>
          </cell>
          <cell r="B2725" t="str">
            <v>"Unión reparac PVC,mec., D 10"""</v>
          </cell>
          <cell r="C2725" t="str">
            <v>UN</v>
          </cell>
          <cell r="D2725">
            <v>215904</v>
          </cell>
        </row>
        <row r="2726">
          <cell r="A2726">
            <v>901020003008</v>
          </cell>
          <cell r="B2726" t="str">
            <v>"Unión reparac PVC,mec., D 12"""</v>
          </cell>
          <cell r="C2726" t="str">
            <v>UN</v>
          </cell>
          <cell r="D2726">
            <v>395232</v>
          </cell>
        </row>
        <row r="2727">
          <cell r="A2727">
            <v>901020004</v>
          </cell>
          <cell r="B2727" t="str">
            <v>Suministro Unión mecánica simple en PVC</v>
          </cell>
          <cell r="C2727">
            <v>0</v>
          </cell>
        </row>
        <row r="2728">
          <cell r="A2728">
            <v>901020004001</v>
          </cell>
          <cell r="B2728" t="str">
            <v>"Unión mec. simple PVC,D 2"""</v>
          </cell>
          <cell r="C2728" t="str">
            <v>UN</v>
          </cell>
          <cell r="D2728">
            <v>10261</v>
          </cell>
        </row>
        <row r="2729">
          <cell r="A2729">
            <v>901020004002</v>
          </cell>
          <cell r="B2729" t="str">
            <v>"Unión mec. simple PVC,D 2½"""</v>
          </cell>
          <cell r="C2729" t="str">
            <v>UN</v>
          </cell>
          <cell r="D2729">
            <v>12737</v>
          </cell>
        </row>
        <row r="2730">
          <cell r="A2730">
            <v>901020004003</v>
          </cell>
          <cell r="B2730" t="str">
            <v>"Unión mec. simple PVC,D 3"""</v>
          </cell>
          <cell r="C2730" t="str">
            <v>UN</v>
          </cell>
          <cell r="D2730">
            <v>17282</v>
          </cell>
        </row>
        <row r="2731">
          <cell r="A2731">
            <v>901020004004</v>
          </cell>
          <cell r="B2731" t="str">
            <v>"Unión mec. simple PVC,D 4"""</v>
          </cell>
          <cell r="C2731" t="str">
            <v>UN</v>
          </cell>
          <cell r="D2731">
            <v>28765</v>
          </cell>
        </row>
        <row r="2732">
          <cell r="A2732">
            <v>901020004005</v>
          </cell>
          <cell r="B2732" t="str">
            <v>"Unión mec. simple PVC,D 6"""</v>
          </cell>
          <cell r="C2732" t="str">
            <v>UN</v>
          </cell>
          <cell r="D2732">
            <v>67051</v>
          </cell>
        </row>
        <row r="2733">
          <cell r="A2733">
            <v>901020004006</v>
          </cell>
          <cell r="B2733" t="str">
            <v>"Unión mec. simple PVC,D 8"""</v>
          </cell>
          <cell r="C2733" t="str">
            <v>UN</v>
          </cell>
          <cell r="D2733">
            <v>123232</v>
          </cell>
        </row>
        <row r="2734">
          <cell r="A2734">
            <v>901020004007</v>
          </cell>
          <cell r="B2734" t="str">
            <v>"Unión mec. simple PVC,D 10"""</v>
          </cell>
          <cell r="C2734" t="str">
            <v>UN</v>
          </cell>
          <cell r="D2734">
            <v>215827</v>
          </cell>
        </row>
        <row r="2735">
          <cell r="A2735">
            <v>901020004008</v>
          </cell>
          <cell r="B2735" t="str">
            <v>"Unión mec. simple PVC,D 12"""</v>
          </cell>
          <cell r="C2735" t="str">
            <v>UN</v>
          </cell>
          <cell r="D2735">
            <v>361008</v>
          </cell>
        </row>
        <row r="2736">
          <cell r="A2736">
            <v>901020005</v>
          </cell>
          <cell r="B2736" t="str">
            <v>Suministro de Unión multiuso en HD</v>
          </cell>
          <cell r="C2736">
            <v>0</v>
          </cell>
        </row>
        <row r="2737">
          <cell r="A2737">
            <v>901020005001</v>
          </cell>
          <cell r="B2737" t="str">
            <v>"Unión multiuso HD,D 2"""</v>
          </cell>
          <cell r="C2737" t="str">
            <v>UN</v>
          </cell>
          <cell r="D2737">
            <v>32105</v>
          </cell>
        </row>
        <row r="2738">
          <cell r="A2738">
            <v>901020005002</v>
          </cell>
          <cell r="B2738" t="str">
            <v>"Unión multiuso HD,D 3"""</v>
          </cell>
          <cell r="C2738" t="str">
            <v>UN</v>
          </cell>
          <cell r="D2738">
            <v>65901</v>
          </cell>
        </row>
        <row r="2739">
          <cell r="A2739">
            <v>901020005003</v>
          </cell>
          <cell r="B2739" t="str">
            <v>"Unión multiuso HD,D 4"""</v>
          </cell>
          <cell r="C2739" t="str">
            <v>UN</v>
          </cell>
          <cell r="D2739">
            <v>88713</v>
          </cell>
        </row>
        <row r="2740">
          <cell r="A2740">
            <v>901020005004</v>
          </cell>
          <cell r="B2740" t="str">
            <v>"Unión multiuso HD,D 6"""</v>
          </cell>
          <cell r="C2740" t="str">
            <v>UN</v>
          </cell>
          <cell r="D2740">
            <v>153770</v>
          </cell>
        </row>
        <row r="2741">
          <cell r="A2741">
            <v>901020005005</v>
          </cell>
          <cell r="B2741" t="str">
            <v>"Unión multiuso HD,D 8"""</v>
          </cell>
          <cell r="C2741" t="str">
            <v>UN</v>
          </cell>
          <cell r="D2741">
            <v>219672</v>
          </cell>
        </row>
        <row r="2742">
          <cell r="A2742">
            <v>901020005006</v>
          </cell>
          <cell r="B2742" t="str">
            <v>"Unión multiuso HD,D 10"""</v>
          </cell>
          <cell r="C2742" t="str">
            <v>UN</v>
          </cell>
          <cell r="D2742">
            <v>346406</v>
          </cell>
        </row>
        <row r="2743">
          <cell r="A2743">
            <v>901020005007</v>
          </cell>
          <cell r="B2743" t="str">
            <v>"Unión multiuso HD,D 12"""</v>
          </cell>
          <cell r="C2743" t="str">
            <v>UN</v>
          </cell>
          <cell r="D2743">
            <v>490038</v>
          </cell>
        </row>
        <row r="2744">
          <cell r="A2744">
            <v>901020005008</v>
          </cell>
          <cell r="B2744" t="str">
            <v>"Unión Multiuso HD,D de 16"""</v>
          </cell>
          <cell r="C2744" t="str">
            <v>UN</v>
          </cell>
          <cell r="D2744">
            <v>1073015</v>
          </cell>
        </row>
        <row r="2745">
          <cell r="A2745">
            <v>901020005009</v>
          </cell>
          <cell r="B2745" t="str">
            <v>"Unión Multiuso HD,D de 18"""</v>
          </cell>
          <cell r="C2745" t="str">
            <v>UN</v>
          </cell>
          <cell r="D2745">
            <v>1212423</v>
          </cell>
        </row>
        <row r="2746">
          <cell r="A2746">
            <v>901020005010</v>
          </cell>
          <cell r="B2746" t="str">
            <v>"Unión Multiuso HD,D de 20"""</v>
          </cell>
          <cell r="C2746" t="str">
            <v>UN</v>
          </cell>
          <cell r="D2746">
            <v>1543673</v>
          </cell>
        </row>
        <row r="2747">
          <cell r="A2747">
            <v>901020005011</v>
          </cell>
          <cell r="B2747" t="str">
            <v>"Unión Multiuso HD,D de 24"""</v>
          </cell>
          <cell r="C2747" t="str">
            <v>UN</v>
          </cell>
          <cell r="D2747">
            <v>1541274</v>
          </cell>
        </row>
        <row r="2748">
          <cell r="A2748">
            <v>901020005012</v>
          </cell>
          <cell r="B2748" t="str">
            <v>"Unión Multiuso HD,D de 30"""</v>
          </cell>
          <cell r="C2748" t="str">
            <v>UN</v>
          </cell>
          <cell r="D2748">
            <v>1491790</v>
          </cell>
        </row>
        <row r="2749">
          <cell r="A2749">
            <v>901020005013</v>
          </cell>
          <cell r="B2749" t="str">
            <v>"Unión Multiuso HD,D de 36"""</v>
          </cell>
          <cell r="C2749" t="str">
            <v>UN</v>
          </cell>
          <cell r="D2749">
            <v>1733796</v>
          </cell>
        </row>
        <row r="2750">
          <cell r="A2750">
            <v>901020005014</v>
          </cell>
          <cell r="B2750" t="str">
            <v>Unión multi HD, AC-PVC (Rango fijo),D2</v>
          </cell>
          <cell r="C2750" t="str">
            <v>UN</v>
          </cell>
          <cell r="D2750">
            <v>44072</v>
          </cell>
        </row>
        <row r="2751">
          <cell r="A2751">
            <v>901020005015</v>
          </cell>
          <cell r="B2751" t="str">
            <v>Unión multi HD, AC-PVC (Rango fijo),D3</v>
          </cell>
          <cell r="C2751" t="str">
            <v>UN</v>
          </cell>
          <cell r="D2751">
            <v>46278</v>
          </cell>
        </row>
        <row r="2752">
          <cell r="A2752">
            <v>901020005016</v>
          </cell>
          <cell r="B2752" t="str">
            <v>Unión multi HD, AC-PVC (Rango fijo),D4</v>
          </cell>
          <cell r="C2752" t="str">
            <v>UN</v>
          </cell>
          <cell r="D2752">
            <v>57380</v>
          </cell>
        </row>
        <row r="2753">
          <cell r="A2753">
            <v>901020005017</v>
          </cell>
          <cell r="B2753" t="str">
            <v>Unión multi HD, AC-PVC (Rango fijo),D6</v>
          </cell>
          <cell r="C2753" t="str">
            <v>UN</v>
          </cell>
          <cell r="D2753">
            <v>88427</v>
          </cell>
        </row>
        <row r="2754">
          <cell r="A2754">
            <v>901020005018</v>
          </cell>
          <cell r="B2754" t="str">
            <v>Unión multi HD, AC-PVC (Rango fijo),D8</v>
          </cell>
          <cell r="C2754" t="str">
            <v>UN</v>
          </cell>
          <cell r="D2754">
            <v>216429</v>
          </cell>
        </row>
        <row r="2755">
          <cell r="A2755">
            <v>901020005019</v>
          </cell>
          <cell r="B2755" t="str">
            <v>Unión multi. HD AC-PVC (Rango fijo),D10</v>
          </cell>
          <cell r="C2755" t="str">
            <v>UN</v>
          </cell>
          <cell r="D2755">
            <v>335304</v>
          </cell>
        </row>
        <row r="2756">
          <cell r="A2756">
            <v>901020005020</v>
          </cell>
          <cell r="B2756" t="str">
            <v>Unión multi. HD AC-PVC (Rango fijo),D12</v>
          </cell>
          <cell r="C2756" t="str">
            <v>UN</v>
          </cell>
          <cell r="D2756">
            <v>382580</v>
          </cell>
        </row>
        <row r="2757">
          <cell r="A2757">
            <v>901020006</v>
          </cell>
          <cell r="B2757" t="str">
            <v>Suministro de Unión para soldar en PVC</v>
          </cell>
          <cell r="C2757">
            <v>0</v>
          </cell>
        </row>
        <row r="2758">
          <cell r="A2758">
            <v>901020006001</v>
          </cell>
          <cell r="B2758" t="str">
            <v>"Unión soldar PVC,D ½"""</v>
          </cell>
          <cell r="C2758" t="str">
            <v>UN</v>
          </cell>
          <cell r="D2758">
            <v>167</v>
          </cell>
        </row>
        <row r="2759">
          <cell r="A2759">
            <v>901020006002</v>
          </cell>
          <cell r="B2759" t="str">
            <v>"Unión soldar PVC,D ¾"""</v>
          </cell>
          <cell r="C2759" t="str">
            <v>UN</v>
          </cell>
          <cell r="D2759">
            <v>263</v>
          </cell>
        </row>
        <row r="2760">
          <cell r="A2760">
            <v>901020006003</v>
          </cell>
          <cell r="B2760" t="str">
            <v>"Unión soldar PVC,D 1"""</v>
          </cell>
          <cell r="C2760" t="str">
            <v>UN</v>
          </cell>
          <cell r="D2760">
            <v>430</v>
          </cell>
        </row>
        <row r="2761">
          <cell r="A2761">
            <v>901020006004</v>
          </cell>
          <cell r="B2761" t="str">
            <v>"Unión soldar PVC,D 1 1/4"""</v>
          </cell>
          <cell r="C2761" t="str">
            <v>UN</v>
          </cell>
          <cell r="D2761">
            <v>788</v>
          </cell>
        </row>
        <row r="2762">
          <cell r="A2762">
            <v>901020006005</v>
          </cell>
          <cell r="B2762" t="str">
            <v>"Unión soldar PVC,D 1½"""</v>
          </cell>
          <cell r="C2762" t="str">
            <v>UN</v>
          </cell>
          <cell r="D2762">
            <v>1075</v>
          </cell>
        </row>
        <row r="2763">
          <cell r="A2763">
            <v>901020006006</v>
          </cell>
          <cell r="B2763" t="str">
            <v>"Unión soldar PVC,D 2"""</v>
          </cell>
          <cell r="C2763" t="str">
            <v>UN</v>
          </cell>
          <cell r="D2763">
            <v>1763</v>
          </cell>
        </row>
        <row r="2764">
          <cell r="A2764">
            <v>901020006007</v>
          </cell>
          <cell r="B2764" t="str">
            <v>"Unión soldar PVC,D 2½"""</v>
          </cell>
          <cell r="C2764" t="str">
            <v>UN</v>
          </cell>
          <cell r="D2764">
            <v>6975</v>
          </cell>
        </row>
        <row r="2765">
          <cell r="A2765">
            <v>901020006008</v>
          </cell>
          <cell r="B2765" t="str">
            <v>"Unión soldar PVC,D 3"""</v>
          </cell>
          <cell r="C2765" t="str">
            <v>UN</v>
          </cell>
          <cell r="D2765">
            <v>8641</v>
          </cell>
        </row>
        <row r="2766">
          <cell r="A2766">
            <v>901020006009</v>
          </cell>
          <cell r="B2766" t="str">
            <v>"Unión soldar PVC,D 4"""</v>
          </cell>
          <cell r="C2766" t="str">
            <v>UN</v>
          </cell>
          <cell r="D2766">
            <v>18772</v>
          </cell>
        </row>
        <row r="2767">
          <cell r="A2767">
            <v>901020007</v>
          </cell>
          <cell r="B2767" t="str">
            <v>Suministro Unión rápida en PVC</v>
          </cell>
          <cell r="C2767">
            <v>0</v>
          </cell>
        </row>
        <row r="2768">
          <cell r="A2768">
            <v>901020007001</v>
          </cell>
          <cell r="B2768" t="str">
            <v>"Unión rápida PVC,D 2"""</v>
          </cell>
          <cell r="C2768" t="str">
            <v>UN</v>
          </cell>
          <cell r="D2768">
            <v>9028</v>
          </cell>
        </row>
        <row r="2769">
          <cell r="A2769">
            <v>901020007002</v>
          </cell>
          <cell r="B2769" t="str">
            <v>"Unión rápida PVC,D 2 1/2"""</v>
          </cell>
          <cell r="C2769" t="str">
            <v>UN</v>
          </cell>
          <cell r="D2769">
            <v>11763</v>
          </cell>
        </row>
        <row r="2770">
          <cell r="A2770">
            <v>901020007003</v>
          </cell>
          <cell r="B2770" t="str">
            <v>"Unión rápida PVC,D 3"""</v>
          </cell>
          <cell r="C2770" t="str">
            <v>UN</v>
          </cell>
          <cell r="D2770">
            <v>15458</v>
          </cell>
        </row>
        <row r="2771">
          <cell r="A2771">
            <v>901020007004</v>
          </cell>
          <cell r="B2771" t="str">
            <v>"Unión rápida PVC,D 4"""</v>
          </cell>
          <cell r="C2771" t="str">
            <v>UN</v>
          </cell>
          <cell r="D2771">
            <v>25138</v>
          </cell>
        </row>
        <row r="2772">
          <cell r="A2772">
            <v>901020007005</v>
          </cell>
          <cell r="B2772" t="str">
            <v>"Unión rápida PVC,D 6"""</v>
          </cell>
          <cell r="C2772" t="str">
            <v>UN</v>
          </cell>
          <cell r="D2772">
            <v>58693</v>
          </cell>
        </row>
        <row r="2773">
          <cell r="A2773">
            <v>901020007006</v>
          </cell>
          <cell r="B2773" t="str">
            <v>"Unión rápida PVC,D 8"""</v>
          </cell>
          <cell r="C2773" t="str">
            <v>UN</v>
          </cell>
          <cell r="D2773">
            <v>107833</v>
          </cell>
        </row>
        <row r="2774">
          <cell r="A2774">
            <v>901020007007</v>
          </cell>
          <cell r="B2774" t="str">
            <v>"Unión rápida PVC,D 10"""</v>
          </cell>
          <cell r="C2774" t="str">
            <v>UN</v>
          </cell>
          <cell r="D2774">
            <v>192664</v>
          </cell>
        </row>
        <row r="2775">
          <cell r="A2775">
            <v>901020007008</v>
          </cell>
          <cell r="B2775" t="str">
            <v>"Unión rápida PVC,D 12"""</v>
          </cell>
          <cell r="C2775" t="str">
            <v>UN</v>
          </cell>
          <cell r="D2775">
            <v>298586</v>
          </cell>
        </row>
        <row r="2776">
          <cell r="A2776">
            <v>901020008</v>
          </cell>
          <cell r="B2776" t="str">
            <v>Suministro de Unión tipo dresser en HD</v>
          </cell>
          <cell r="C2776">
            <v>0</v>
          </cell>
        </row>
        <row r="2777">
          <cell r="A2777">
            <v>901020008001</v>
          </cell>
          <cell r="B2777" t="str">
            <v>"Unión tipo dresser HD,D ½"""</v>
          </cell>
          <cell r="C2777" t="str">
            <v>UN</v>
          </cell>
          <cell r="D2777">
            <v>21299</v>
          </cell>
        </row>
        <row r="2778">
          <cell r="A2778">
            <v>901020008002</v>
          </cell>
          <cell r="B2778" t="str">
            <v>"Unión tipo dresser HD,D ¾"""</v>
          </cell>
          <cell r="C2778" t="str">
            <v>UN</v>
          </cell>
          <cell r="D2778">
            <v>24096</v>
          </cell>
        </row>
        <row r="2779">
          <cell r="A2779">
            <v>901020008003</v>
          </cell>
          <cell r="B2779" t="str">
            <v>"Unión tipo dresser HD,D 1 ¼"""</v>
          </cell>
          <cell r="C2779" t="str">
            <v>UN</v>
          </cell>
          <cell r="D2779">
            <v>30240</v>
          </cell>
        </row>
        <row r="2780">
          <cell r="A2780">
            <v>901020008004</v>
          </cell>
          <cell r="B2780" t="str">
            <v>"Unión tipo dresser HD,D 1 ½"""</v>
          </cell>
          <cell r="C2780" t="str">
            <v>UN</v>
          </cell>
          <cell r="D2780">
            <v>21777</v>
          </cell>
        </row>
        <row r="2781">
          <cell r="A2781">
            <v>901020008005</v>
          </cell>
          <cell r="B2781" t="str">
            <v>"Unión tipo dresser HD,D 1"""</v>
          </cell>
          <cell r="C2781" t="str">
            <v>UN</v>
          </cell>
          <cell r="D2781">
            <v>28294</v>
          </cell>
        </row>
        <row r="2782">
          <cell r="A2782">
            <v>901020008006</v>
          </cell>
          <cell r="B2782" t="str">
            <v>"Unión tipo dresser HD,D 2"""</v>
          </cell>
          <cell r="C2782" t="str">
            <v>UN</v>
          </cell>
          <cell r="D2782">
            <v>32105</v>
          </cell>
        </row>
        <row r="2783">
          <cell r="A2783">
            <v>901020008007</v>
          </cell>
          <cell r="B2783" t="str">
            <v>"Unión tipo dresser HD,D 2½"""</v>
          </cell>
          <cell r="C2783" t="str">
            <v>UN</v>
          </cell>
          <cell r="D2783">
            <v>46379</v>
          </cell>
        </row>
        <row r="2784">
          <cell r="A2784">
            <v>901020008008</v>
          </cell>
          <cell r="B2784" t="str">
            <v>"Unión tipo dresser HD,D 3"""</v>
          </cell>
          <cell r="C2784" t="str">
            <v>UN</v>
          </cell>
          <cell r="D2784">
            <v>35773</v>
          </cell>
        </row>
        <row r="2785">
          <cell r="A2785">
            <v>901020008009</v>
          </cell>
          <cell r="B2785" t="str">
            <v>"Unión tipo dresser HD,D 4"""</v>
          </cell>
          <cell r="C2785" t="str">
            <v>UN</v>
          </cell>
          <cell r="D2785">
            <v>48354</v>
          </cell>
        </row>
        <row r="2786">
          <cell r="A2786">
            <v>901020008010</v>
          </cell>
          <cell r="B2786" t="str">
            <v>"Unión tipo dresser HD,D 6"""</v>
          </cell>
          <cell r="C2786" t="str">
            <v>UN</v>
          </cell>
          <cell r="D2786">
            <v>103373</v>
          </cell>
        </row>
        <row r="2787">
          <cell r="A2787">
            <v>901020008011</v>
          </cell>
          <cell r="B2787" t="str">
            <v>"Unión tipo dresser HD,D 8"""</v>
          </cell>
          <cell r="C2787" t="str">
            <v>UN</v>
          </cell>
          <cell r="D2787">
            <v>122091</v>
          </cell>
        </row>
        <row r="2788">
          <cell r="A2788">
            <v>901020008012</v>
          </cell>
          <cell r="B2788" t="str">
            <v>"Unión tipo dresser HD,D 10"""</v>
          </cell>
          <cell r="C2788" t="str">
            <v>UN</v>
          </cell>
          <cell r="D2788">
            <v>232029</v>
          </cell>
        </row>
        <row r="2789">
          <cell r="A2789">
            <v>901020008013</v>
          </cell>
          <cell r="B2789" t="str">
            <v>"Unión tipo dresser HD,D 12"""</v>
          </cell>
          <cell r="C2789" t="str">
            <v>UN</v>
          </cell>
          <cell r="D2789">
            <v>323576</v>
          </cell>
        </row>
        <row r="2790">
          <cell r="A2790">
            <v>901020008014</v>
          </cell>
          <cell r="B2790" t="str">
            <v>"Unión tipo dresser HD,D 16"""</v>
          </cell>
          <cell r="C2790" t="str">
            <v>UN</v>
          </cell>
          <cell r="D2790">
            <v>574528</v>
          </cell>
        </row>
        <row r="2791">
          <cell r="A2791">
            <v>901020008015</v>
          </cell>
          <cell r="B2791" t="str">
            <v>"Unión tipo dresser HD,D 18"""</v>
          </cell>
          <cell r="C2791" t="str">
            <v>UN</v>
          </cell>
          <cell r="D2791">
            <v>633670</v>
          </cell>
        </row>
        <row r="2792">
          <cell r="A2792">
            <v>901020008016</v>
          </cell>
          <cell r="B2792" t="str">
            <v>"Unión tipo dresser HD,D 20"""</v>
          </cell>
          <cell r="C2792" t="str">
            <v>UN</v>
          </cell>
          <cell r="D2792">
            <v>878690</v>
          </cell>
        </row>
        <row r="2793">
          <cell r="A2793">
            <v>901020008017</v>
          </cell>
          <cell r="B2793" t="str">
            <v>"Unión tipo dresser HD,D 24"""</v>
          </cell>
          <cell r="C2793" t="str">
            <v>UN</v>
          </cell>
          <cell r="D2793">
            <v>1191300</v>
          </cell>
        </row>
        <row r="2794">
          <cell r="A2794">
            <v>901020008018</v>
          </cell>
          <cell r="B2794" t="str">
            <v>"Unión tipo dresser HD,D 30"""</v>
          </cell>
          <cell r="C2794" t="str">
            <v>UN</v>
          </cell>
          <cell r="D2794">
            <v>1049467</v>
          </cell>
        </row>
        <row r="2795">
          <cell r="A2795">
            <v>901020008019</v>
          </cell>
          <cell r="B2795" t="str">
            <v>"Unión tipo dresser HD,D 36"""</v>
          </cell>
          <cell r="C2795" t="str">
            <v>UN</v>
          </cell>
          <cell r="D2795">
            <v>1243619</v>
          </cell>
        </row>
        <row r="2796">
          <cell r="A2796">
            <v>901020009</v>
          </cell>
          <cell r="B2796" t="str">
            <v>Suministro de Unión tipo gibault en HD</v>
          </cell>
          <cell r="C2796">
            <v>0</v>
          </cell>
        </row>
        <row r="2797">
          <cell r="A2797">
            <v>901020009001</v>
          </cell>
          <cell r="B2797" t="str">
            <v>"Unión tipo gibault HD,clase 25,D 2"""</v>
          </cell>
          <cell r="C2797" t="str">
            <v>UN</v>
          </cell>
          <cell r="D2797">
            <v>34193</v>
          </cell>
        </row>
        <row r="2798">
          <cell r="A2798">
            <v>901020009002</v>
          </cell>
          <cell r="B2798" t="str">
            <v>"Unión tipo gibault HD,clase 25,D 3"""</v>
          </cell>
          <cell r="C2798" t="str">
            <v>UN</v>
          </cell>
          <cell r="D2798">
            <v>38084</v>
          </cell>
        </row>
        <row r="2799">
          <cell r="A2799">
            <v>901020009003</v>
          </cell>
          <cell r="B2799" t="str">
            <v>"Unión tipo gibault HD,clase 25,D 4"""</v>
          </cell>
          <cell r="C2799" t="str">
            <v>UN</v>
          </cell>
          <cell r="D2799">
            <v>50213</v>
          </cell>
        </row>
        <row r="2800">
          <cell r="A2800">
            <v>901020009004</v>
          </cell>
          <cell r="B2800" t="str">
            <v>"Unión tipo gibault HD,clase 25,D 6"""</v>
          </cell>
          <cell r="C2800" t="str">
            <v>UN</v>
          </cell>
          <cell r="D2800">
            <v>79360</v>
          </cell>
        </row>
        <row r="2801">
          <cell r="A2801">
            <v>901020009005</v>
          </cell>
          <cell r="B2801" t="str">
            <v>"Unión tipo gibault HD,clase 25,D 8"""</v>
          </cell>
          <cell r="C2801" t="str">
            <v>UN</v>
          </cell>
          <cell r="D2801">
            <v>113574</v>
          </cell>
        </row>
        <row r="2802">
          <cell r="A2802">
            <v>901020009006</v>
          </cell>
          <cell r="B2802" t="str">
            <v>"Unión tipo gibault HD,clase 25,D 10"""</v>
          </cell>
          <cell r="C2802" t="str">
            <v>UN</v>
          </cell>
          <cell r="D2802">
            <v>237314</v>
          </cell>
        </row>
        <row r="2803">
          <cell r="A2803">
            <v>901020009007</v>
          </cell>
          <cell r="B2803" t="str">
            <v>"Unión tipo gibault HD,clase 30,D 10"""</v>
          </cell>
          <cell r="C2803" t="str">
            <v>UN</v>
          </cell>
          <cell r="D2803">
            <v>223052</v>
          </cell>
        </row>
        <row r="2804">
          <cell r="A2804">
            <v>901020009008</v>
          </cell>
          <cell r="B2804" t="str">
            <v>"Unión tipo gibault HD,clase 25,D 12"""</v>
          </cell>
          <cell r="C2804" t="str">
            <v>UN</v>
          </cell>
          <cell r="D2804">
            <v>235005</v>
          </cell>
        </row>
        <row r="2805">
          <cell r="A2805">
            <v>901020009009</v>
          </cell>
          <cell r="B2805" t="str">
            <v>"Unión tipo gibault HD,clase 30,D 16"""</v>
          </cell>
          <cell r="C2805" t="str">
            <v>UN</v>
          </cell>
          <cell r="D2805">
            <v>295703</v>
          </cell>
        </row>
        <row r="2806">
          <cell r="A2806">
            <v>901020009010</v>
          </cell>
          <cell r="B2806" t="str">
            <v>"Unión tipo gibault HD,clase 30,D 18"""</v>
          </cell>
          <cell r="C2806" t="str">
            <v>UN</v>
          </cell>
          <cell r="D2806">
            <v>581287</v>
          </cell>
        </row>
        <row r="2807">
          <cell r="A2807">
            <v>901020009011</v>
          </cell>
          <cell r="B2807" t="str">
            <v>"Unión tipo gibault HD,clase 30,D 20"""</v>
          </cell>
          <cell r="C2807" t="str">
            <v>UN</v>
          </cell>
          <cell r="D2807">
            <v>1123936</v>
          </cell>
        </row>
        <row r="2808">
          <cell r="A2808">
            <v>901020009012</v>
          </cell>
          <cell r="B2808" t="str">
            <v>"Unión tipo gibault HD,clase 30,D 24"""</v>
          </cell>
          <cell r="C2808" t="str">
            <v>UN</v>
          </cell>
          <cell r="D2808">
            <v>845574</v>
          </cell>
        </row>
        <row r="2809">
          <cell r="A2809">
            <v>901020009013</v>
          </cell>
          <cell r="B2809" t="str">
            <v>"Unión tipo gibault HD,clase 30,D 30"""</v>
          </cell>
          <cell r="C2809" t="str">
            <v>UN</v>
          </cell>
          <cell r="D2809">
            <v>1514627</v>
          </cell>
        </row>
        <row r="2810">
          <cell r="A2810">
            <v>901020009014</v>
          </cell>
          <cell r="B2810" t="str">
            <v>"Unión tipo gibault HD,clase 30,D 36"""</v>
          </cell>
          <cell r="C2810" t="str">
            <v>UN</v>
          </cell>
          <cell r="D2810">
            <v>820686</v>
          </cell>
        </row>
        <row r="2811">
          <cell r="A2811">
            <v>901020010</v>
          </cell>
          <cell r="B2811" t="str">
            <v>Unión PF+UAD a CU</v>
          </cell>
          <cell r="C2811">
            <v>0</v>
          </cell>
        </row>
        <row r="2812">
          <cell r="A2812">
            <v>901020010001</v>
          </cell>
          <cell r="B2812" t="str">
            <v>"Unión PF+UAD a CU 1/2"""</v>
          </cell>
          <cell r="C2812" t="str">
            <v>UN</v>
          </cell>
          <cell r="D2812">
            <v>1937</v>
          </cell>
        </row>
        <row r="2813">
          <cell r="A2813">
            <v>901020010002</v>
          </cell>
          <cell r="B2813" t="str">
            <v>"Unión PF+UAD a CU 3/4"""</v>
          </cell>
          <cell r="C2813" t="str">
            <v>UN</v>
          </cell>
          <cell r="D2813">
            <v>3744</v>
          </cell>
        </row>
        <row r="2814">
          <cell r="A2814">
            <v>901020010003</v>
          </cell>
          <cell r="B2814" t="str">
            <v>"Unión PF+UAD a CU 1"""</v>
          </cell>
          <cell r="C2814" t="str">
            <v>UN</v>
          </cell>
          <cell r="D2814">
            <v>5499</v>
          </cell>
        </row>
        <row r="2815">
          <cell r="A2815">
            <v>901020011</v>
          </cell>
          <cell r="B2815" t="str">
            <v>Unión PF+UAD a PF+UAD</v>
          </cell>
          <cell r="C2815">
            <v>0</v>
          </cell>
        </row>
        <row r="2816">
          <cell r="A2816">
            <v>901020011001</v>
          </cell>
          <cell r="B2816" t="str">
            <v>"Unión PF+UAD a PF+UAD 1/2"""</v>
          </cell>
          <cell r="C2816" t="str">
            <v>UN</v>
          </cell>
          <cell r="D2816">
            <v>2387</v>
          </cell>
        </row>
        <row r="2817">
          <cell r="A2817">
            <v>901020011002</v>
          </cell>
          <cell r="B2817" t="str">
            <v>"Unión PF+UAD a PF+UAD 3/4"""</v>
          </cell>
          <cell r="C2817" t="str">
            <v>UN</v>
          </cell>
          <cell r="D2817">
            <v>6164</v>
          </cell>
        </row>
        <row r="2818">
          <cell r="A2818">
            <v>901020012</v>
          </cell>
          <cell r="B2818" t="str">
            <v>SUMINISTRO DE ACOPLES (UNIONES) GRP</v>
          </cell>
          <cell r="C2818">
            <v>0</v>
          </cell>
        </row>
        <row r="2819">
          <cell r="A2819">
            <v>901020012006</v>
          </cell>
          <cell r="B2819" t="str">
            <v>Suministro de Acople en GRP, PN 6</v>
          </cell>
          <cell r="C2819">
            <v>0</v>
          </cell>
        </row>
        <row r="2820">
          <cell r="A2820">
            <v>901020012010</v>
          </cell>
          <cell r="B2820" t="str">
            <v>Suministro de Acople en GRP, PN 10</v>
          </cell>
          <cell r="C2820">
            <v>0</v>
          </cell>
        </row>
        <row r="2821">
          <cell r="A2821">
            <v>901020012016</v>
          </cell>
          <cell r="B2821" t="str">
            <v>Suministro de Acople en GRP, PN 16</v>
          </cell>
          <cell r="C2821">
            <v>0</v>
          </cell>
        </row>
        <row r="2822">
          <cell r="A2822">
            <v>901020013</v>
          </cell>
          <cell r="B2822" t="str">
            <v>Sumin Unión desmontaje HA, C150 L=0,3m</v>
          </cell>
          <cell r="C2822">
            <v>0</v>
          </cell>
        </row>
        <row r="2823">
          <cell r="A2823">
            <v>901020013001</v>
          </cell>
          <cell r="B2823" t="str">
            <v>"Unión tipo brida - brida (rígida) D=20"</v>
          </cell>
          <cell r="C2823" t="str">
            <v>UN</v>
          </cell>
          <cell r="D2823">
            <v>11773711</v>
          </cell>
        </row>
        <row r="2824">
          <cell r="A2824">
            <v>901020013002</v>
          </cell>
          <cell r="B2824" t="str">
            <v>"Unión tipo brida - brida (rígida) D=24"</v>
          </cell>
          <cell r="C2824" t="str">
            <v>UN</v>
          </cell>
          <cell r="D2824">
            <v>13399016</v>
          </cell>
        </row>
        <row r="2825">
          <cell r="A2825">
            <v>901021</v>
          </cell>
          <cell r="B2825" t="str">
            <v>SUMINISTRO DE YEES PARA ACUEDUCTO</v>
          </cell>
          <cell r="C2825">
            <v>0</v>
          </cell>
        </row>
        <row r="2826">
          <cell r="A2826">
            <v>901021001</v>
          </cell>
          <cell r="B2826" t="str">
            <v>Suministro de Yee en HD, para acueducto</v>
          </cell>
          <cell r="C2826">
            <v>0</v>
          </cell>
        </row>
        <row r="2827">
          <cell r="A2827">
            <v>901021001001</v>
          </cell>
          <cell r="B2827" t="str">
            <v>"Yee HD,acued. D 3"" x 3"""</v>
          </cell>
          <cell r="C2827" t="str">
            <v>UN</v>
          </cell>
          <cell r="D2827">
            <v>115794</v>
          </cell>
        </row>
        <row r="2828">
          <cell r="A2828">
            <v>901021001002</v>
          </cell>
          <cell r="B2828" t="str">
            <v>"Yee HD,acued. D 4"" x 4"""</v>
          </cell>
          <cell r="C2828" t="str">
            <v>UN</v>
          </cell>
          <cell r="D2828">
            <v>180235</v>
          </cell>
        </row>
        <row r="2829">
          <cell r="A2829">
            <v>901021001003</v>
          </cell>
          <cell r="B2829" t="str">
            <v>"Yee HD,acued. D 6"" x 6"""</v>
          </cell>
          <cell r="C2829" t="str">
            <v>UN</v>
          </cell>
          <cell r="D2829">
            <v>419978</v>
          </cell>
        </row>
        <row r="2830">
          <cell r="A2830">
            <v>901021001004</v>
          </cell>
          <cell r="B2830" t="str">
            <v>"Yee HD,acued. D 8"" x 3"""</v>
          </cell>
          <cell r="C2830" t="str">
            <v>UN</v>
          </cell>
          <cell r="D2830">
            <v>531674</v>
          </cell>
        </row>
        <row r="2831">
          <cell r="A2831">
            <v>901021001005</v>
          </cell>
          <cell r="B2831" t="str">
            <v>"Yee HD,acued. D 8"" x 4"""</v>
          </cell>
          <cell r="C2831" t="str">
            <v>UN</v>
          </cell>
          <cell r="D2831">
            <v>554506</v>
          </cell>
        </row>
        <row r="2832">
          <cell r="A2832">
            <v>901021001006</v>
          </cell>
          <cell r="B2832" t="str">
            <v>"Yee HD,acued. D 8"" x 8"""</v>
          </cell>
          <cell r="C2832" t="str">
            <v>UN</v>
          </cell>
          <cell r="D2832">
            <v>704549</v>
          </cell>
        </row>
        <row r="2833">
          <cell r="A2833">
            <v>901021001007</v>
          </cell>
          <cell r="B2833" t="str">
            <v>"Yee HD,acued. D 10"" x 10"""</v>
          </cell>
          <cell r="C2833" t="str">
            <v>UN</v>
          </cell>
          <cell r="D2833">
            <v>1473248</v>
          </cell>
        </row>
        <row r="2834">
          <cell r="A2834">
            <v>901021001008</v>
          </cell>
          <cell r="B2834" t="str">
            <v>"Yee HD,acued. D 12"" x 12"""</v>
          </cell>
          <cell r="C2834" t="str">
            <v>UN</v>
          </cell>
          <cell r="D2834">
            <v>1960344</v>
          </cell>
        </row>
        <row r="2835">
          <cell r="A2835">
            <v>901021001016</v>
          </cell>
          <cell r="B2835" t="str">
            <v>"Yee HD acueducto filtro D = 2"""</v>
          </cell>
          <cell r="C2835" t="str">
            <v>UN</v>
          </cell>
          <cell r="D2835">
            <v>296544</v>
          </cell>
        </row>
        <row r="2836">
          <cell r="A2836">
            <v>901021001018</v>
          </cell>
          <cell r="B2836" t="str">
            <v>"Yee HD acueducto filtro D = 4"""</v>
          </cell>
          <cell r="C2836" t="str">
            <v>UN</v>
          </cell>
          <cell r="D2836">
            <v>638303</v>
          </cell>
        </row>
        <row r="2837">
          <cell r="A2837">
            <v>901021001019</v>
          </cell>
          <cell r="B2837" t="str">
            <v>"Yee HD acueducto filtro D = 6"""</v>
          </cell>
          <cell r="C2837" t="str">
            <v>UN</v>
          </cell>
          <cell r="D2837">
            <v>1218095</v>
          </cell>
        </row>
        <row r="2838">
          <cell r="A2838">
            <v>901021002</v>
          </cell>
          <cell r="B2838" t="str">
            <v>Suministro Y HD, extremo bridado</v>
          </cell>
          <cell r="C2838">
            <v>0</v>
          </cell>
        </row>
        <row r="2839">
          <cell r="A2839">
            <v>901021002001</v>
          </cell>
          <cell r="B2839" t="str">
            <v>"Yee HD,acued.,bridada,D de 16"""</v>
          </cell>
          <cell r="C2839" t="str">
            <v>UN</v>
          </cell>
          <cell r="D2839">
            <v>6327852</v>
          </cell>
        </row>
        <row r="2840">
          <cell r="A2840">
            <v>901021002002</v>
          </cell>
          <cell r="B2840" t="str">
            <v>"Yee HD,acued.,bridada,D de 18"""</v>
          </cell>
          <cell r="C2840" t="str">
            <v>UN</v>
          </cell>
          <cell r="D2840">
            <v>8918966</v>
          </cell>
        </row>
        <row r="2841">
          <cell r="A2841">
            <v>901021002003</v>
          </cell>
          <cell r="B2841" t="str">
            <v>"Yee HD,acued.,bridada,D de 20"""</v>
          </cell>
          <cell r="C2841" t="str">
            <v>UN</v>
          </cell>
          <cell r="D2841">
            <v>11195585</v>
          </cell>
        </row>
        <row r="2842">
          <cell r="A2842">
            <v>901021002004</v>
          </cell>
          <cell r="B2842" t="str">
            <v>"Yee HD,acued.,bridada,D de 24"""</v>
          </cell>
          <cell r="C2842" t="str">
            <v>UN</v>
          </cell>
          <cell r="D2842">
            <v>16058665</v>
          </cell>
        </row>
        <row r="2843">
          <cell r="A2843">
            <v>901021003</v>
          </cell>
          <cell r="B2843" t="str">
            <v>Suministro de Yee  en Acero</v>
          </cell>
          <cell r="C2843">
            <v>0</v>
          </cell>
        </row>
        <row r="2844">
          <cell r="A2844">
            <v>901021003001</v>
          </cell>
          <cell r="B2844" t="str">
            <v>"Sumin Yee AC ASTM A-36 24"" PN16"</v>
          </cell>
          <cell r="C2844" t="str">
            <v>UN</v>
          </cell>
          <cell r="D2844">
            <v>11644020</v>
          </cell>
        </row>
        <row r="2845">
          <cell r="A2845">
            <v>901022</v>
          </cell>
          <cell r="B2845" t="str">
            <v>SUMINISTRO DE TAPAS</v>
          </cell>
          <cell r="C2845">
            <v>0</v>
          </cell>
        </row>
        <row r="2846">
          <cell r="A2846">
            <v>901022001</v>
          </cell>
          <cell r="B2846" t="str">
            <v>Suministro de tapa para acueducto en HD</v>
          </cell>
          <cell r="C2846">
            <v>0</v>
          </cell>
        </row>
        <row r="2847">
          <cell r="A2847">
            <v>901022001001</v>
          </cell>
          <cell r="B2847" t="str">
            <v>Tapa válv tráfi liviano, común HD+marco</v>
          </cell>
          <cell r="C2847" t="str">
            <v>UN</v>
          </cell>
          <cell r="D2847">
            <v>76885</v>
          </cell>
        </row>
        <row r="2848">
          <cell r="A2848">
            <v>901022001002</v>
          </cell>
          <cell r="B2848" t="str">
            <v>Tapa válv tráf.pesado-T.chorote-HD+marco</v>
          </cell>
          <cell r="C2848" t="str">
            <v>UN</v>
          </cell>
          <cell r="D2848">
            <v>164606</v>
          </cell>
        </row>
        <row r="2849">
          <cell r="A2849">
            <v>901022001003</v>
          </cell>
          <cell r="B2849" t="str">
            <v>Tapa segur circ. tráf.pesado T.1 HD aro</v>
          </cell>
          <cell r="C2849" t="str">
            <v>UN</v>
          </cell>
          <cell r="D2849">
            <v>374080</v>
          </cell>
        </row>
        <row r="2850">
          <cell r="A2850">
            <v>901022001004</v>
          </cell>
          <cell r="B2850" t="str">
            <v>Tapa segur circ. tráf. pesado T.2 HD aro</v>
          </cell>
          <cell r="C2850" t="str">
            <v>UN</v>
          </cell>
          <cell r="D2850">
            <v>101387</v>
          </cell>
        </row>
        <row r="2851">
          <cell r="A2851">
            <v>901022002</v>
          </cell>
          <cell r="B2851" t="str">
            <v>Suministro de tapa acued. Poliuretano</v>
          </cell>
          <cell r="C2851">
            <v>0</v>
          </cell>
        </row>
        <row r="2852">
          <cell r="A2852">
            <v>901022002001</v>
          </cell>
          <cell r="B2852" t="str">
            <v>Tapa válv.tráfi.livi.común,Poliuret+marc</v>
          </cell>
          <cell r="C2852" t="str">
            <v>UN</v>
          </cell>
          <cell r="D2852">
            <v>52786</v>
          </cell>
        </row>
        <row r="2853">
          <cell r="A2853">
            <v>901023</v>
          </cell>
          <cell r="B2853" t="str">
            <v>SUMINISTRO DE VALVULAS</v>
          </cell>
          <cell r="C2853">
            <v>0</v>
          </cell>
        </row>
        <row r="2854">
          <cell r="A2854">
            <v>901023001</v>
          </cell>
          <cell r="B2854" t="str">
            <v>Suministro de Válvula de bayoneta en PVC</v>
          </cell>
          <cell r="C2854">
            <v>0</v>
          </cell>
        </row>
        <row r="2855">
          <cell r="A2855">
            <v>901023002</v>
          </cell>
          <cell r="B2855" t="str">
            <v>Válv ventosa HD cámara doble brida, D&gt;8</v>
          </cell>
          <cell r="C2855">
            <v>0</v>
          </cell>
        </row>
        <row r="2856">
          <cell r="A2856">
            <v>901023003</v>
          </cell>
          <cell r="B2856" t="str">
            <v>Suministro de Válvula de cheque en HD</v>
          </cell>
          <cell r="C2856">
            <v>0</v>
          </cell>
        </row>
        <row r="2857">
          <cell r="A2857">
            <v>901023003001</v>
          </cell>
          <cell r="B2857" t="str">
            <v>"Válvula cheque HD,sello elástico,D 8"""</v>
          </cell>
          <cell r="C2857" t="str">
            <v>UN</v>
          </cell>
          <cell r="D2857">
            <v>1769208</v>
          </cell>
        </row>
        <row r="2858">
          <cell r="A2858">
            <v>901023003002</v>
          </cell>
          <cell r="B2858" t="str">
            <v>"Válvula cheque HD,sello elástico,D 10""</v>
          </cell>
          <cell r="C2858" t="str">
            <v>UN</v>
          </cell>
          <cell r="D2858">
            <v>3098227</v>
          </cell>
        </row>
        <row r="2859">
          <cell r="A2859">
            <v>901023003003</v>
          </cell>
          <cell r="B2859" t="str">
            <v>"Válvula cheque HD,sello elástico,D 12""</v>
          </cell>
          <cell r="C2859" t="str">
            <v>UN</v>
          </cell>
          <cell r="D2859">
            <v>4357964</v>
          </cell>
        </row>
        <row r="2860">
          <cell r="A2860">
            <v>901023003011</v>
          </cell>
          <cell r="B2860" t="str">
            <v>"Válvula cheque HD,sello elástico,D 4"""</v>
          </cell>
          <cell r="C2860" t="str">
            <v>UN</v>
          </cell>
          <cell r="D2860">
            <v>626591</v>
          </cell>
        </row>
        <row r="2861">
          <cell r="A2861">
            <v>901023003013</v>
          </cell>
          <cell r="B2861" t="str">
            <v>"Válvula cheque HD,disco oscilante,D=4""</v>
          </cell>
          <cell r="C2861" t="str">
            <v>UN</v>
          </cell>
          <cell r="D2861">
            <v>777838</v>
          </cell>
        </row>
        <row r="2862">
          <cell r="A2862">
            <v>901023003014</v>
          </cell>
          <cell r="B2862" t="str">
            <v>"Válvula cheque HD,disco oscilante,D=6""</v>
          </cell>
          <cell r="C2862" t="str">
            <v>UN</v>
          </cell>
          <cell r="D2862">
            <v>1745983</v>
          </cell>
        </row>
        <row r="2863">
          <cell r="A2863">
            <v>901023003015</v>
          </cell>
          <cell r="B2863" t="str">
            <v>"Válvula cheque HD,disco oscilante,D=8""</v>
          </cell>
          <cell r="C2863" t="str">
            <v>UN</v>
          </cell>
          <cell r="D2863">
            <v>2614449</v>
          </cell>
        </row>
        <row r="2864">
          <cell r="A2864">
            <v>901023004</v>
          </cell>
          <cell r="B2864" t="str">
            <v>Suministro de Válvula de compuerta</v>
          </cell>
          <cell r="C2864">
            <v>0</v>
          </cell>
        </row>
        <row r="2865">
          <cell r="A2865">
            <v>901023004001</v>
          </cell>
          <cell r="B2865" t="str">
            <v>Suministro Válvula compuerta HD PN 10-16</v>
          </cell>
          <cell r="C2865">
            <v>0</v>
          </cell>
        </row>
        <row r="2866">
          <cell r="A2866">
            <v>901023004001001</v>
          </cell>
          <cell r="B2866" t="str">
            <v>Vál c/erta elásHD,PN10-16no asc.brid,D2</v>
          </cell>
          <cell r="C2866" t="str">
            <v>N</v>
          </cell>
          <cell r="D2866">
            <v>232345</v>
          </cell>
        </row>
        <row r="2867">
          <cell r="A2867">
            <v>901023004001002</v>
          </cell>
          <cell r="B2867" t="str">
            <v>Vál c/erta elásHD,PN10-16no asc.brid,D3</v>
          </cell>
          <cell r="C2867" t="str">
            <v>N</v>
          </cell>
          <cell r="D2867">
            <v>317476</v>
          </cell>
        </row>
        <row r="2868">
          <cell r="A2868">
            <v>901023004001003</v>
          </cell>
          <cell r="B2868" t="str">
            <v>Vál c/erta elásHD,PN10-16no asc.brid,D4</v>
          </cell>
          <cell r="C2868" t="str">
            <v>N</v>
          </cell>
          <cell r="D2868">
            <v>389653</v>
          </cell>
        </row>
        <row r="2869">
          <cell r="A2869">
            <v>901023004001004</v>
          </cell>
          <cell r="B2869" t="str">
            <v>Vál c/erta elásHD,PN10-16no asc.brid,D6</v>
          </cell>
          <cell r="C2869" t="str">
            <v>N</v>
          </cell>
          <cell r="D2869">
            <v>703446</v>
          </cell>
        </row>
        <row r="2870">
          <cell r="A2870">
            <v>901023004001005</v>
          </cell>
          <cell r="B2870" t="str">
            <v>Vál c./erta elástHD,PN10,no asc.brid,D8</v>
          </cell>
          <cell r="C2870" t="str">
            <v>N</v>
          </cell>
          <cell r="D2870">
            <v>1042306</v>
          </cell>
        </row>
        <row r="2871">
          <cell r="A2871">
            <v>901023004001006</v>
          </cell>
          <cell r="B2871" t="str">
            <v>Vál c./erta elástHD,PN10no asc.brid,D10</v>
          </cell>
          <cell r="C2871" t="str">
            <v>N</v>
          </cell>
          <cell r="D2871">
            <v>2165305</v>
          </cell>
        </row>
        <row r="2872">
          <cell r="A2872">
            <v>901023004001007</v>
          </cell>
          <cell r="B2872" t="str">
            <v>Vál c./erta elástHD,PN10no asc.brid,D12</v>
          </cell>
          <cell r="C2872" t="str">
            <v>N</v>
          </cell>
          <cell r="D2872">
            <v>2684038</v>
          </cell>
        </row>
        <row r="2873">
          <cell r="A2873">
            <v>901023004001010</v>
          </cell>
          <cell r="B2873" t="str">
            <v>Vál c./erta elást.HD,PN16no asc.brid,D8</v>
          </cell>
          <cell r="C2873" t="str">
            <v>N</v>
          </cell>
          <cell r="D2873">
            <v>1343378</v>
          </cell>
        </row>
        <row r="2874">
          <cell r="A2874">
            <v>901023004001011</v>
          </cell>
          <cell r="B2874" t="str">
            <v>Vál c./erta elástHD,PN16no asc.brid,D10</v>
          </cell>
          <cell r="C2874" t="str">
            <v>N</v>
          </cell>
          <cell r="D2874">
            <v>2791439</v>
          </cell>
        </row>
        <row r="2875">
          <cell r="A2875">
            <v>901023004001012</v>
          </cell>
          <cell r="B2875" t="str">
            <v>Vál c./erta elástHD,PN16no asc.brid,D12</v>
          </cell>
          <cell r="C2875" t="str">
            <v>N</v>
          </cell>
          <cell r="D2875">
            <v>3349725</v>
          </cell>
        </row>
        <row r="2876">
          <cell r="A2876">
            <v>901023004001021</v>
          </cell>
          <cell r="B2876" t="str">
            <v>Vál c./erta elást.HD,no ascend,brid,D2</v>
          </cell>
          <cell r="C2876" t="str">
            <v>UN</v>
          </cell>
          <cell r="D2876">
            <v>290773</v>
          </cell>
        </row>
        <row r="2877">
          <cell r="A2877">
            <v>901023004001022</v>
          </cell>
          <cell r="B2877" t="str">
            <v>Vál c./erta elást.HD,no ascend,brid,D3</v>
          </cell>
          <cell r="C2877" t="str">
            <v>UN</v>
          </cell>
          <cell r="D2877">
            <v>409409</v>
          </cell>
        </row>
        <row r="2878">
          <cell r="A2878">
            <v>901023004001023</v>
          </cell>
          <cell r="B2878" t="str">
            <v>Vál c./erta elást.HD,no ascend, brid,D4</v>
          </cell>
          <cell r="C2878" t="str">
            <v>UN</v>
          </cell>
          <cell r="D2878">
            <v>502457</v>
          </cell>
        </row>
        <row r="2879">
          <cell r="A2879">
            <v>901023004001024</v>
          </cell>
          <cell r="B2879" t="str">
            <v>Vál c./erta elást.HD,no ascend,brid,D6</v>
          </cell>
          <cell r="C2879" t="str">
            <v>UN</v>
          </cell>
          <cell r="D2879">
            <v>858365</v>
          </cell>
        </row>
        <row r="2880">
          <cell r="A2880">
            <v>901023004001025</v>
          </cell>
          <cell r="B2880" t="str">
            <v>Vál c./erta elást.HD,no ascend,brid,D8</v>
          </cell>
          <cell r="C2880" t="str">
            <v>UN</v>
          </cell>
          <cell r="D2880">
            <v>1073860</v>
          </cell>
        </row>
        <row r="2881">
          <cell r="A2881">
            <v>901023004001026</v>
          </cell>
          <cell r="B2881" t="str">
            <v>Vál c./erta elást.HDno ascend,brid,D 10</v>
          </cell>
          <cell r="C2881" t="str">
            <v>UN</v>
          </cell>
          <cell r="D2881">
            <v>2230520</v>
          </cell>
        </row>
        <row r="2882">
          <cell r="A2882">
            <v>901023004001027</v>
          </cell>
          <cell r="B2882" t="str">
            <v>Vál c./erta elást.HDno ascend,brid,D 12</v>
          </cell>
          <cell r="C2882" t="str">
            <v>UN</v>
          </cell>
          <cell r="D2882">
            <v>2819412</v>
          </cell>
        </row>
        <row r="2883">
          <cell r="A2883">
            <v>901023004001028</v>
          </cell>
          <cell r="B2883" t="str">
            <v>"Vál sello HD vástago ascend. brida,D3""</v>
          </cell>
          <cell r="C2883" t="str">
            <v>UN</v>
          </cell>
          <cell r="D2883">
            <v>710556</v>
          </cell>
        </row>
        <row r="2884">
          <cell r="A2884">
            <v>901023004001029</v>
          </cell>
          <cell r="B2884" t="str">
            <v>"Vál sello metál.HD,vást ascend.bridD4""</v>
          </cell>
          <cell r="C2884" t="str">
            <v>UN</v>
          </cell>
          <cell r="D2884">
            <v>1130468</v>
          </cell>
        </row>
        <row r="2885">
          <cell r="A2885">
            <v>901023004001030</v>
          </cell>
          <cell r="B2885" t="str">
            <v>"Vál sello metál.HD,vást ascend.bridD6""</v>
          </cell>
          <cell r="C2885" t="str">
            <v>UN</v>
          </cell>
          <cell r="D2885">
            <v>2059852</v>
          </cell>
        </row>
        <row r="2886">
          <cell r="A2886">
            <v>901023004001031</v>
          </cell>
          <cell r="B2886" t="str">
            <v>"Vál sello metál.HD,vást ascend.bridD8""</v>
          </cell>
          <cell r="C2886" t="str">
            <v>UN</v>
          </cell>
          <cell r="D2886">
            <v>2729008</v>
          </cell>
        </row>
        <row r="2887">
          <cell r="A2887">
            <v>901023004001032</v>
          </cell>
          <cell r="B2887" t="str">
            <v>Vál sello metál.HD,vást ascend.bridD10</v>
          </cell>
          <cell r="C2887" t="str">
            <v>UN</v>
          </cell>
          <cell r="D2887">
            <v>4259956</v>
          </cell>
        </row>
        <row r="2888">
          <cell r="A2888">
            <v>901023004001033</v>
          </cell>
          <cell r="B2888" t="str">
            <v>Vál sello metál.HD,vást ascend.bridD12</v>
          </cell>
          <cell r="C2888" t="str">
            <v>UN</v>
          </cell>
          <cell r="D2888">
            <v>4801534</v>
          </cell>
        </row>
        <row r="2889">
          <cell r="A2889">
            <v>901023004001034</v>
          </cell>
          <cell r="B2889" t="str">
            <v>Vál sello HD vástago no ascend. bridD2</v>
          </cell>
          <cell r="C2889" t="str">
            <v>UN</v>
          </cell>
          <cell r="D2889">
            <v>373443</v>
          </cell>
        </row>
        <row r="2890">
          <cell r="A2890">
            <v>901023004001035</v>
          </cell>
          <cell r="B2890" t="str">
            <v>Vál sello HD vástago no ascend. bridD3</v>
          </cell>
          <cell r="C2890" t="str">
            <v>UN</v>
          </cell>
          <cell r="D2890">
            <v>479899</v>
          </cell>
        </row>
        <row r="2891">
          <cell r="A2891">
            <v>901023004001036</v>
          </cell>
          <cell r="B2891" t="str">
            <v>Vál sello HD vástago no ascend. bridD4</v>
          </cell>
          <cell r="C2891" t="str">
            <v>UN</v>
          </cell>
          <cell r="D2891">
            <v>628601</v>
          </cell>
        </row>
        <row r="2892">
          <cell r="A2892">
            <v>901023004001037</v>
          </cell>
          <cell r="B2892" t="str">
            <v>Vál sello HD vástago no ascend. bridD6</v>
          </cell>
          <cell r="C2892" t="str">
            <v>UN</v>
          </cell>
          <cell r="D2892">
            <v>1318035</v>
          </cell>
        </row>
        <row r="2893">
          <cell r="A2893">
            <v>901023004001038</v>
          </cell>
          <cell r="B2893" t="str">
            <v>Vál sello HD vástago no ascend. bridD8</v>
          </cell>
          <cell r="C2893" t="str">
            <v>UN</v>
          </cell>
          <cell r="D2893">
            <v>1757380</v>
          </cell>
        </row>
        <row r="2894">
          <cell r="A2894">
            <v>901023004001039</v>
          </cell>
          <cell r="B2894" t="str">
            <v>Vál sello HD vástago no ascend. bridD10</v>
          </cell>
          <cell r="C2894" t="str">
            <v>UN</v>
          </cell>
          <cell r="D2894">
            <v>3087243</v>
          </cell>
        </row>
        <row r="2895">
          <cell r="A2895">
            <v>901023004001040</v>
          </cell>
          <cell r="B2895" t="str">
            <v>Vál sello HD vástago no ascend. bridD12</v>
          </cell>
          <cell r="C2895" t="str">
            <v>UN</v>
          </cell>
          <cell r="D2895">
            <v>4577637</v>
          </cell>
        </row>
        <row r="2896">
          <cell r="A2896">
            <v>901023004001041</v>
          </cell>
          <cell r="B2896" t="str">
            <v>Vál sello HD vástago no ascend. bridD14</v>
          </cell>
          <cell r="C2896" t="str">
            <v>UN</v>
          </cell>
          <cell r="D2896">
            <v>6022406</v>
          </cell>
        </row>
        <row r="2897">
          <cell r="A2897">
            <v>901023004001042</v>
          </cell>
          <cell r="B2897" t="str">
            <v>Vál sello HD vástago no ascend. bridD16</v>
          </cell>
          <cell r="C2897" t="str">
            <v>UN</v>
          </cell>
          <cell r="D2897">
            <v>8954189</v>
          </cell>
        </row>
        <row r="2898">
          <cell r="A2898">
            <v>901023004002</v>
          </cell>
          <cell r="B2898" t="str">
            <v>Sumin Válv.comp.HD,PN10-16, extremo liso</v>
          </cell>
          <cell r="C2898">
            <v>0</v>
          </cell>
        </row>
        <row r="2899">
          <cell r="A2899">
            <v>901023004002001</v>
          </cell>
          <cell r="B2899" t="str">
            <v>Vál comp.elást.HD,PN10-16 no asc.lisoD3</v>
          </cell>
          <cell r="C2899" t="str">
            <v>UN</v>
          </cell>
          <cell r="D2899">
            <v>289389</v>
          </cell>
        </row>
        <row r="2900">
          <cell r="A2900">
            <v>901023004002002</v>
          </cell>
          <cell r="B2900" t="str">
            <v>Vál comp.elást.HD,PN10-16 no asc.lisoD4</v>
          </cell>
          <cell r="C2900" t="str">
            <v>UN</v>
          </cell>
          <cell r="D2900">
            <v>375395</v>
          </cell>
        </row>
        <row r="2901">
          <cell r="A2901">
            <v>901023004002003</v>
          </cell>
          <cell r="B2901" t="str">
            <v>Vál comp.elást.HD,PN10-16 no asc.lisoD6</v>
          </cell>
          <cell r="C2901" t="str">
            <v>UN</v>
          </cell>
          <cell r="D2901">
            <v>677509</v>
          </cell>
        </row>
        <row r="2902">
          <cell r="A2902">
            <v>901023004002004</v>
          </cell>
          <cell r="B2902" t="str">
            <v>Vál comp.elást.HD,PN10-16 no asc.lisoD8</v>
          </cell>
          <cell r="C2902" t="str">
            <v>UN</v>
          </cell>
          <cell r="D2902">
            <v>1002305</v>
          </cell>
        </row>
        <row r="2903">
          <cell r="A2903">
            <v>901023004002005</v>
          </cell>
          <cell r="B2903" t="str">
            <v>Vál comp.elást.HD,no ascend.ext lisoD10</v>
          </cell>
          <cell r="C2903" t="str">
            <v>UN</v>
          </cell>
          <cell r="D2903">
            <v>2084106</v>
          </cell>
        </row>
        <row r="2904">
          <cell r="A2904">
            <v>901023004002006</v>
          </cell>
          <cell r="B2904" t="str">
            <v>Vál comp.elást.HD,no ascend.ext lisoD12</v>
          </cell>
          <cell r="C2904" t="str">
            <v>UN</v>
          </cell>
          <cell r="D2904">
            <v>2605676</v>
          </cell>
        </row>
        <row r="2905">
          <cell r="A2905">
            <v>901023004002007</v>
          </cell>
          <cell r="B2905" t="str">
            <v>"Vál comp.elást.HD,no asc.lisoD2"""</v>
          </cell>
          <cell r="C2905" t="str">
            <v>UN</v>
          </cell>
          <cell r="D2905">
            <v>212966</v>
          </cell>
        </row>
        <row r="2906">
          <cell r="A2906">
            <v>901023005</v>
          </cell>
          <cell r="B2906" t="str">
            <v>Suministro de Válvula de mariposa</v>
          </cell>
          <cell r="C2906">
            <v>0</v>
          </cell>
        </row>
        <row r="2907">
          <cell r="A2907">
            <v>901023005001</v>
          </cell>
          <cell r="B2907" t="str">
            <v>Suministro de Válvula de mariposa en HD</v>
          </cell>
          <cell r="C2907">
            <v>0</v>
          </cell>
        </row>
        <row r="2908">
          <cell r="A2908">
            <v>901023005001001</v>
          </cell>
          <cell r="B2908" t="str">
            <v>Vál m./posa HD excéntr-doble excéntrD12</v>
          </cell>
          <cell r="C2908" t="str">
            <v>UN</v>
          </cell>
          <cell r="D2908">
            <v>4906627</v>
          </cell>
        </row>
        <row r="2909">
          <cell r="A2909">
            <v>901023005001002</v>
          </cell>
          <cell r="B2909" t="str">
            <v>Vál m./posa HD excéntr-doble excéntrD16</v>
          </cell>
          <cell r="C2909" t="str">
            <v>UN</v>
          </cell>
          <cell r="D2909">
            <v>8779954</v>
          </cell>
        </row>
        <row r="2910">
          <cell r="A2910">
            <v>901023005001003</v>
          </cell>
          <cell r="B2910" t="str">
            <v>Vál m./posa HD excéntr-doble excéntrD24</v>
          </cell>
          <cell r="C2910" t="str">
            <v>UN</v>
          </cell>
          <cell r="D2910">
            <v>17811402</v>
          </cell>
        </row>
        <row r="2911">
          <cell r="A2911">
            <v>901023005001005</v>
          </cell>
          <cell r="B2911" t="str">
            <v>Vál m./posa HD excéntr-doble excéntrD36</v>
          </cell>
          <cell r="C2911" t="str">
            <v>UN</v>
          </cell>
          <cell r="D2911">
            <v>39498807</v>
          </cell>
        </row>
        <row r="2912">
          <cell r="A2912">
            <v>901023005001008</v>
          </cell>
          <cell r="B2912" t="str">
            <v>"Vál m./posa HD excéntr-doble excéntr D8</v>
          </cell>
          <cell r="C2912" t="str">
            <v>UN</v>
          </cell>
          <cell r="D2912">
            <v>13940755</v>
          </cell>
        </row>
        <row r="2913">
          <cell r="A2913">
            <v>901023005001009</v>
          </cell>
          <cell r="B2913" t="str">
            <v>"Vál m./posa HD excént-doble excént D=20</v>
          </cell>
          <cell r="C2913" t="str">
            <v>UN</v>
          </cell>
          <cell r="D2913">
            <v>21470950</v>
          </cell>
        </row>
        <row r="2914">
          <cell r="A2914">
            <v>901023006</v>
          </cell>
          <cell r="B2914" t="str">
            <v>Suministro Válvula reguladora flujo</v>
          </cell>
          <cell r="C2914">
            <v>0</v>
          </cell>
        </row>
        <row r="2915">
          <cell r="A2915">
            <v>901023006001</v>
          </cell>
          <cell r="B2915" t="str">
            <v>Suministro Válvula reguladora flujo HD</v>
          </cell>
          <cell r="C2915">
            <v>0</v>
          </cell>
        </row>
        <row r="2916">
          <cell r="A2916">
            <v>901023007</v>
          </cell>
          <cell r="B2916" t="str">
            <v>Suministro Válvula redutora de presión</v>
          </cell>
          <cell r="C2916">
            <v>0</v>
          </cell>
        </row>
        <row r="2917">
          <cell r="A2917">
            <v>901023007001</v>
          </cell>
          <cell r="B2917" t="str">
            <v>Suministro Válvula redutora presión HD</v>
          </cell>
          <cell r="C2917">
            <v>0</v>
          </cell>
        </row>
        <row r="2918">
          <cell r="A2918">
            <v>901023007001001</v>
          </cell>
          <cell r="B2918" t="str">
            <v>"Válv. redu presión tipo globo HD,D 2"""</v>
          </cell>
          <cell r="C2918" t="str">
            <v>UN</v>
          </cell>
          <cell r="D2918">
            <v>458361</v>
          </cell>
        </row>
        <row r="2919">
          <cell r="A2919">
            <v>901023007001002</v>
          </cell>
          <cell r="B2919" t="str">
            <v>"Válv. redu presión tipo globo HD,D 3"""</v>
          </cell>
          <cell r="C2919" t="str">
            <v>UN</v>
          </cell>
          <cell r="D2919">
            <v>655553</v>
          </cell>
        </row>
        <row r="2920">
          <cell r="A2920">
            <v>901023007001003</v>
          </cell>
          <cell r="B2920" t="str">
            <v>"Válv. redu presión tipo globo HD,D 4"""</v>
          </cell>
          <cell r="C2920" t="str">
            <v>UN</v>
          </cell>
          <cell r="D2920">
            <v>896565</v>
          </cell>
        </row>
        <row r="2921">
          <cell r="A2921">
            <v>901023007001004</v>
          </cell>
          <cell r="B2921" t="str">
            <v>"Válv. redu presión tipo globo HD,D 6"""</v>
          </cell>
          <cell r="C2921" t="str">
            <v>UN</v>
          </cell>
          <cell r="D2921">
            <v>2182257</v>
          </cell>
        </row>
        <row r="2922">
          <cell r="A2922">
            <v>901023007001005</v>
          </cell>
          <cell r="B2922" t="str">
            <v>Reduct presión tipo Y vástag vert HD,D2</v>
          </cell>
          <cell r="C2922" t="str">
            <v>UN</v>
          </cell>
          <cell r="D2922">
            <v>2243553</v>
          </cell>
        </row>
        <row r="2923">
          <cell r="A2923">
            <v>901023007001006</v>
          </cell>
          <cell r="B2923" t="str">
            <v>Reduct presión tipo Y vástag vert HD,D3</v>
          </cell>
          <cell r="C2923" t="str">
            <v>UN</v>
          </cell>
          <cell r="D2923">
            <v>2852536</v>
          </cell>
        </row>
        <row r="2924">
          <cell r="A2924">
            <v>901023007001007</v>
          </cell>
          <cell r="B2924" t="str">
            <v>Reduct presión tipo Y vástag vert HD,D4</v>
          </cell>
          <cell r="C2924" t="str">
            <v>UN</v>
          </cell>
          <cell r="D2924">
            <v>3718800</v>
          </cell>
        </row>
        <row r="2925">
          <cell r="A2925">
            <v>901023007001008</v>
          </cell>
          <cell r="B2925" t="str">
            <v>Reduct presión tipo Y vástag vert HD,D6</v>
          </cell>
          <cell r="C2925" t="str">
            <v>UN</v>
          </cell>
          <cell r="D2925">
            <v>6283370</v>
          </cell>
        </row>
        <row r="2926">
          <cell r="A2926">
            <v>901023008</v>
          </cell>
          <cell r="B2926" t="str">
            <v>Suministro de Válvula de ventosa</v>
          </cell>
          <cell r="C2926">
            <v>0</v>
          </cell>
        </row>
        <row r="2927">
          <cell r="A2927">
            <v>901023008001</v>
          </cell>
          <cell r="B2927" t="str">
            <v>Suministro de Válvula de ventosa en HD</v>
          </cell>
          <cell r="C2927">
            <v>0</v>
          </cell>
        </row>
        <row r="2928">
          <cell r="A2928">
            <v>901023008001001</v>
          </cell>
          <cell r="B2928" t="str">
            <v>Válvula vtosa HD,cámara doble,brida,D 2</v>
          </cell>
          <cell r="C2928" t="str">
            <v>UN</v>
          </cell>
          <cell r="D2928">
            <v>468071</v>
          </cell>
        </row>
        <row r="2929">
          <cell r="A2929">
            <v>901023008001002</v>
          </cell>
          <cell r="B2929" t="str">
            <v>Válvula vtosa HD,cámara doble,brida,D 3</v>
          </cell>
          <cell r="C2929" t="str">
            <v>UN</v>
          </cell>
          <cell r="D2929">
            <v>557630</v>
          </cell>
        </row>
        <row r="2930">
          <cell r="A2930">
            <v>901023008001003</v>
          </cell>
          <cell r="B2930" t="str">
            <v>Válvula vtosa HD,cámara doble,brida,D 4</v>
          </cell>
          <cell r="C2930" t="str">
            <v>UN</v>
          </cell>
          <cell r="D2930">
            <v>836445</v>
          </cell>
        </row>
        <row r="2931">
          <cell r="A2931">
            <v>901023008001004</v>
          </cell>
          <cell r="B2931" t="str">
            <v>Válvula vtosa HD,cámara doble,brida,D 6</v>
          </cell>
          <cell r="C2931" t="str">
            <v>UN</v>
          </cell>
          <cell r="D2931">
            <v>2036195</v>
          </cell>
        </row>
        <row r="2932">
          <cell r="A2932">
            <v>901023008001005</v>
          </cell>
          <cell r="B2932" t="str">
            <v>"Válv. vtosa HD,cámara doble,brida,D 8""</v>
          </cell>
          <cell r="C2932" t="str">
            <v>UN</v>
          </cell>
          <cell r="D2932">
            <v>3969313</v>
          </cell>
        </row>
        <row r="2933">
          <cell r="A2933">
            <v>901023008001007</v>
          </cell>
          <cell r="B2933" t="str">
            <v>Válvula vtosa HD,cámara doble,rosca,D ¾</v>
          </cell>
          <cell r="C2933" t="str">
            <v>UN</v>
          </cell>
          <cell r="D2933">
            <v>407239</v>
          </cell>
        </row>
        <row r="2934">
          <cell r="A2934">
            <v>901023008001008</v>
          </cell>
          <cell r="B2934" t="str">
            <v>Válvula vtosa HD,cámara doble,rosca,D 1</v>
          </cell>
          <cell r="C2934" t="str">
            <v>UN</v>
          </cell>
          <cell r="D2934">
            <v>442724</v>
          </cell>
        </row>
        <row r="2935">
          <cell r="A2935">
            <v>901023008001012</v>
          </cell>
          <cell r="B2935" t="str">
            <v>"Válv. vtosa HD,cámara unica,rosca,D 1""</v>
          </cell>
          <cell r="C2935" t="str">
            <v>UN</v>
          </cell>
          <cell r="D2935">
            <v>165599</v>
          </cell>
        </row>
        <row r="2936">
          <cell r="A2936">
            <v>901023008001014</v>
          </cell>
          <cell r="B2936" t="str">
            <v>"Válv. vtosa HD,cámara unica,rosca,D 2""</v>
          </cell>
          <cell r="C2936" t="str">
            <v>UN</v>
          </cell>
          <cell r="D2936">
            <v>196015</v>
          </cell>
        </row>
        <row r="2937">
          <cell r="A2937">
            <v>901023009</v>
          </cell>
          <cell r="B2937" t="str">
            <v>Válvulas de descarga de fondo</v>
          </cell>
          <cell r="C2937">
            <v>0</v>
          </cell>
        </row>
        <row r="2938">
          <cell r="A2938">
            <v>901023009001</v>
          </cell>
          <cell r="B2938" t="str">
            <v>Válvulas de descarga de fondo PN 16</v>
          </cell>
          <cell r="C2938">
            <v>0</v>
          </cell>
        </row>
        <row r="2939">
          <cell r="A2939">
            <v>901023009001001</v>
          </cell>
          <cell r="B2939" t="str">
            <v>Válv descarga de fondo HB DN600 PN16</v>
          </cell>
          <cell r="C2939" t="str">
            <v>UN</v>
          </cell>
          <cell r="D2939">
            <v>558515</v>
          </cell>
        </row>
        <row r="2940">
          <cell r="A2940">
            <v>901024</v>
          </cell>
          <cell r="B2940" t="str">
            <v>SUMINSTRO DE CAJILLA UNITARIA</v>
          </cell>
          <cell r="C2940">
            <v>0</v>
          </cell>
        </row>
        <row r="2941">
          <cell r="A2941">
            <v>901024001</v>
          </cell>
          <cell r="B2941" t="str">
            <v>Cajilla Unitaria Acometida Domiciliaria</v>
          </cell>
          <cell r="C2941" t="str">
            <v>UN</v>
          </cell>
          <cell r="D2941">
            <v>65543</v>
          </cell>
        </row>
        <row r="2942">
          <cell r="A2942">
            <v>901024002</v>
          </cell>
          <cell r="B2942" t="str">
            <v>Sumin Rejilla Unitaria Acomet domiciliar</v>
          </cell>
          <cell r="C2942" t="str">
            <v>UN</v>
          </cell>
          <cell r="D2942">
            <v>75784</v>
          </cell>
        </row>
        <row r="2943">
          <cell r="A2943">
            <v>901025</v>
          </cell>
          <cell r="B2943" t="str">
            <v>SUMINISTRO DE TUERCA Y RACOR CU</v>
          </cell>
          <cell r="C2943">
            <v>0</v>
          </cell>
        </row>
        <row r="2944">
          <cell r="A2944">
            <v>901025001</v>
          </cell>
          <cell r="B2944" t="str">
            <v>"Tuerca y Racor CU de 1/2"""</v>
          </cell>
          <cell r="C2944" t="str">
            <v>UN</v>
          </cell>
          <cell r="D2944">
            <v>2221</v>
          </cell>
        </row>
        <row r="2945">
          <cell r="A2945">
            <v>901026</v>
          </cell>
          <cell r="B2945" t="str">
            <v>SUMINISTRO DE CRUCES ACUEDUCTO</v>
          </cell>
          <cell r="C2945">
            <v>0</v>
          </cell>
        </row>
        <row r="2946">
          <cell r="A2946">
            <v>901026001</v>
          </cell>
          <cell r="B2946" t="str">
            <v>Suministro de Cruces en Hierro Dúctil</v>
          </cell>
          <cell r="C2946">
            <v>0</v>
          </cell>
        </row>
        <row r="2947">
          <cell r="A2947">
            <v>901026001001</v>
          </cell>
          <cell r="B2947" t="str">
            <v>"Cruz Extremo Liso HD 12""x3"" para AC"</v>
          </cell>
          <cell r="C2947" t="str">
            <v>UN</v>
          </cell>
          <cell r="D2947">
            <v>769612</v>
          </cell>
        </row>
        <row r="2948">
          <cell r="A2948">
            <v>901026001002</v>
          </cell>
          <cell r="B2948" t="str">
            <v>"Cruz Extremo Liso HD 12""x3"" para PVC"</v>
          </cell>
          <cell r="C2948" t="str">
            <v>UN</v>
          </cell>
          <cell r="D2948">
            <v>769612</v>
          </cell>
        </row>
        <row r="2949">
          <cell r="A2949">
            <v>901026001003</v>
          </cell>
          <cell r="B2949" t="str">
            <v>"Cruz Extremo Liso HD 12""x4"" para AC"</v>
          </cell>
          <cell r="C2949" t="str">
            <v>UN</v>
          </cell>
          <cell r="D2949">
            <v>816227</v>
          </cell>
        </row>
        <row r="2950">
          <cell r="A2950">
            <v>901026001004</v>
          </cell>
          <cell r="B2950" t="str">
            <v>"Cruz Extremo Liso HD 12""x4"" para PVC"</v>
          </cell>
          <cell r="C2950" t="str">
            <v>UN</v>
          </cell>
          <cell r="D2950">
            <v>816227</v>
          </cell>
        </row>
        <row r="2951">
          <cell r="A2951">
            <v>901026001005</v>
          </cell>
          <cell r="B2951" t="str">
            <v>"Cruz Extremo Liso HD 12""x6"" para AC"</v>
          </cell>
          <cell r="C2951" t="str">
            <v>UN</v>
          </cell>
          <cell r="D2951">
            <v>923488</v>
          </cell>
        </row>
        <row r="2952">
          <cell r="A2952">
            <v>901026001006</v>
          </cell>
          <cell r="B2952" t="str">
            <v>"Cruz Extremo Liso HD 12""x6"" para PVC"</v>
          </cell>
          <cell r="C2952" t="str">
            <v>UN</v>
          </cell>
          <cell r="D2952">
            <v>923488</v>
          </cell>
        </row>
        <row r="2953">
          <cell r="A2953">
            <v>901026001007</v>
          </cell>
          <cell r="B2953" t="str">
            <v>"Cruz Extremo Liso HD 12""x8"" para AC"</v>
          </cell>
          <cell r="C2953" t="str">
            <v>UN</v>
          </cell>
          <cell r="D2953">
            <v>1028307</v>
          </cell>
        </row>
        <row r="2954">
          <cell r="A2954">
            <v>901026001008</v>
          </cell>
          <cell r="B2954" t="str">
            <v>"Cruz Extremo Liso HD 12""x8"" para PVC"</v>
          </cell>
          <cell r="C2954" t="str">
            <v>UN</v>
          </cell>
          <cell r="D2954">
            <v>1028307</v>
          </cell>
        </row>
        <row r="2955">
          <cell r="A2955">
            <v>901026001009</v>
          </cell>
          <cell r="B2955" t="str">
            <v>"Cruz Extremo Liso HD 12""x12"" para AC"</v>
          </cell>
          <cell r="C2955" t="str">
            <v>UN</v>
          </cell>
          <cell r="D2955">
            <v>1527681</v>
          </cell>
        </row>
        <row r="2956">
          <cell r="A2956">
            <v>901026001010</v>
          </cell>
          <cell r="B2956" t="str">
            <v>"Cruz Extremo Liso HD 12""x12"" para PVC</v>
          </cell>
          <cell r="C2956" t="str">
            <v>UN</v>
          </cell>
          <cell r="D2956">
            <v>1527681</v>
          </cell>
        </row>
        <row r="2957">
          <cell r="A2957">
            <v>901026001011</v>
          </cell>
          <cell r="B2957" t="str">
            <v>"Cruz Extremo Liso HD 2""x2"" para AC"</v>
          </cell>
          <cell r="C2957" t="str">
            <v>UN</v>
          </cell>
          <cell r="D2957">
            <v>74350</v>
          </cell>
        </row>
        <row r="2958">
          <cell r="A2958">
            <v>901026001012</v>
          </cell>
          <cell r="B2958" t="str">
            <v>"Cruz Extremo Liso HD 2""x2"" para PVC"</v>
          </cell>
          <cell r="C2958" t="str">
            <v>UN</v>
          </cell>
          <cell r="D2958">
            <v>61677</v>
          </cell>
        </row>
        <row r="2959">
          <cell r="A2959">
            <v>901026001013</v>
          </cell>
          <cell r="B2959" t="str">
            <v>"Cruz Extremo Liso HD 3""x2"" para AC"</v>
          </cell>
          <cell r="C2959" t="str">
            <v>UN</v>
          </cell>
          <cell r="D2959">
            <v>83644</v>
          </cell>
        </row>
        <row r="2960">
          <cell r="A2960">
            <v>901026001014</v>
          </cell>
          <cell r="B2960" t="str">
            <v>"Cruz Extremo Liso HD 3""x2"" para PVC"</v>
          </cell>
          <cell r="C2960" t="str">
            <v>UN</v>
          </cell>
          <cell r="D2960">
            <v>76477</v>
          </cell>
        </row>
        <row r="2961">
          <cell r="A2961">
            <v>901026001015</v>
          </cell>
          <cell r="B2961" t="str">
            <v>"Cruz Extremo Liso HD 3""x3"" para AC"</v>
          </cell>
          <cell r="C2961" t="str">
            <v>UN</v>
          </cell>
          <cell r="D2961">
            <v>89634</v>
          </cell>
        </row>
        <row r="2962">
          <cell r="A2962">
            <v>901026001016</v>
          </cell>
          <cell r="B2962" t="str">
            <v>"Cruz Extremo Liso HD 3""x3"" para PVC"</v>
          </cell>
          <cell r="C2962" t="str">
            <v>UN</v>
          </cell>
          <cell r="D2962">
            <v>92169</v>
          </cell>
        </row>
        <row r="2963">
          <cell r="A2963">
            <v>901026001017</v>
          </cell>
          <cell r="B2963" t="str">
            <v>"Cruz Extremo Liso HD 4""x2 1/2"" para A</v>
          </cell>
          <cell r="C2963" t="str">
            <v>UN</v>
          </cell>
          <cell r="D2963">
            <v>96506</v>
          </cell>
        </row>
        <row r="2964">
          <cell r="A2964">
            <v>901026001018</v>
          </cell>
          <cell r="B2964" t="str">
            <v>"Cruz Extremo Liso HD 4""x3"" para AC"</v>
          </cell>
          <cell r="C2964" t="str">
            <v>UN</v>
          </cell>
          <cell r="D2964">
            <v>107658</v>
          </cell>
        </row>
        <row r="2965">
          <cell r="A2965">
            <v>901026001019</v>
          </cell>
          <cell r="B2965" t="str">
            <v>"Cruz Extremo Liso HD 4""x3"" para PVC"</v>
          </cell>
          <cell r="C2965" t="str">
            <v>UN</v>
          </cell>
          <cell r="D2965">
            <v>118201</v>
          </cell>
        </row>
        <row r="2966">
          <cell r="A2966">
            <v>901026001020</v>
          </cell>
          <cell r="B2966" t="str">
            <v>"Cruz Extremo Liso HD 4""x4"" para AC"</v>
          </cell>
          <cell r="C2966" t="str">
            <v>UN</v>
          </cell>
          <cell r="D2966">
            <v>129861</v>
          </cell>
        </row>
        <row r="2967">
          <cell r="A2967">
            <v>901026001021</v>
          </cell>
          <cell r="B2967" t="str">
            <v>"Cruz Extremo Liso HD 4""x4"" para PVC"</v>
          </cell>
          <cell r="C2967" t="str">
            <v>UN</v>
          </cell>
          <cell r="D2967">
            <v>135984</v>
          </cell>
        </row>
        <row r="2968">
          <cell r="A2968">
            <v>901026001022</v>
          </cell>
          <cell r="B2968" t="str">
            <v>"Cruz Extremo Liso HD 4""x2 1/2"" para P</v>
          </cell>
          <cell r="C2968" t="str">
            <v>UN</v>
          </cell>
          <cell r="D2968">
            <v>104235</v>
          </cell>
        </row>
        <row r="2969">
          <cell r="A2969">
            <v>901026001023</v>
          </cell>
          <cell r="B2969" t="str">
            <v>"Cruz Extremo Liso HD 4""x2"" para AC"</v>
          </cell>
          <cell r="C2969" t="str">
            <v>UN</v>
          </cell>
          <cell r="D2969">
            <v>99952</v>
          </cell>
        </row>
        <row r="2970">
          <cell r="A2970">
            <v>901026001024</v>
          </cell>
          <cell r="B2970" t="str">
            <v>"Cruz Extremo Liso HD 4""x2"" para PVC"</v>
          </cell>
          <cell r="C2970" t="str">
            <v>UN</v>
          </cell>
          <cell r="D2970">
            <v>102486</v>
          </cell>
        </row>
        <row r="2971">
          <cell r="A2971">
            <v>901026001025</v>
          </cell>
          <cell r="B2971" t="str">
            <v>"Cruz Extremo Liso HD 6""x2"" para AC"</v>
          </cell>
          <cell r="C2971" t="str">
            <v>UN</v>
          </cell>
          <cell r="D2971">
            <v>171522</v>
          </cell>
        </row>
        <row r="2972">
          <cell r="A2972">
            <v>901026001026</v>
          </cell>
          <cell r="B2972" t="str">
            <v>"Cruz Extremo Liso HD 6""x2"" para PVC"</v>
          </cell>
          <cell r="C2972" t="str">
            <v>UN</v>
          </cell>
          <cell r="D2972">
            <v>191791</v>
          </cell>
        </row>
        <row r="2973">
          <cell r="A2973">
            <v>901026001027</v>
          </cell>
          <cell r="B2973" t="str">
            <v>"Cruz Extremo Liso HD 6""x3"" para AC"</v>
          </cell>
          <cell r="C2973" t="str">
            <v>UN</v>
          </cell>
          <cell r="D2973">
            <v>181091</v>
          </cell>
        </row>
        <row r="2974">
          <cell r="A2974">
            <v>901026001028</v>
          </cell>
          <cell r="B2974" t="str">
            <v>"Cruz Extremo Liso HD 6""x3"" para PVC"</v>
          </cell>
          <cell r="C2974" t="str">
            <v>UN</v>
          </cell>
          <cell r="D2974">
            <v>207843</v>
          </cell>
        </row>
        <row r="2975">
          <cell r="A2975">
            <v>901026001029</v>
          </cell>
          <cell r="B2975" t="str">
            <v>"Cruz Extremo Liso HD 6""x4"" para AC"</v>
          </cell>
          <cell r="C2975" t="str">
            <v>UN</v>
          </cell>
          <cell r="D2975">
            <v>216632</v>
          </cell>
        </row>
        <row r="2976">
          <cell r="A2976">
            <v>901026001030</v>
          </cell>
          <cell r="B2976" t="str">
            <v>"Cruz Extremo Liso HD 6""x4"" para PVC"</v>
          </cell>
          <cell r="C2976" t="str">
            <v>UN</v>
          </cell>
          <cell r="D2976">
            <v>275435</v>
          </cell>
        </row>
        <row r="2977">
          <cell r="A2977">
            <v>901026001031</v>
          </cell>
          <cell r="B2977" t="str">
            <v>"Cruz Extremo Liso HD 6""x6"" para AC"</v>
          </cell>
          <cell r="C2977" t="str">
            <v>UN</v>
          </cell>
          <cell r="D2977">
            <v>278930</v>
          </cell>
        </row>
        <row r="2978">
          <cell r="A2978">
            <v>901026001032</v>
          </cell>
          <cell r="B2978" t="str">
            <v>"Cruz Extremo Liso HD 6""x6"" para PVC"</v>
          </cell>
          <cell r="C2978" t="str">
            <v>UN</v>
          </cell>
          <cell r="D2978">
            <v>337112</v>
          </cell>
        </row>
        <row r="2979">
          <cell r="A2979">
            <v>901026001033</v>
          </cell>
          <cell r="B2979" t="str">
            <v>"Cruz Extremo Liso HD 8""x3"" para AC"</v>
          </cell>
          <cell r="C2979" t="str">
            <v>UN</v>
          </cell>
          <cell r="D2979">
            <v>364994</v>
          </cell>
        </row>
        <row r="2980">
          <cell r="A2980">
            <v>901026001034</v>
          </cell>
          <cell r="B2980" t="str">
            <v>"Cruz Extremo Liso HD 8""x3"" para PVC"</v>
          </cell>
          <cell r="C2980" t="str">
            <v>UN</v>
          </cell>
          <cell r="D2980">
            <v>373458</v>
          </cell>
        </row>
        <row r="2981">
          <cell r="A2981">
            <v>901026001035</v>
          </cell>
          <cell r="B2981" t="str">
            <v>"Cruz Extremo Liso HD 8""x4"" para AC"</v>
          </cell>
          <cell r="C2981" t="str">
            <v>UN</v>
          </cell>
          <cell r="D2981">
            <v>392917</v>
          </cell>
        </row>
        <row r="2982">
          <cell r="A2982">
            <v>901026001036</v>
          </cell>
          <cell r="B2982" t="str">
            <v>"Cruz Extremo Liso HD 8""x4"" para PVC"</v>
          </cell>
          <cell r="C2982" t="str">
            <v>UN</v>
          </cell>
          <cell r="D2982">
            <v>442724</v>
          </cell>
        </row>
        <row r="2983">
          <cell r="A2983">
            <v>901026001037</v>
          </cell>
          <cell r="B2983" t="str">
            <v>"Cruz Extremo Liso HD 8""x6"" para AC"</v>
          </cell>
          <cell r="C2983" t="str">
            <v>UN</v>
          </cell>
          <cell r="D2983">
            <v>369565</v>
          </cell>
        </row>
        <row r="2984">
          <cell r="A2984">
            <v>901026001038</v>
          </cell>
          <cell r="B2984" t="str">
            <v>"Cruz Extremo Liso HD 8""x6"" para PVC"</v>
          </cell>
          <cell r="C2984" t="str">
            <v>UN</v>
          </cell>
          <cell r="D2984">
            <v>531438</v>
          </cell>
        </row>
        <row r="2985">
          <cell r="A2985">
            <v>901026001039</v>
          </cell>
          <cell r="B2985" t="str">
            <v>"Cruz Extremo Liso HD 8""x8"" para AC"</v>
          </cell>
          <cell r="C2985" t="str">
            <v>UN</v>
          </cell>
          <cell r="D2985">
            <v>425945</v>
          </cell>
        </row>
        <row r="2986">
          <cell r="A2986">
            <v>901026001040</v>
          </cell>
          <cell r="B2986" t="str">
            <v>"Cruz Extremo Liso HD 8""x8"" para PVC"</v>
          </cell>
          <cell r="C2986" t="str">
            <v>UN</v>
          </cell>
          <cell r="D2986">
            <v>624376</v>
          </cell>
        </row>
        <row r="2987">
          <cell r="A2987">
            <v>901026002</v>
          </cell>
          <cell r="B2987" t="str">
            <v>Suministro Cruces en Fe Galvanizado</v>
          </cell>
          <cell r="C2987">
            <v>0</v>
          </cell>
        </row>
        <row r="2988">
          <cell r="A2988">
            <v>901026002001</v>
          </cell>
          <cell r="B2988" t="str">
            <v>"Cruz HG de 1 1/2"""</v>
          </cell>
          <cell r="C2988" t="str">
            <v>UN</v>
          </cell>
          <cell r="D2988">
            <v>9158</v>
          </cell>
        </row>
        <row r="2989">
          <cell r="A2989">
            <v>901026002002</v>
          </cell>
          <cell r="B2989" t="str">
            <v>"Cruz HG de 1 1/4"""</v>
          </cell>
          <cell r="C2989" t="str">
            <v>UN</v>
          </cell>
          <cell r="D2989">
            <v>6747</v>
          </cell>
        </row>
        <row r="2990">
          <cell r="A2990">
            <v>901026002003</v>
          </cell>
          <cell r="B2990" t="str">
            <v>"Cruz HG de 1"""</v>
          </cell>
          <cell r="C2990" t="str">
            <v>UN</v>
          </cell>
          <cell r="D2990">
            <v>4443</v>
          </cell>
        </row>
        <row r="2991">
          <cell r="A2991">
            <v>901026002004</v>
          </cell>
          <cell r="B2991" t="str">
            <v>"Cruz HG de 1/2"""</v>
          </cell>
          <cell r="C2991" t="str">
            <v>UN</v>
          </cell>
          <cell r="D2991">
            <v>2124</v>
          </cell>
        </row>
        <row r="2992">
          <cell r="A2992">
            <v>901026002005</v>
          </cell>
          <cell r="B2992" t="str">
            <v>"Cruz HG de 1/4"""</v>
          </cell>
          <cell r="C2992" t="str">
            <v>UN</v>
          </cell>
          <cell r="D2992">
            <v>26727</v>
          </cell>
        </row>
        <row r="2993">
          <cell r="A2993">
            <v>901026002006</v>
          </cell>
          <cell r="B2993" t="str">
            <v>"Cruz HG de 2 1/2""x2"""</v>
          </cell>
          <cell r="C2993" t="str">
            <v>UN</v>
          </cell>
          <cell r="D2993">
            <v>22322</v>
          </cell>
        </row>
        <row r="2994">
          <cell r="A2994">
            <v>901026002007</v>
          </cell>
          <cell r="B2994" t="str">
            <v>"Cruz HG de 2"""</v>
          </cell>
          <cell r="C2994" t="str">
            <v>UN</v>
          </cell>
          <cell r="D2994">
            <v>12529</v>
          </cell>
        </row>
        <row r="2995">
          <cell r="A2995">
            <v>901026002008</v>
          </cell>
          <cell r="B2995" t="str">
            <v>"Cruz HG de 3"""</v>
          </cell>
          <cell r="C2995" t="str">
            <v>UN</v>
          </cell>
          <cell r="D2995">
            <v>35598</v>
          </cell>
        </row>
        <row r="2996">
          <cell r="A2996">
            <v>901026002009</v>
          </cell>
          <cell r="B2996" t="str">
            <v>"Cruz HG de 3/4"""</v>
          </cell>
          <cell r="C2996" t="str">
            <v>UN</v>
          </cell>
          <cell r="D2996">
            <v>3140</v>
          </cell>
        </row>
        <row r="2997">
          <cell r="A2997">
            <v>901026002010</v>
          </cell>
          <cell r="B2997" t="str">
            <v>"Cruz HG de 3/8"""</v>
          </cell>
          <cell r="C2997" t="str">
            <v>UN</v>
          </cell>
          <cell r="D2997">
            <v>29652</v>
          </cell>
        </row>
        <row r="2998">
          <cell r="A2998">
            <v>901026002011</v>
          </cell>
          <cell r="B2998" t="str">
            <v>"Cruz HG de 4"""</v>
          </cell>
          <cell r="C2998" t="str">
            <v>UN</v>
          </cell>
          <cell r="D2998">
            <v>59699</v>
          </cell>
        </row>
        <row r="2999">
          <cell r="A2999">
            <v>901027</v>
          </cell>
          <cell r="B2999" t="str">
            <v>SUMINISTRO SELLOS ELASTOMÉRICOS ACUED.</v>
          </cell>
          <cell r="C2999">
            <v>0</v>
          </cell>
        </row>
        <row r="3000">
          <cell r="A3000">
            <v>901027001</v>
          </cell>
          <cell r="B3000" t="str">
            <v>Suministro Sello elastoméricoTubería PVC</v>
          </cell>
          <cell r="C3000">
            <v>0</v>
          </cell>
        </row>
        <row r="3001">
          <cell r="A3001">
            <v>901028</v>
          </cell>
          <cell r="B3001" t="str">
            <v>SUMINISTRO DE SILLETAS PARA ACUEDUCTO</v>
          </cell>
          <cell r="C3001">
            <v>0</v>
          </cell>
        </row>
        <row r="3002">
          <cell r="A3002">
            <v>901028001</v>
          </cell>
          <cell r="B3002" t="str">
            <v>Suministro de Silleta en PE termofusión</v>
          </cell>
          <cell r="C3002">
            <v>0</v>
          </cell>
        </row>
        <row r="3003">
          <cell r="A3003">
            <v>901028001007</v>
          </cell>
          <cell r="B3003" t="str">
            <v>Silleta en PE termofusión,D 90 mm x 20mm</v>
          </cell>
          <cell r="C3003" t="str">
            <v>UN</v>
          </cell>
          <cell r="D3003">
            <v>12850</v>
          </cell>
        </row>
        <row r="3004">
          <cell r="A3004">
            <v>901028001010</v>
          </cell>
          <cell r="B3004" t="str">
            <v>Silleta PE termofusión,D 110 mm x 20mm</v>
          </cell>
          <cell r="C3004" t="str">
            <v>UN</v>
          </cell>
          <cell r="D3004">
            <v>12850</v>
          </cell>
        </row>
        <row r="3005">
          <cell r="A3005">
            <v>901028001013</v>
          </cell>
          <cell r="B3005" t="str">
            <v>Silleta PE termofusión,D 160 mm x 20mm</v>
          </cell>
          <cell r="C3005" t="str">
            <v>UN</v>
          </cell>
          <cell r="D3005">
            <v>8788</v>
          </cell>
        </row>
        <row r="3006">
          <cell r="A3006">
            <v>901028002</v>
          </cell>
          <cell r="B3006" t="str">
            <v>Suministro de silla de derivación en HD</v>
          </cell>
          <cell r="C3006">
            <v>0</v>
          </cell>
        </row>
        <row r="3007">
          <cell r="A3007">
            <v>901029</v>
          </cell>
          <cell r="B3007" t="str">
            <v>SUMINISTRO DE EMPAQUES</v>
          </cell>
          <cell r="C3007">
            <v>0</v>
          </cell>
        </row>
        <row r="3008">
          <cell r="A3008">
            <v>901029001</v>
          </cell>
          <cell r="B3008" t="str">
            <v>Suministro Empaques de caucho o neopreno</v>
          </cell>
          <cell r="C3008">
            <v>0</v>
          </cell>
        </row>
        <row r="3009">
          <cell r="A3009">
            <v>901029001004</v>
          </cell>
          <cell r="B3009" t="str">
            <v>"Empaque neopreno, laminado 1/8"" brida"</v>
          </cell>
          <cell r="C3009" t="str">
            <v>UN</v>
          </cell>
          <cell r="D3009">
            <v>11566</v>
          </cell>
        </row>
        <row r="3010">
          <cell r="A3010">
            <v>901029001005</v>
          </cell>
          <cell r="B3010" t="str">
            <v>"Empaque neopreno, laminado 1/8"" brida"</v>
          </cell>
          <cell r="C3010" t="str">
            <v>UN</v>
          </cell>
          <cell r="D3010">
            <v>11966</v>
          </cell>
        </row>
        <row r="3011">
          <cell r="A3011">
            <v>901029001006</v>
          </cell>
          <cell r="B3011" t="str">
            <v>"Empaque neopreno, laminado 1/8"" brida"</v>
          </cell>
          <cell r="C3011" t="str">
            <v>UN</v>
          </cell>
          <cell r="D3011">
            <v>14891</v>
          </cell>
        </row>
        <row r="3012">
          <cell r="A3012">
            <v>901029001007</v>
          </cell>
          <cell r="B3012" t="str">
            <v>"Empaque neopreno, laminado 1/8"" brida"</v>
          </cell>
          <cell r="C3012" t="str">
            <v>UN</v>
          </cell>
          <cell r="D3012">
            <v>19945</v>
          </cell>
        </row>
        <row r="3013">
          <cell r="A3013">
            <v>901029001008</v>
          </cell>
          <cell r="B3013" t="str">
            <v>"Empaque neopreno, laminado 1/8"" brid 8</v>
          </cell>
          <cell r="C3013" t="str">
            <v>UN</v>
          </cell>
          <cell r="D3013">
            <v>25929</v>
          </cell>
        </row>
        <row r="3014">
          <cell r="A3014">
            <v>901029001012</v>
          </cell>
          <cell r="B3014" t="str">
            <v>"Empaque neopreno, laminado 1/8"" brid 1</v>
          </cell>
          <cell r="C3014" t="str">
            <v>UN</v>
          </cell>
          <cell r="D3014">
            <v>50132</v>
          </cell>
        </row>
        <row r="3015">
          <cell r="A3015">
            <v>901029001016</v>
          </cell>
          <cell r="B3015" t="str">
            <v>"Empaque neopreno, laminado 1/8"" brid 1</v>
          </cell>
          <cell r="C3015" t="str">
            <v>UN</v>
          </cell>
          <cell r="D3015">
            <v>46197</v>
          </cell>
        </row>
        <row r="3016">
          <cell r="A3016">
            <v>901029001020</v>
          </cell>
          <cell r="B3016" t="str">
            <v>"Empaque neopreno, laminado 1/8"" brid 2</v>
          </cell>
          <cell r="C3016" t="str">
            <v>UN</v>
          </cell>
          <cell r="D3016">
            <v>62710</v>
          </cell>
        </row>
        <row r="3017">
          <cell r="A3017">
            <v>901029001024</v>
          </cell>
          <cell r="B3017" t="str">
            <v>"Empaque neopreno, laminado 1/8"" brid 2</v>
          </cell>
          <cell r="C3017" t="str">
            <v>UN</v>
          </cell>
          <cell r="D3017">
            <v>237766</v>
          </cell>
        </row>
        <row r="3018">
          <cell r="A3018">
            <v>901030</v>
          </cell>
          <cell r="B3018" t="str">
            <v>SUMINISTRO ELEMENTOS VARIOS RED MATRIZ</v>
          </cell>
          <cell r="C3018">
            <v>0</v>
          </cell>
        </row>
        <row r="3019">
          <cell r="A3019">
            <v>901030001</v>
          </cell>
          <cell r="B3019" t="str">
            <v>Sumin elemen rehabilitac lineas matrices</v>
          </cell>
          <cell r="C3019">
            <v>0</v>
          </cell>
        </row>
        <row r="3020">
          <cell r="A3020">
            <v>901030001001</v>
          </cell>
          <cell r="B3020" t="str">
            <v>Suministro camisas en acero D=1,80 m.</v>
          </cell>
          <cell r="C3020" t="str">
            <v>M</v>
          </cell>
          <cell r="D3020">
            <v>2393639</v>
          </cell>
        </row>
        <row r="3021">
          <cell r="A3021">
            <v>901030001002</v>
          </cell>
          <cell r="B3021" t="str">
            <v>"Sal 2""AC tub78""R L=10CM 2VB 2THR 150P</v>
          </cell>
          <cell r="C3021" t="str">
            <v>JGO</v>
          </cell>
          <cell r="D3021">
            <v>1595759</v>
          </cell>
        </row>
        <row r="3022">
          <cell r="A3022">
            <v>901030001003</v>
          </cell>
          <cell r="B3022" t="str">
            <v>"Salida norm D=8"",dos jgo torn emp 150P</v>
          </cell>
          <cell r="C3022" t="str">
            <v>JGO</v>
          </cell>
          <cell r="D3022">
            <v>19681040</v>
          </cell>
        </row>
        <row r="3023">
          <cell r="A3023">
            <v>901030001004</v>
          </cell>
          <cell r="B3023" t="str">
            <v>"Salid12""norm tub78""AC Brid L=0.15 150</v>
          </cell>
          <cell r="C3023" t="str">
            <v>UN</v>
          </cell>
          <cell r="D3023">
            <v>2127679</v>
          </cell>
        </row>
        <row r="3024">
          <cell r="A3024">
            <v>901030001005</v>
          </cell>
          <cell r="B3024" t="str">
            <v>"Salid16""norm tub78""AC Brid L=0.15 150</v>
          </cell>
          <cell r="C3024" t="str">
            <v>UN</v>
          </cell>
          <cell r="D3024">
            <v>2633002</v>
          </cell>
        </row>
        <row r="3025">
          <cell r="A3025">
            <v>901030001006</v>
          </cell>
          <cell r="B3025" t="str">
            <v>"Sal20""tub78""AC Brid L=0.15+BC TTE 150</v>
          </cell>
          <cell r="C3025" t="str">
            <v>JGO</v>
          </cell>
          <cell r="D3025">
            <v>5226112</v>
          </cell>
        </row>
        <row r="3026">
          <cell r="A3026">
            <v>901030001007</v>
          </cell>
          <cell r="B3026" t="str">
            <v>"Tee AC78""x60""extliso+2CC78""brid60""1</v>
          </cell>
          <cell r="C3026" t="str">
            <v>JGO</v>
          </cell>
          <cell r="D3026">
            <v>41106778</v>
          </cell>
        </row>
        <row r="3027">
          <cell r="A3027">
            <v>901030001008</v>
          </cell>
          <cell r="B3027" t="str">
            <v>"Sist/purg78""X16""tub AC,+VM+VC+NB+E150</v>
          </cell>
          <cell r="C3027" t="str">
            <v>JGO</v>
          </cell>
          <cell r="D3027">
            <v>21553398</v>
          </cell>
        </row>
        <row r="3028">
          <cell r="A3028">
            <v>901030001009</v>
          </cell>
          <cell r="B3028" t="str">
            <v>Apertuta y cierre de ventanas</v>
          </cell>
          <cell r="C3028" t="str">
            <v>GLB</v>
          </cell>
          <cell r="D3028">
            <v>241889</v>
          </cell>
        </row>
        <row r="3029">
          <cell r="A3029">
            <v>901030001010</v>
          </cell>
          <cell r="B3029" t="str">
            <v>Inst Camisas en acero limpieza Interior</v>
          </cell>
          <cell r="C3029" t="str">
            <v>GLB</v>
          </cell>
          <cell r="D3029">
            <v>209708</v>
          </cell>
        </row>
        <row r="3030">
          <cell r="A3030">
            <v>901030001011</v>
          </cell>
          <cell r="B3030" t="str">
            <v>Soldadura de Juntas</v>
          </cell>
          <cell r="C3030" t="str">
            <v>GLB</v>
          </cell>
          <cell r="D3030">
            <v>194415</v>
          </cell>
        </row>
        <row r="3031">
          <cell r="A3031">
            <v>901030001012</v>
          </cell>
          <cell r="B3031" t="str">
            <v>Iyección mortero celular</v>
          </cell>
          <cell r="C3031" t="str">
            <v>GLB</v>
          </cell>
          <cell r="D3031">
            <v>445482</v>
          </cell>
        </row>
        <row r="3032">
          <cell r="A3032">
            <v>901030001013</v>
          </cell>
          <cell r="B3032" t="str">
            <v>"Element ventilac cámara accesorios HG 4</v>
          </cell>
          <cell r="C3032" t="str">
            <v>UN</v>
          </cell>
          <cell r="D3032">
            <v>295213</v>
          </cell>
        </row>
        <row r="3033">
          <cell r="A3033">
            <v>901030001014</v>
          </cell>
          <cell r="B3033" t="str">
            <v>"Codo bisel schASTM A234WPB ANSIB16.9 D4</v>
          </cell>
          <cell r="C3033" t="str">
            <v>UN</v>
          </cell>
          <cell r="D3033">
            <v>43883</v>
          </cell>
        </row>
        <row r="3034">
          <cell r="A3034">
            <v>901030001016</v>
          </cell>
          <cell r="B3034" t="str">
            <v>"Pernos SAE grado 5-5/8X3-1/4"" doble Tc</v>
          </cell>
          <cell r="C3034" t="str">
            <v>UN</v>
          </cell>
          <cell r="D3034">
            <v>7711</v>
          </cell>
        </row>
        <row r="3035">
          <cell r="A3035">
            <v>901030001017</v>
          </cell>
          <cell r="B3035" t="str">
            <v>"Pernos SAE grado 5-5/8X3-3/4"" doble Tc</v>
          </cell>
          <cell r="C3035" t="str">
            <v>UN</v>
          </cell>
          <cell r="D3035">
            <v>8243</v>
          </cell>
        </row>
        <row r="3036">
          <cell r="A3036">
            <v>901030001020</v>
          </cell>
          <cell r="B3036" t="str">
            <v>"Pernos SAE grado 5 1-1/4X7"" doble Tca"</v>
          </cell>
          <cell r="C3036" t="str">
            <v>UN</v>
          </cell>
          <cell r="D3036">
            <v>23572</v>
          </cell>
        </row>
        <row r="3037">
          <cell r="A3037">
            <v>901031</v>
          </cell>
          <cell r="B3037" t="str">
            <v>SUMINISTRO ELEMENT VARIOS ABASTECIMIENTO</v>
          </cell>
          <cell r="C3037">
            <v>0</v>
          </cell>
        </row>
        <row r="3038">
          <cell r="A3038">
            <v>901031001</v>
          </cell>
          <cell r="B3038" t="str">
            <v>Sumin elementos Sistema Abastecimiento</v>
          </cell>
          <cell r="C3038">
            <v>0</v>
          </cell>
        </row>
        <row r="3039">
          <cell r="A3039">
            <v>901031001001</v>
          </cell>
          <cell r="B3039" t="str">
            <v>Compuerta rectangular HA 1,50x1,00x0,1m</v>
          </cell>
          <cell r="C3039" t="str">
            <v>UN</v>
          </cell>
          <cell r="D3039">
            <v>67867952</v>
          </cell>
        </row>
        <row r="3040">
          <cell r="A3040">
            <v>901031001002</v>
          </cell>
          <cell r="B3040" t="str">
            <v>Compuerta rectangular HA 1,70x1,65x0,10m</v>
          </cell>
          <cell r="C3040" t="str">
            <v>UN</v>
          </cell>
          <cell r="D3040">
            <v>74037765</v>
          </cell>
        </row>
        <row r="3041">
          <cell r="A3041">
            <v>901032</v>
          </cell>
          <cell r="B3041" t="str">
            <v>Macromedidor electromag tipo carrete</v>
          </cell>
          <cell r="C3041">
            <v>0</v>
          </cell>
        </row>
        <row r="3042">
          <cell r="A3042">
            <v>901032001</v>
          </cell>
          <cell r="B3042" t="str">
            <v>"macromedidor 3"" electromagn tipo carre</v>
          </cell>
          <cell r="C3042" t="str">
            <v>UN</v>
          </cell>
          <cell r="D3042">
            <v>8728386</v>
          </cell>
        </row>
        <row r="3043">
          <cell r="A3043">
            <v>901032002</v>
          </cell>
          <cell r="B3043" t="str">
            <v>"macromedidor 4"" electromagn tipo carre</v>
          </cell>
          <cell r="C3043" t="str">
            <v>UN</v>
          </cell>
          <cell r="D3043">
            <v>8888510</v>
          </cell>
        </row>
        <row r="3044">
          <cell r="A3044">
            <v>901032003</v>
          </cell>
          <cell r="B3044" t="str">
            <v>"macromedidor 6""electromagn tipo carret</v>
          </cell>
          <cell r="C3044" t="str">
            <v>UN</v>
          </cell>
          <cell r="D3044">
            <v>10062745</v>
          </cell>
        </row>
        <row r="3045">
          <cell r="A3045">
            <v>901032006</v>
          </cell>
          <cell r="B3045" t="str">
            <v>"macromedidor 12""electromagn tipo carre</v>
          </cell>
          <cell r="C3045" t="str">
            <v>UN</v>
          </cell>
          <cell r="D3045">
            <v>14352445</v>
          </cell>
        </row>
        <row r="3046">
          <cell r="A3046">
            <v>901033</v>
          </cell>
          <cell r="B3046" t="str">
            <v>Suministo de Tee HG</v>
          </cell>
          <cell r="C3046">
            <v>0</v>
          </cell>
        </row>
        <row r="3047">
          <cell r="A3047">
            <v>901033001</v>
          </cell>
          <cell r="B3047" t="str">
            <v>Tee HG</v>
          </cell>
          <cell r="C3047">
            <v>0</v>
          </cell>
        </row>
        <row r="3048">
          <cell r="A3048">
            <v>901033001001</v>
          </cell>
          <cell r="B3048" t="str">
            <v>"Tee HG de 1 1/2"" x 1 1/2"""</v>
          </cell>
          <cell r="C3048" t="str">
            <v>UN</v>
          </cell>
          <cell r="D3048">
            <v>6455</v>
          </cell>
        </row>
        <row r="3049">
          <cell r="A3049">
            <v>901033001002</v>
          </cell>
          <cell r="B3049" t="str">
            <v>"Tee HG de 2"" x 2"""</v>
          </cell>
          <cell r="C3049" t="str">
            <v>UN</v>
          </cell>
          <cell r="D3049">
            <v>9221</v>
          </cell>
        </row>
        <row r="3050">
          <cell r="A3050">
            <v>901033001003</v>
          </cell>
          <cell r="B3050" t="str">
            <v>"Tee HG de 3"" x 3"""</v>
          </cell>
          <cell r="C3050" t="str">
            <v>UN</v>
          </cell>
          <cell r="D3050">
            <v>28507</v>
          </cell>
        </row>
        <row r="3051">
          <cell r="A3051">
            <v>901033001004</v>
          </cell>
          <cell r="B3051" t="str">
            <v>"Tee HG de 4"" x 4"""</v>
          </cell>
          <cell r="C3051" t="str">
            <v>UN</v>
          </cell>
          <cell r="D3051">
            <v>52823</v>
          </cell>
        </row>
        <row r="3052">
          <cell r="A3052">
            <v>901033002</v>
          </cell>
          <cell r="B3052" t="str">
            <v>Tee HG  con reduccion</v>
          </cell>
          <cell r="C3052">
            <v>0</v>
          </cell>
        </row>
        <row r="3053">
          <cell r="A3053">
            <v>901033002001</v>
          </cell>
          <cell r="B3053" t="str">
            <v>"Tee HG de 3"" x 2"""</v>
          </cell>
          <cell r="C3053" t="str">
            <v>UN</v>
          </cell>
          <cell r="D3053">
            <v>28507</v>
          </cell>
        </row>
        <row r="3054">
          <cell r="A3054">
            <v>901033002002</v>
          </cell>
          <cell r="B3054" t="str">
            <v>"Tee HG de 4"" x 2"""</v>
          </cell>
          <cell r="C3054" t="str">
            <v>UN</v>
          </cell>
          <cell r="D3054">
            <v>52823</v>
          </cell>
        </row>
        <row r="3055">
          <cell r="A3055">
            <v>901033002004</v>
          </cell>
          <cell r="B3055" t="str">
            <v>"Tee HG de 6"" x 2"""</v>
          </cell>
          <cell r="C3055" t="str">
            <v>UN</v>
          </cell>
          <cell r="D3055">
            <v>79234</v>
          </cell>
        </row>
        <row r="3056">
          <cell r="A3056">
            <v>901034</v>
          </cell>
          <cell r="B3056" t="str">
            <v>Flitro macromedidor</v>
          </cell>
          <cell r="C3056">
            <v>0</v>
          </cell>
        </row>
        <row r="3057">
          <cell r="A3057">
            <v>901034001</v>
          </cell>
          <cell r="B3057" t="str">
            <v>"flitro macromedidor 2"""</v>
          </cell>
          <cell r="C3057" t="str">
            <v>UN</v>
          </cell>
          <cell r="D3057">
            <v>270505</v>
          </cell>
        </row>
        <row r="3058">
          <cell r="A3058">
            <v>901034002</v>
          </cell>
          <cell r="B3058" t="str">
            <v>"flitro macromedidor 3"""</v>
          </cell>
          <cell r="C3058" t="str">
            <v>UN</v>
          </cell>
          <cell r="D3058">
            <v>395089</v>
          </cell>
        </row>
        <row r="3059">
          <cell r="A3059">
            <v>901034003</v>
          </cell>
          <cell r="B3059" t="str">
            <v>"flitro macromedidor 4"""</v>
          </cell>
          <cell r="C3059" t="str">
            <v>UN</v>
          </cell>
          <cell r="D3059">
            <v>518405</v>
          </cell>
        </row>
        <row r="3060">
          <cell r="A3060">
            <v>901034004</v>
          </cell>
          <cell r="B3060" t="str">
            <v>"flitro macromedidor 6"""</v>
          </cell>
          <cell r="C3060" t="str">
            <v>UN</v>
          </cell>
          <cell r="D3060">
            <v>1474793</v>
          </cell>
        </row>
        <row r="3061">
          <cell r="A3061">
            <v>901034005</v>
          </cell>
          <cell r="B3061" t="str">
            <v>"flitro macromedidor 12"""</v>
          </cell>
          <cell r="C3061" t="str">
            <v>UN</v>
          </cell>
          <cell r="D3061">
            <v>1891524</v>
          </cell>
        </row>
        <row r="3062">
          <cell r="A3062">
            <v>902</v>
          </cell>
          <cell r="B3062" t="str">
            <v>SUMINISTRO CONCRETOS</v>
          </cell>
          <cell r="C3062">
            <v>0</v>
          </cell>
        </row>
        <row r="3063">
          <cell r="A3063">
            <v>902001</v>
          </cell>
          <cell r="B3063" t="str">
            <v>SUMINISTRO DE CONCRETO</v>
          </cell>
          <cell r="C3063">
            <v>0</v>
          </cell>
        </row>
        <row r="3064">
          <cell r="A3064">
            <v>902001001</v>
          </cell>
          <cell r="B3064" t="str">
            <v>Concreto resist. 7,0 MPa (70 kg/cm2)</v>
          </cell>
          <cell r="C3064" t="str">
            <v>M3</v>
          </cell>
          <cell r="D3064">
            <v>248760</v>
          </cell>
        </row>
        <row r="3065">
          <cell r="A3065">
            <v>902001002</v>
          </cell>
          <cell r="B3065" t="str">
            <v>Concreto resist. 10,5 MPa (105 kg/cm2)</v>
          </cell>
          <cell r="C3065" t="str">
            <v>M3</v>
          </cell>
          <cell r="D3065">
            <v>274776</v>
          </cell>
        </row>
        <row r="3066">
          <cell r="A3066">
            <v>902001003</v>
          </cell>
          <cell r="B3066" t="str">
            <v>Concreto resist. 14,0 MPa (140 kg/cm2)</v>
          </cell>
          <cell r="C3066" t="str">
            <v>M3</v>
          </cell>
          <cell r="D3066">
            <v>291430</v>
          </cell>
        </row>
        <row r="3067">
          <cell r="A3067">
            <v>902001004</v>
          </cell>
          <cell r="B3067" t="str">
            <v>Concreto resist. 17,5 MPa (175 kg/cm2)</v>
          </cell>
          <cell r="C3067" t="str">
            <v>M3</v>
          </cell>
          <cell r="D3067">
            <v>308083</v>
          </cell>
        </row>
        <row r="3068">
          <cell r="A3068">
            <v>902001005</v>
          </cell>
          <cell r="B3068" t="str">
            <v>Concreto resist. 21,0 MPa (210 kg/cm2)</v>
          </cell>
          <cell r="C3068" t="str">
            <v>M3</v>
          </cell>
          <cell r="D3068">
            <v>321167</v>
          </cell>
        </row>
        <row r="3069">
          <cell r="A3069">
            <v>902001006</v>
          </cell>
          <cell r="B3069" t="str">
            <v>Concreto resist. 24,5 MPa (245 kg/cm2)</v>
          </cell>
          <cell r="C3069" t="str">
            <v>M3</v>
          </cell>
          <cell r="D3069">
            <v>341984</v>
          </cell>
        </row>
        <row r="3070">
          <cell r="A3070">
            <v>902001007</v>
          </cell>
          <cell r="B3070" t="str">
            <v>Concreto resist. 28,0 MPa (280 kg/cm2)</v>
          </cell>
          <cell r="C3070" t="str">
            <v>M3</v>
          </cell>
          <cell r="D3070">
            <v>356853</v>
          </cell>
        </row>
        <row r="3071">
          <cell r="A3071">
            <v>902001008</v>
          </cell>
          <cell r="B3071" t="str">
            <v>Concreto resist. 31,5 MPa (315 kg/cm2)</v>
          </cell>
          <cell r="C3071" t="str">
            <v>M3</v>
          </cell>
          <cell r="D3071">
            <v>340515</v>
          </cell>
        </row>
        <row r="3072">
          <cell r="A3072">
            <v>902001009</v>
          </cell>
          <cell r="B3072" t="str">
            <v>Concreto resist. 35,0 MPa (350 kg/cm2)</v>
          </cell>
          <cell r="C3072" t="str">
            <v>M3</v>
          </cell>
          <cell r="D3072">
            <v>347693</v>
          </cell>
        </row>
        <row r="3073">
          <cell r="A3073">
            <v>902002</v>
          </cell>
          <cell r="B3073" t="str">
            <v>SUMIN. DE CONCRETO PARA PAVIMENTO RIGIDO</v>
          </cell>
          <cell r="C3073">
            <v>0</v>
          </cell>
        </row>
        <row r="3074">
          <cell r="A3074">
            <v>902002001</v>
          </cell>
          <cell r="B3074" t="str">
            <v>Concreto Pavimento Rigido MR 39 Kg/cm2</v>
          </cell>
          <cell r="C3074" t="str">
            <v>M3</v>
          </cell>
          <cell r="D3074">
            <v>342578</v>
          </cell>
        </row>
        <row r="3075">
          <cell r="A3075">
            <v>902002002</v>
          </cell>
          <cell r="B3075" t="str">
            <v>Concreto Pavimento Rigido MR 41 Kg/cm2</v>
          </cell>
          <cell r="C3075" t="str">
            <v>M3</v>
          </cell>
          <cell r="D3075">
            <v>358637</v>
          </cell>
        </row>
        <row r="3076">
          <cell r="A3076">
            <v>902002003</v>
          </cell>
          <cell r="B3076" t="str">
            <v>Concreto Pavimento Rigido MR 43 Kg/cm2</v>
          </cell>
          <cell r="C3076" t="str">
            <v>M3</v>
          </cell>
          <cell r="D3076">
            <v>371127</v>
          </cell>
        </row>
        <row r="3077">
          <cell r="A3077">
            <v>902003</v>
          </cell>
          <cell r="B3077" t="str">
            <v>SUMINISTRO DE RELLENO FLUIDO</v>
          </cell>
          <cell r="C3077">
            <v>0</v>
          </cell>
        </row>
        <row r="3078">
          <cell r="A3078">
            <v>902004</v>
          </cell>
          <cell r="B3078" t="str">
            <v>SUMINISTRO DE CONCRETOS ASFALTICOS</v>
          </cell>
          <cell r="C3078">
            <v>0</v>
          </cell>
        </row>
        <row r="3079">
          <cell r="A3079">
            <v>902004004</v>
          </cell>
          <cell r="B3079" t="str">
            <v>Rodadura Asfáltica MDC-1</v>
          </cell>
          <cell r="C3079" t="str">
            <v>M3</v>
          </cell>
          <cell r="D3079">
            <v>545258</v>
          </cell>
        </row>
        <row r="3080">
          <cell r="A3080">
            <v>902004005</v>
          </cell>
          <cell r="B3080" t="str">
            <v>Rodadura Asfáltica MDC-2</v>
          </cell>
          <cell r="C3080" t="str">
            <v>M3</v>
          </cell>
          <cell r="D3080">
            <v>517087</v>
          </cell>
        </row>
        <row r="3081">
          <cell r="A3081">
            <v>902004006</v>
          </cell>
          <cell r="B3081" t="str">
            <v>Rodadura Asfáltica MDC-3</v>
          </cell>
          <cell r="C3081" t="str">
            <v>M3</v>
          </cell>
          <cell r="D3081">
            <v>515937</v>
          </cell>
        </row>
        <row r="3082">
          <cell r="A3082">
            <v>902004007</v>
          </cell>
          <cell r="B3082" t="str">
            <v>Imprimación</v>
          </cell>
          <cell r="C3082" t="str">
            <v>M2</v>
          </cell>
          <cell r="D3082">
            <v>766</v>
          </cell>
        </row>
        <row r="3083">
          <cell r="A3083">
            <v>902004008</v>
          </cell>
          <cell r="B3083" t="str">
            <v>Emulsión Asfática</v>
          </cell>
          <cell r="C3083" t="str">
            <v>GAL</v>
          </cell>
          <cell r="D3083">
            <v>4166</v>
          </cell>
        </row>
        <row r="3084">
          <cell r="A3084">
            <v>902005</v>
          </cell>
          <cell r="B3084" t="str">
            <v>SUMINISTRO DE MORTERO</v>
          </cell>
          <cell r="C3084">
            <v>0</v>
          </cell>
        </row>
        <row r="3085">
          <cell r="A3085">
            <v>902005001</v>
          </cell>
          <cell r="B3085" t="str">
            <v>Mortero resist. 10.5 MPa (105 kg/cm2)</v>
          </cell>
          <cell r="C3085" t="str">
            <v>M3</v>
          </cell>
          <cell r="D3085">
            <v>281913</v>
          </cell>
        </row>
        <row r="3086">
          <cell r="A3086">
            <v>902005002</v>
          </cell>
          <cell r="B3086" t="str">
            <v>Mortero resist. 14 MPa (140 kg/cm2)</v>
          </cell>
          <cell r="C3086" t="str">
            <v>M3</v>
          </cell>
          <cell r="D3086">
            <v>297377</v>
          </cell>
        </row>
        <row r="3087">
          <cell r="A3087">
            <v>902005003</v>
          </cell>
          <cell r="B3087" t="str">
            <v>Mortero resist. 17.5 MPa (175 kg/cm2)</v>
          </cell>
          <cell r="C3087" t="str">
            <v>M3</v>
          </cell>
          <cell r="D3087">
            <v>310462</v>
          </cell>
        </row>
        <row r="3088">
          <cell r="A3088">
            <v>902005004</v>
          </cell>
          <cell r="B3088" t="str">
            <v>Mortero resist. 21 MPa (210 kg/cm2)</v>
          </cell>
          <cell r="C3088" t="str">
            <v>M3</v>
          </cell>
          <cell r="D3088">
            <v>328304</v>
          </cell>
        </row>
        <row r="3089">
          <cell r="A3089">
            <v>902005005</v>
          </cell>
          <cell r="B3089" t="str">
            <v>Mortero resist. 24.5 MPa (245 kg/cm2)</v>
          </cell>
          <cell r="C3089" t="str">
            <v>M3</v>
          </cell>
          <cell r="D3089">
            <v>341389</v>
          </cell>
        </row>
        <row r="3090">
          <cell r="A3090">
            <v>903</v>
          </cell>
          <cell r="B3090" t="str">
            <v>SUMIN TUBERÍA ACUEDUCTO Y ALCANTARILLADO</v>
          </cell>
          <cell r="C3090">
            <v>0</v>
          </cell>
        </row>
        <row r="3091">
          <cell r="A3091">
            <v>903001</v>
          </cell>
          <cell r="B3091" t="str">
            <v>SUMINISTRO DE TUBERIA PARA ACUEDUCTO</v>
          </cell>
          <cell r="C3091">
            <v>0</v>
          </cell>
        </row>
        <row r="3092">
          <cell r="A3092">
            <v>903001001</v>
          </cell>
          <cell r="B3092" t="str">
            <v>Suministro de Tubería en HA, acueducto</v>
          </cell>
          <cell r="C3092">
            <v>0</v>
          </cell>
        </row>
        <row r="3093">
          <cell r="A3093">
            <v>903001001001</v>
          </cell>
          <cell r="B3093" t="str">
            <v>"Tubería HA,acued.150psi,D 3""(100 mm)"</v>
          </cell>
          <cell r="C3093" t="str">
            <v>M</v>
          </cell>
          <cell r="D3093">
            <v>161733</v>
          </cell>
        </row>
        <row r="3094">
          <cell r="A3094">
            <v>903001001002</v>
          </cell>
          <cell r="B3094" t="str">
            <v>"Tubería HA,acued.150psi,D 4""(100 mm)"</v>
          </cell>
          <cell r="C3094" t="str">
            <v>M</v>
          </cell>
          <cell r="D3094">
            <v>147500</v>
          </cell>
        </row>
        <row r="3095">
          <cell r="A3095">
            <v>903001001003</v>
          </cell>
          <cell r="B3095" t="str">
            <v>"Tubería HA,acued.150psi,D 6""(150 mm)"</v>
          </cell>
          <cell r="C3095" t="str">
            <v>M</v>
          </cell>
          <cell r="D3095">
            <v>187610</v>
          </cell>
        </row>
        <row r="3096">
          <cell r="A3096">
            <v>903001001004</v>
          </cell>
          <cell r="B3096" t="str">
            <v>"Tubería HA,acued.150psi,D 8""(200 mm)"</v>
          </cell>
          <cell r="C3096" t="str">
            <v>M</v>
          </cell>
          <cell r="D3096">
            <v>875513</v>
          </cell>
        </row>
        <row r="3097">
          <cell r="A3097">
            <v>903001001005</v>
          </cell>
          <cell r="B3097" t="str">
            <v>"Tubería HA,acued.150psi,D 10""(250 mm)"</v>
          </cell>
          <cell r="C3097" t="str">
            <v>M</v>
          </cell>
          <cell r="D3097">
            <v>549892</v>
          </cell>
        </row>
        <row r="3098">
          <cell r="A3098">
            <v>903001001006</v>
          </cell>
          <cell r="B3098" t="str">
            <v>"Tubería HA,acued.150psi,D 12""(300 mm)"</v>
          </cell>
          <cell r="C3098" t="str">
            <v>M</v>
          </cell>
          <cell r="D3098">
            <v>825485</v>
          </cell>
        </row>
        <row r="3099">
          <cell r="A3099">
            <v>903001001007</v>
          </cell>
          <cell r="B3099" t="str">
            <v>"Tubería HA,acued.150psi,D 16""(400 mm)"</v>
          </cell>
          <cell r="C3099" t="str">
            <v>M</v>
          </cell>
          <cell r="D3099">
            <v>1305767</v>
          </cell>
        </row>
        <row r="3100">
          <cell r="A3100">
            <v>903001001008</v>
          </cell>
          <cell r="B3100" t="str">
            <v>"Tubería HA,acued.150psi,D 18""(450 mm)"</v>
          </cell>
          <cell r="C3100" t="str">
            <v>M</v>
          </cell>
          <cell r="D3100">
            <v>978248</v>
          </cell>
        </row>
        <row r="3101">
          <cell r="A3101">
            <v>903001001009</v>
          </cell>
          <cell r="B3101" t="str">
            <v>"Tubería HA,acued.150psi,D 20""(500 mm)"</v>
          </cell>
          <cell r="C3101" t="str">
            <v>M</v>
          </cell>
          <cell r="D3101">
            <v>1376196</v>
          </cell>
        </row>
        <row r="3102">
          <cell r="A3102">
            <v>903001001010</v>
          </cell>
          <cell r="B3102" t="str">
            <v>"Tubería HA,acued.150psi,D 24""(610 mm)"</v>
          </cell>
          <cell r="C3102" t="str">
            <v>M</v>
          </cell>
          <cell r="D3102">
            <v>1500882</v>
          </cell>
        </row>
        <row r="3103">
          <cell r="A3103">
            <v>903001001011</v>
          </cell>
          <cell r="B3103" t="str">
            <v>"Tubería HA,acued.150psi,D 30""(760 mm)"</v>
          </cell>
          <cell r="C3103" t="str">
            <v>M</v>
          </cell>
          <cell r="D3103">
            <v>1769796</v>
          </cell>
        </row>
        <row r="3104">
          <cell r="A3104">
            <v>903001001012</v>
          </cell>
          <cell r="B3104" t="str">
            <v>"Tubería HA,acued.150psi,D 36""(910 mm)"</v>
          </cell>
          <cell r="C3104" t="str">
            <v>M</v>
          </cell>
          <cell r="D3104">
            <v>2074486</v>
          </cell>
        </row>
        <row r="3105">
          <cell r="A3105">
            <v>903001001013</v>
          </cell>
          <cell r="B3105" t="str">
            <v>"Tubería HA,acued.200psi,D 3""(100 mm)"</v>
          </cell>
          <cell r="C3105" t="str">
            <v>M</v>
          </cell>
          <cell r="D3105">
            <v>67354</v>
          </cell>
        </row>
        <row r="3106">
          <cell r="A3106">
            <v>903001001014</v>
          </cell>
          <cell r="B3106" t="str">
            <v>"Tubería HA,acued.200psi,D 4""(100 mm)"</v>
          </cell>
          <cell r="C3106" t="str">
            <v>M</v>
          </cell>
          <cell r="D3106">
            <v>92637</v>
          </cell>
        </row>
        <row r="3107">
          <cell r="A3107">
            <v>903001001015</v>
          </cell>
          <cell r="B3107" t="str">
            <v>"Tubería HA,acued.200psi,D 6""(150 mm)"</v>
          </cell>
          <cell r="C3107" t="str">
            <v>M</v>
          </cell>
          <cell r="D3107">
            <v>198337</v>
          </cell>
        </row>
        <row r="3108">
          <cell r="A3108">
            <v>903001001016</v>
          </cell>
          <cell r="B3108" t="str">
            <v>"Tubería HA,acued.200psi,D 8""(200 mm)"</v>
          </cell>
          <cell r="C3108" t="str">
            <v>M</v>
          </cell>
          <cell r="D3108">
            <v>324006</v>
          </cell>
        </row>
        <row r="3109">
          <cell r="A3109">
            <v>903001001017</v>
          </cell>
          <cell r="B3109" t="str">
            <v>"Tubería HA,acued.200psi,D 10""(250 mm)"</v>
          </cell>
          <cell r="C3109" t="str">
            <v>M</v>
          </cell>
          <cell r="D3109">
            <v>456191</v>
          </cell>
        </row>
        <row r="3110">
          <cell r="A3110">
            <v>903001001018</v>
          </cell>
          <cell r="B3110" t="str">
            <v>"Tubería HA,acued.200psi,D 12""(300 mm)"</v>
          </cell>
          <cell r="C3110" t="str">
            <v>M</v>
          </cell>
          <cell r="D3110">
            <v>581827</v>
          </cell>
        </row>
        <row r="3111">
          <cell r="A3111">
            <v>903001001019</v>
          </cell>
          <cell r="B3111" t="str">
            <v>"Tubería HA,acued.200psi,D 16""(400 mm)"</v>
          </cell>
          <cell r="C3111" t="str">
            <v>M</v>
          </cell>
          <cell r="D3111">
            <v>786034</v>
          </cell>
        </row>
        <row r="3112">
          <cell r="A3112">
            <v>903001001020</v>
          </cell>
          <cell r="B3112" t="str">
            <v>"Tubería HA,acued.200psi,D 18""(450 mm)"</v>
          </cell>
          <cell r="C3112" t="str">
            <v>M</v>
          </cell>
          <cell r="D3112">
            <v>978248</v>
          </cell>
        </row>
        <row r="3113">
          <cell r="A3113">
            <v>903001001021</v>
          </cell>
          <cell r="B3113" t="str">
            <v>"Tubería HA,acued.200psi,D 20""(500 mm)"</v>
          </cell>
          <cell r="C3113" t="str">
            <v>M</v>
          </cell>
          <cell r="D3113">
            <v>1028166</v>
          </cell>
        </row>
        <row r="3114">
          <cell r="A3114">
            <v>903001001022</v>
          </cell>
          <cell r="B3114" t="str">
            <v>"Tubería HA,acued.200psi,D 24""(610 mm)"</v>
          </cell>
          <cell r="C3114" t="str">
            <v>M</v>
          </cell>
          <cell r="D3114">
            <v>1249877</v>
          </cell>
        </row>
        <row r="3115">
          <cell r="A3115">
            <v>903001001023</v>
          </cell>
          <cell r="B3115" t="str">
            <v>"Tubería HA,acued.200psi,D 30""(760 mm)"</v>
          </cell>
          <cell r="C3115" t="str">
            <v>M</v>
          </cell>
          <cell r="D3115">
            <v>1769796</v>
          </cell>
        </row>
        <row r="3116">
          <cell r="A3116">
            <v>903001001024</v>
          </cell>
          <cell r="B3116" t="str">
            <v>"Tubería HA,acued.200psi,D 36""(910 mm)"</v>
          </cell>
          <cell r="C3116" t="str">
            <v>M</v>
          </cell>
          <cell r="D3116">
            <v>2074486</v>
          </cell>
        </row>
        <row r="3117">
          <cell r="A3117">
            <v>903001001025</v>
          </cell>
          <cell r="B3117" t="str">
            <v>"Tubería HA,acued.250psi,D 3""(100 mm)"</v>
          </cell>
          <cell r="C3117" t="str">
            <v>M</v>
          </cell>
          <cell r="D3117">
            <v>67354</v>
          </cell>
        </row>
        <row r="3118">
          <cell r="A3118">
            <v>903001001026</v>
          </cell>
          <cell r="B3118" t="str">
            <v>"Tubería HA,acued.250psi,D 4""(100 mm)"</v>
          </cell>
          <cell r="C3118" t="str">
            <v>M</v>
          </cell>
          <cell r="D3118">
            <v>92637</v>
          </cell>
        </row>
        <row r="3119">
          <cell r="A3119">
            <v>903001001027</v>
          </cell>
          <cell r="B3119" t="str">
            <v>"Tubería HA,acued.250psi,D 6""(150 mm)"</v>
          </cell>
          <cell r="C3119" t="str">
            <v>M</v>
          </cell>
          <cell r="D3119">
            <v>198337</v>
          </cell>
        </row>
        <row r="3120">
          <cell r="A3120">
            <v>903001001028</v>
          </cell>
          <cell r="B3120" t="str">
            <v>"Tubería HA,acued.250psi,D 8""(200 mm)"</v>
          </cell>
          <cell r="C3120" t="str">
            <v>M</v>
          </cell>
          <cell r="D3120">
            <v>324006</v>
          </cell>
        </row>
        <row r="3121">
          <cell r="A3121">
            <v>903001001029</v>
          </cell>
          <cell r="B3121" t="str">
            <v>"Tubería HA,acued.250psi,D 10""(250 mm)"</v>
          </cell>
          <cell r="C3121" t="str">
            <v>M</v>
          </cell>
          <cell r="D3121">
            <v>456191</v>
          </cell>
        </row>
        <row r="3122">
          <cell r="A3122">
            <v>903001001030</v>
          </cell>
          <cell r="B3122" t="str">
            <v>"Tubería HA,acued.250psi,D 12""(300 mm)"</v>
          </cell>
          <cell r="C3122" t="str">
            <v>M</v>
          </cell>
          <cell r="D3122">
            <v>581827</v>
          </cell>
        </row>
        <row r="3123">
          <cell r="A3123">
            <v>903001001031</v>
          </cell>
          <cell r="B3123" t="str">
            <v>"Tubería HA,acued.250psi,D 16""(400 mm)"</v>
          </cell>
          <cell r="C3123" t="str">
            <v>M</v>
          </cell>
          <cell r="D3123">
            <v>786034</v>
          </cell>
        </row>
        <row r="3124">
          <cell r="A3124">
            <v>903001001032</v>
          </cell>
          <cell r="B3124" t="str">
            <v>"Tubería HA,acued.250psi,D 18""(450 mm)"</v>
          </cell>
          <cell r="C3124" t="str">
            <v>M</v>
          </cell>
          <cell r="D3124">
            <v>978248</v>
          </cell>
        </row>
        <row r="3125">
          <cell r="A3125">
            <v>903001001033</v>
          </cell>
          <cell r="B3125" t="str">
            <v>"Tubería HA,acued.250psi,D 20""(500 mm)"</v>
          </cell>
          <cell r="C3125" t="str">
            <v>M</v>
          </cell>
          <cell r="D3125">
            <v>1028166</v>
          </cell>
        </row>
        <row r="3126">
          <cell r="A3126">
            <v>903001001034</v>
          </cell>
          <cell r="B3126" t="str">
            <v>"Tubería HA,acued.250psi,D 24""(610 mm)"</v>
          </cell>
          <cell r="C3126" t="str">
            <v>M</v>
          </cell>
          <cell r="D3126">
            <v>2504465</v>
          </cell>
        </row>
        <row r="3127">
          <cell r="A3127">
            <v>903001001035</v>
          </cell>
          <cell r="B3127" t="str">
            <v>"Tubería HA,acued.250psi,D 30""(760 mm)"</v>
          </cell>
          <cell r="C3127" t="str">
            <v>M</v>
          </cell>
          <cell r="D3127">
            <v>1769796</v>
          </cell>
        </row>
        <row r="3128">
          <cell r="A3128">
            <v>903001001036</v>
          </cell>
          <cell r="B3128" t="str">
            <v>"Tubería HA,acued.250psi,D 36""(910 mm)"</v>
          </cell>
          <cell r="C3128" t="str">
            <v>M</v>
          </cell>
          <cell r="D3128">
            <v>2074486</v>
          </cell>
        </row>
        <row r="3129">
          <cell r="A3129">
            <v>903001001037</v>
          </cell>
          <cell r="B3129" t="str">
            <v>"Tubería HA,acued.300psi,D 3""(100 mm)"</v>
          </cell>
          <cell r="C3129" t="str">
            <v>M</v>
          </cell>
          <cell r="D3129">
            <v>72668</v>
          </cell>
        </row>
        <row r="3130">
          <cell r="A3130">
            <v>903001001038</v>
          </cell>
          <cell r="B3130" t="str">
            <v>"Tubería HA,acued.300psi,D 4""(100 mm)"</v>
          </cell>
          <cell r="C3130" t="str">
            <v>M</v>
          </cell>
          <cell r="D3130">
            <v>105213</v>
          </cell>
        </row>
        <row r="3131">
          <cell r="A3131">
            <v>903001001039</v>
          </cell>
          <cell r="B3131" t="str">
            <v>"Tubería HA,acued.300psi,D 6""(150 mm)"</v>
          </cell>
          <cell r="C3131" t="str">
            <v>M</v>
          </cell>
          <cell r="D3131">
            <v>239502</v>
          </cell>
        </row>
        <row r="3132">
          <cell r="A3132">
            <v>903001001040</v>
          </cell>
          <cell r="B3132" t="str">
            <v>"Tubería HA,acued.300psi,D 8""(200 mm)"</v>
          </cell>
          <cell r="C3132" t="str">
            <v>M</v>
          </cell>
          <cell r="D3132">
            <v>352530</v>
          </cell>
        </row>
        <row r="3133">
          <cell r="A3133">
            <v>903001001041</v>
          </cell>
          <cell r="B3133" t="str">
            <v>"Tubería HA,acued.300psi,D 10""(250 mm)"</v>
          </cell>
          <cell r="C3133" t="str">
            <v>M</v>
          </cell>
          <cell r="D3133">
            <v>558618</v>
          </cell>
        </row>
        <row r="3134">
          <cell r="A3134">
            <v>903001001042</v>
          </cell>
          <cell r="B3134" t="str">
            <v>"Tubería HA,acued.300psi,D 12""(300 mm)"</v>
          </cell>
          <cell r="C3134" t="str">
            <v>M</v>
          </cell>
          <cell r="D3134">
            <v>673233</v>
          </cell>
        </row>
        <row r="3135">
          <cell r="A3135">
            <v>903001001043</v>
          </cell>
          <cell r="B3135" t="str">
            <v>"Tubería HA,acued.300psi,D 16""(400 mm)"</v>
          </cell>
          <cell r="C3135" t="str">
            <v>M</v>
          </cell>
          <cell r="D3135">
            <v>852807</v>
          </cell>
        </row>
        <row r="3136">
          <cell r="A3136">
            <v>903001001044</v>
          </cell>
          <cell r="B3136" t="str">
            <v>"Tubería HA,acued.300psi,D 18""(450 mm)"</v>
          </cell>
          <cell r="C3136" t="str">
            <v>M</v>
          </cell>
          <cell r="D3136">
            <v>1053448</v>
          </cell>
        </row>
        <row r="3137">
          <cell r="A3137">
            <v>903001001045</v>
          </cell>
          <cell r="B3137" t="str">
            <v>"Tubería HA,acued.300psi,D 20""(500 mm)"</v>
          </cell>
          <cell r="C3137" t="str">
            <v>M</v>
          </cell>
          <cell r="D3137">
            <v>1323781</v>
          </cell>
        </row>
        <row r="3138">
          <cell r="A3138">
            <v>903001001046</v>
          </cell>
          <cell r="B3138" t="str">
            <v>"Tubería HA,acued.300psi,D 24""(610 mm)"</v>
          </cell>
          <cell r="C3138" t="str">
            <v>M</v>
          </cell>
          <cell r="D3138">
            <v>1504001</v>
          </cell>
        </row>
        <row r="3139">
          <cell r="A3139">
            <v>903001001047</v>
          </cell>
          <cell r="B3139" t="str">
            <v>"Tubería HA,acued.300psi,D 30""(760 mm)"</v>
          </cell>
          <cell r="C3139" t="str">
            <v>M</v>
          </cell>
          <cell r="D3139">
            <v>2068003</v>
          </cell>
        </row>
        <row r="3140">
          <cell r="A3140">
            <v>903001001048</v>
          </cell>
          <cell r="B3140" t="str">
            <v>"Tubería HA,acued.300psi,D 36"" (910 mm)</v>
          </cell>
          <cell r="C3140" t="str">
            <v>M</v>
          </cell>
          <cell r="D3140">
            <v>2440114</v>
          </cell>
        </row>
        <row r="3141">
          <cell r="A3141">
            <v>903001001049</v>
          </cell>
          <cell r="B3141" t="str">
            <v>"Tubería HA,acued.350psi,D 3""(100 mm)"</v>
          </cell>
          <cell r="C3141" t="str">
            <v>M</v>
          </cell>
          <cell r="D3141">
            <v>72668</v>
          </cell>
        </row>
        <row r="3142">
          <cell r="A3142">
            <v>903001001050</v>
          </cell>
          <cell r="B3142" t="str">
            <v>"Tubería HA,acued.350psi,D 4""(100 mm)"</v>
          </cell>
          <cell r="C3142" t="str">
            <v>M</v>
          </cell>
          <cell r="D3142">
            <v>105213</v>
          </cell>
        </row>
        <row r="3143">
          <cell r="A3143">
            <v>903001001051</v>
          </cell>
          <cell r="B3143" t="str">
            <v>"Tubería HA,acued.350psi,D 6""(150 mm)"</v>
          </cell>
          <cell r="C3143" t="str">
            <v>M</v>
          </cell>
          <cell r="D3143">
            <v>239502</v>
          </cell>
        </row>
        <row r="3144">
          <cell r="A3144">
            <v>903001001052</v>
          </cell>
          <cell r="B3144" t="str">
            <v>"Tubería HA,acued.350psi,D 8""(200 mm)"</v>
          </cell>
          <cell r="C3144" t="str">
            <v>M</v>
          </cell>
          <cell r="D3144">
            <v>352530</v>
          </cell>
        </row>
        <row r="3145">
          <cell r="A3145">
            <v>903001001053</v>
          </cell>
          <cell r="B3145" t="str">
            <v>"Tubería HA,acued.350psi,D 10""(250 mm)"</v>
          </cell>
          <cell r="C3145" t="str">
            <v>M</v>
          </cell>
          <cell r="D3145">
            <v>558618</v>
          </cell>
        </row>
        <row r="3146">
          <cell r="A3146">
            <v>903001001054</v>
          </cell>
          <cell r="B3146" t="str">
            <v>"Tubería HA,acued.350psi,D 12""(300 mm)"</v>
          </cell>
          <cell r="C3146" t="str">
            <v>M</v>
          </cell>
          <cell r="D3146">
            <v>673233</v>
          </cell>
        </row>
        <row r="3147">
          <cell r="A3147">
            <v>903001001055</v>
          </cell>
          <cell r="B3147" t="str">
            <v>"Tubería HA,acued.350psi,D 16""(400 mm)"</v>
          </cell>
          <cell r="C3147" t="str">
            <v>M</v>
          </cell>
          <cell r="D3147">
            <v>852807</v>
          </cell>
        </row>
        <row r="3148">
          <cell r="A3148">
            <v>903001001056</v>
          </cell>
          <cell r="B3148" t="str">
            <v>"Tubería HA,acued.350psi,D 18""(450 mm)"</v>
          </cell>
          <cell r="C3148" t="str">
            <v>M</v>
          </cell>
          <cell r="D3148">
            <v>1053448</v>
          </cell>
        </row>
        <row r="3149">
          <cell r="A3149">
            <v>903001001057</v>
          </cell>
          <cell r="B3149" t="str">
            <v>"Tubería HA,acued.350psi,D 20""(500 mm)"</v>
          </cell>
          <cell r="C3149" t="str">
            <v>M</v>
          </cell>
          <cell r="D3149">
            <v>1323781</v>
          </cell>
        </row>
        <row r="3150">
          <cell r="A3150">
            <v>903001001058</v>
          </cell>
          <cell r="B3150" t="str">
            <v>"Tubería HA,acued.350psi,D 24""(610 mm)"</v>
          </cell>
          <cell r="C3150" t="str">
            <v>M</v>
          </cell>
          <cell r="D3150">
            <v>1504001</v>
          </cell>
        </row>
        <row r="3151">
          <cell r="A3151">
            <v>903001001059</v>
          </cell>
          <cell r="B3151" t="str">
            <v>"Tubería HA,acued.350psi,D 30""(760 mm)"</v>
          </cell>
          <cell r="C3151" t="str">
            <v>M</v>
          </cell>
          <cell r="D3151">
            <v>2068003</v>
          </cell>
        </row>
        <row r="3152">
          <cell r="A3152">
            <v>903001001060</v>
          </cell>
          <cell r="B3152" t="str">
            <v>"Tubería HA,acued.350psi,D 36""(910 mm)"</v>
          </cell>
          <cell r="C3152" t="str">
            <v>M</v>
          </cell>
          <cell r="D3152">
            <v>2440114</v>
          </cell>
        </row>
        <row r="3153">
          <cell r="A3153">
            <v>903001002</v>
          </cell>
          <cell r="B3153" t="str">
            <v>Suministro Tubería en HD, para acueducto</v>
          </cell>
          <cell r="C3153">
            <v>0</v>
          </cell>
        </row>
        <row r="3154">
          <cell r="A3154">
            <v>903001002001</v>
          </cell>
          <cell r="B3154" t="str">
            <v>Tubería HD,acued.,PN 16,D 60 mm</v>
          </cell>
          <cell r="C3154" t="str">
            <v>M</v>
          </cell>
          <cell r="D3154">
            <v>50430</v>
          </cell>
        </row>
        <row r="3155">
          <cell r="A3155">
            <v>903001002002</v>
          </cell>
          <cell r="B3155" t="str">
            <v>Tubería HD,acued.,PN 16,D 80 mm</v>
          </cell>
          <cell r="C3155" t="str">
            <v>M</v>
          </cell>
          <cell r="D3155">
            <v>76263</v>
          </cell>
        </row>
        <row r="3156">
          <cell r="A3156">
            <v>903001002003</v>
          </cell>
          <cell r="B3156" t="str">
            <v>Tubería HD,acued.,PN 16,D 100 mm</v>
          </cell>
          <cell r="C3156" t="str">
            <v>M</v>
          </cell>
          <cell r="D3156">
            <v>102094</v>
          </cell>
        </row>
        <row r="3157">
          <cell r="A3157">
            <v>903001002004</v>
          </cell>
          <cell r="B3157" t="str">
            <v>Tubería HD,acued.,PN 16,D 125 mm</v>
          </cell>
          <cell r="C3157" t="str">
            <v>M</v>
          </cell>
          <cell r="D3157">
            <v>127924</v>
          </cell>
        </row>
        <row r="3158">
          <cell r="A3158">
            <v>903001002005</v>
          </cell>
          <cell r="B3158" t="str">
            <v>Tubería HD,acued.,PN 16,D 150 mm</v>
          </cell>
          <cell r="C3158" t="str">
            <v>M</v>
          </cell>
          <cell r="D3158">
            <v>140225</v>
          </cell>
        </row>
        <row r="3159">
          <cell r="A3159">
            <v>903001002006</v>
          </cell>
          <cell r="B3159" t="str">
            <v>Tubería HD,acued.,PN 16,D 200 mm</v>
          </cell>
          <cell r="C3159" t="str">
            <v>M</v>
          </cell>
          <cell r="D3159">
            <v>166057</v>
          </cell>
        </row>
        <row r="3160">
          <cell r="A3160">
            <v>903001002007</v>
          </cell>
          <cell r="B3160" t="str">
            <v>Tubería HD,acued.,PN 16,D 250 mm</v>
          </cell>
          <cell r="C3160" t="str">
            <v>M</v>
          </cell>
          <cell r="D3160">
            <v>223870</v>
          </cell>
        </row>
        <row r="3161">
          <cell r="A3161">
            <v>903001002008</v>
          </cell>
          <cell r="B3161" t="str">
            <v>Tubería HD,acued.,PN 16,D 300 mm</v>
          </cell>
          <cell r="C3161" t="str">
            <v>M</v>
          </cell>
          <cell r="D3161">
            <v>249701</v>
          </cell>
        </row>
        <row r="3162">
          <cell r="A3162">
            <v>903001002009</v>
          </cell>
          <cell r="B3162" t="str">
            <v>Tubería HD,acued.,PN 16,D 350 mm</v>
          </cell>
          <cell r="C3162" t="str">
            <v>M</v>
          </cell>
          <cell r="D3162">
            <v>291523</v>
          </cell>
        </row>
        <row r="3163">
          <cell r="A3163">
            <v>903001002010</v>
          </cell>
          <cell r="B3163" t="str">
            <v>Tubería HD,acued.,PN 16,D 400 mm</v>
          </cell>
          <cell r="C3163" t="str">
            <v>M</v>
          </cell>
          <cell r="D3163">
            <v>346876</v>
          </cell>
        </row>
        <row r="3164">
          <cell r="A3164">
            <v>903001002011</v>
          </cell>
          <cell r="B3164" t="str">
            <v>Tubería HD,acued.,PN 16,D 450 mm</v>
          </cell>
          <cell r="C3164" t="str">
            <v>M</v>
          </cell>
          <cell r="D3164">
            <v>424371</v>
          </cell>
        </row>
        <row r="3165">
          <cell r="A3165">
            <v>903001002012</v>
          </cell>
          <cell r="B3165" t="str">
            <v>Tubería HD,acued.,PN 16,D 500 mm</v>
          </cell>
          <cell r="C3165" t="str">
            <v>M</v>
          </cell>
          <cell r="D3165">
            <v>466192</v>
          </cell>
        </row>
        <row r="3166">
          <cell r="A3166">
            <v>903001002013</v>
          </cell>
          <cell r="B3166" t="str">
            <v>Tubería HD,acued.,PN 16,D 600 mm</v>
          </cell>
          <cell r="C3166" t="str">
            <v>M</v>
          </cell>
          <cell r="D3166">
            <v>492024</v>
          </cell>
        </row>
        <row r="3167">
          <cell r="A3167">
            <v>903001002014</v>
          </cell>
          <cell r="B3167" t="str">
            <v>Tubería HD,acued.,PN 16,D 700 mm</v>
          </cell>
          <cell r="C3167" t="str">
            <v>M</v>
          </cell>
          <cell r="D3167">
            <v>830292</v>
          </cell>
        </row>
        <row r="3168">
          <cell r="A3168">
            <v>903001002015</v>
          </cell>
          <cell r="B3168" t="str">
            <v>Tubería HD,acued.,PN 16,D 800 mm</v>
          </cell>
          <cell r="C3168" t="str">
            <v>M</v>
          </cell>
          <cell r="D3168">
            <v>1019721</v>
          </cell>
        </row>
        <row r="3169">
          <cell r="A3169">
            <v>903001002016</v>
          </cell>
          <cell r="B3169" t="str">
            <v>Tubería HD,acued.,PN 16,D 900 mm</v>
          </cell>
          <cell r="C3169" t="str">
            <v>M</v>
          </cell>
          <cell r="D3169">
            <v>1234984</v>
          </cell>
        </row>
        <row r="3170">
          <cell r="A3170">
            <v>903001002017</v>
          </cell>
          <cell r="B3170" t="str">
            <v>Tubería HD,acued.,PN 16,D 1000 mm</v>
          </cell>
          <cell r="C3170" t="str">
            <v>M</v>
          </cell>
          <cell r="D3170">
            <v>1450245</v>
          </cell>
        </row>
        <row r="3171">
          <cell r="A3171">
            <v>903001002030</v>
          </cell>
          <cell r="B3171" t="str">
            <v>Tubería HD,acued.,PN 25,D 100 mm</v>
          </cell>
          <cell r="C3171" t="str">
            <v>M</v>
          </cell>
          <cell r="D3171">
            <v>102094</v>
          </cell>
        </row>
        <row r="3172">
          <cell r="A3172">
            <v>903001002031</v>
          </cell>
          <cell r="B3172" t="str">
            <v>Tubería HD,acued.,PN 25,D 125 mm</v>
          </cell>
          <cell r="C3172" t="str">
            <v>M</v>
          </cell>
          <cell r="D3172">
            <v>114393</v>
          </cell>
        </row>
        <row r="3173">
          <cell r="A3173">
            <v>903001002032</v>
          </cell>
          <cell r="B3173" t="str">
            <v>Tubería HD,acued.,PN 25,D 150 mm</v>
          </cell>
          <cell r="C3173" t="str">
            <v>M</v>
          </cell>
          <cell r="D3173">
            <v>127059</v>
          </cell>
        </row>
        <row r="3174">
          <cell r="A3174">
            <v>903001002033</v>
          </cell>
          <cell r="B3174" t="str">
            <v>Tubería HD,acued.,PN 25,D 200 mm</v>
          </cell>
          <cell r="C3174" t="str">
            <v>M</v>
          </cell>
          <cell r="D3174">
            <v>166730</v>
          </cell>
        </row>
        <row r="3175">
          <cell r="A3175">
            <v>903001002034</v>
          </cell>
          <cell r="B3175" t="str">
            <v>Tubería HD,acued.,PN 25,D 250 mm</v>
          </cell>
          <cell r="C3175" t="str">
            <v>M</v>
          </cell>
          <cell r="D3175">
            <v>205152</v>
          </cell>
        </row>
        <row r="3176">
          <cell r="A3176">
            <v>903001002035</v>
          </cell>
          <cell r="B3176" t="str">
            <v>Tubería HD,acued.,PN 25,D 300 mm</v>
          </cell>
          <cell r="C3176" t="str">
            <v>M</v>
          </cell>
          <cell r="D3176">
            <v>243006</v>
          </cell>
        </row>
        <row r="3177">
          <cell r="A3177">
            <v>903001002036</v>
          </cell>
          <cell r="B3177" t="str">
            <v>Tubería HD,acued.,PN 25,D 350 mm</v>
          </cell>
          <cell r="C3177" t="str">
            <v>M</v>
          </cell>
          <cell r="D3177">
            <v>321835</v>
          </cell>
        </row>
        <row r="3178">
          <cell r="A3178">
            <v>903001002037</v>
          </cell>
          <cell r="B3178" t="str">
            <v>Tubería HD,acued.,PN 25,D 400 mm</v>
          </cell>
          <cell r="C3178" t="str">
            <v>M</v>
          </cell>
          <cell r="D3178">
            <v>379680</v>
          </cell>
        </row>
        <row r="3179">
          <cell r="A3179">
            <v>903001002038</v>
          </cell>
          <cell r="B3179" t="str">
            <v>Tubería HD,acued.,PN 25,D 450 mm</v>
          </cell>
          <cell r="C3179" t="str">
            <v>M</v>
          </cell>
          <cell r="D3179">
            <v>442346</v>
          </cell>
        </row>
        <row r="3180">
          <cell r="A3180">
            <v>903001002039</v>
          </cell>
          <cell r="B3180" t="str">
            <v>Tubería HD,acued.,PN 25,D 500 mm</v>
          </cell>
          <cell r="C3180" t="str">
            <v>M</v>
          </cell>
          <cell r="D3180">
            <v>510258</v>
          </cell>
        </row>
        <row r="3181">
          <cell r="A3181">
            <v>903001003</v>
          </cell>
          <cell r="B3181" t="str">
            <v>Suministro de Tubería acueducto PVC</v>
          </cell>
          <cell r="C3181">
            <v>0</v>
          </cell>
        </row>
        <row r="3182">
          <cell r="A3182">
            <v>903001003001</v>
          </cell>
          <cell r="B3182" t="str">
            <v>"Tub PVC, soldar,acued.,RDE 9,D 1/2"""</v>
          </cell>
          <cell r="C3182" t="str">
            <v>M</v>
          </cell>
          <cell r="D3182">
            <v>1426</v>
          </cell>
        </row>
        <row r="3183">
          <cell r="A3183">
            <v>903001003002</v>
          </cell>
          <cell r="B3183" t="str">
            <v>"Tub PVC, soldar,acued.,RDE 11,D 3/4"""</v>
          </cell>
          <cell r="C3183" t="str">
            <v>M</v>
          </cell>
          <cell r="D3183">
            <v>2002</v>
          </cell>
        </row>
        <row r="3184">
          <cell r="A3184">
            <v>903001003003</v>
          </cell>
          <cell r="B3184" t="str">
            <v>"Tub PVC,soldar,acued.,RDE 13.5,D 1/2"""</v>
          </cell>
          <cell r="C3184" t="str">
            <v>M</v>
          </cell>
          <cell r="D3184">
            <v>1487</v>
          </cell>
        </row>
        <row r="3185">
          <cell r="A3185">
            <v>903001003004</v>
          </cell>
          <cell r="B3185" t="str">
            <v>"Tub PVC,soldar,acued.,RDE 13.5,D 1"""</v>
          </cell>
          <cell r="C3185" t="str">
            <v>M</v>
          </cell>
          <cell r="D3185">
            <v>3678</v>
          </cell>
        </row>
        <row r="3186">
          <cell r="A3186">
            <v>903001003005</v>
          </cell>
          <cell r="B3186" t="str">
            <v>"Tub PVC, soldar,acued.,RDE 21,D½"""</v>
          </cell>
          <cell r="C3186" t="str">
            <v>M</v>
          </cell>
          <cell r="D3186">
            <v>176</v>
          </cell>
        </row>
        <row r="3187">
          <cell r="A3187">
            <v>903001003006</v>
          </cell>
          <cell r="B3187" t="str">
            <v>"Tub PVC,soldar,acued.,RDE 21,D¾"""</v>
          </cell>
          <cell r="C3187" t="str">
            <v>M</v>
          </cell>
          <cell r="D3187">
            <v>1382</v>
          </cell>
        </row>
        <row r="3188">
          <cell r="A3188">
            <v>903001003007</v>
          </cell>
          <cell r="B3188" t="str">
            <v>"Tub PVC,soldar,acued.,RDE 21,D1 """</v>
          </cell>
          <cell r="C3188" t="str">
            <v>M</v>
          </cell>
          <cell r="D3188">
            <v>1950</v>
          </cell>
        </row>
        <row r="3189">
          <cell r="A3189">
            <v>903001003008</v>
          </cell>
          <cell r="B3189" t="str">
            <v>"Tub PVC, soldar,acued.,RDE 21,D1¼"""</v>
          </cell>
          <cell r="C3189" t="str">
            <v>M</v>
          </cell>
          <cell r="D3189">
            <v>3655</v>
          </cell>
        </row>
        <row r="3190">
          <cell r="A3190">
            <v>903001003009</v>
          </cell>
          <cell r="B3190" t="str">
            <v>"Tub PVC, soldar,acued.,RDE 21,D1½ """</v>
          </cell>
          <cell r="C3190" t="str">
            <v>M</v>
          </cell>
          <cell r="D3190">
            <v>4662</v>
          </cell>
        </row>
        <row r="3191">
          <cell r="A3191">
            <v>903001003010</v>
          </cell>
          <cell r="B3191" t="str">
            <v>"Tub PVC, soldar,acued.,RDE 21,D2 """</v>
          </cell>
          <cell r="C3191" t="str">
            <v>M</v>
          </cell>
          <cell r="D3191">
            <v>7149</v>
          </cell>
        </row>
        <row r="3192">
          <cell r="A3192">
            <v>903001003011</v>
          </cell>
          <cell r="B3192" t="str">
            <v>"Tub PVC,soldar,acued.,RDE 21,D2½"""</v>
          </cell>
          <cell r="C3192" t="str">
            <v>M</v>
          </cell>
          <cell r="D3192">
            <v>11548</v>
          </cell>
        </row>
        <row r="3193">
          <cell r="A3193">
            <v>903001003012</v>
          </cell>
          <cell r="B3193" t="str">
            <v>"Tub PVC, soldar,acued.,RDE 21,D3"""</v>
          </cell>
          <cell r="C3193" t="str">
            <v>M</v>
          </cell>
          <cell r="D3193">
            <v>21340</v>
          </cell>
        </row>
        <row r="3194">
          <cell r="A3194">
            <v>903001003013</v>
          </cell>
          <cell r="B3194" t="str">
            <v>"Tub PVC, soldar,acued.,RDE 21,D4"""</v>
          </cell>
          <cell r="C3194" t="str">
            <v>M</v>
          </cell>
          <cell r="D3194">
            <v>36401</v>
          </cell>
        </row>
        <row r="3195">
          <cell r="A3195">
            <v>903001003014</v>
          </cell>
          <cell r="B3195" t="str">
            <v>"Tub PVC unión mec.RDE 21 NTC 382,D2 """</v>
          </cell>
          <cell r="C3195" t="str">
            <v>M</v>
          </cell>
          <cell r="D3195">
            <v>5105</v>
          </cell>
        </row>
        <row r="3196">
          <cell r="A3196">
            <v>903001003015</v>
          </cell>
          <cell r="B3196" t="str">
            <v>"Tub PVC unión mec.RDE 21 NTC 382,D2½"""</v>
          </cell>
          <cell r="C3196" t="str">
            <v>M</v>
          </cell>
          <cell r="D3196">
            <v>10813</v>
          </cell>
        </row>
        <row r="3197">
          <cell r="A3197">
            <v>903001003016</v>
          </cell>
          <cell r="B3197" t="str">
            <v>"Tub PVC unión mec.RDE 21 NTC 382,D3"""</v>
          </cell>
          <cell r="C3197" t="str">
            <v>M</v>
          </cell>
          <cell r="D3197">
            <v>10548</v>
          </cell>
        </row>
        <row r="3198">
          <cell r="A3198">
            <v>903001003017</v>
          </cell>
          <cell r="B3198" t="str">
            <v>Tub PVC RDE21 NTC382-200psi ASTM1483D4</v>
          </cell>
          <cell r="C3198" t="str">
            <v>M</v>
          </cell>
          <cell r="D3198">
            <v>17453</v>
          </cell>
        </row>
        <row r="3199">
          <cell r="A3199">
            <v>903001003018</v>
          </cell>
          <cell r="B3199" t="str">
            <v>Tub PVC RDE21 NTC382-200psi ASTM1483D6</v>
          </cell>
          <cell r="C3199" t="str">
            <v>M</v>
          </cell>
          <cell r="D3199">
            <v>38045</v>
          </cell>
        </row>
        <row r="3200">
          <cell r="A3200">
            <v>903001003019</v>
          </cell>
          <cell r="B3200" t="str">
            <v>Tub PVC RDE21 NTC382-200psi ASTM1483D8</v>
          </cell>
          <cell r="C3200" t="str">
            <v>M</v>
          </cell>
          <cell r="D3200">
            <v>63237</v>
          </cell>
        </row>
        <row r="3201">
          <cell r="A3201">
            <v>903001003020</v>
          </cell>
          <cell r="B3201" t="str">
            <v>Tub PVC RDE21 NTC382-200psi ASTM1483D10</v>
          </cell>
          <cell r="C3201" t="str">
            <v>M</v>
          </cell>
          <cell r="D3201">
            <v>98117</v>
          </cell>
        </row>
        <row r="3202">
          <cell r="A3202">
            <v>903001003021</v>
          </cell>
          <cell r="B3202" t="str">
            <v>Tub PVC RDE21 NTC382-200psi ASTM1483D12</v>
          </cell>
          <cell r="C3202" t="str">
            <v>M</v>
          </cell>
          <cell r="D3202">
            <v>139228</v>
          </cell>
        </row>
        <row r="3203">
          <cell r="A3203">
            <v>903001003022</v>
          </cell>
          <cell r="B3203" t="str">
            <v>"Tub PVC, soldar,acued.,RDE 26,D3/4"""</v>
          </cell>
          <cell r="C3203" t="str">
            <v>M</v>
          </cell>
          <cell r="D3203">
            <v>1379</v>
          </cell>
        </row>
        <row r="3204">
          <cell r="A3204">
            <v>903001003023</v>
          </cell>
          <cell r="B3204" t="str">
            <v>"Tub PVC,soldar,acued.RDE 26,D1"""</v>
          </cell>
          <cell r="C3204" t="str">
            <v>M</v>
          </cell>
          <cell r="D3204">
            <v>2155</v>
          </cell>
        </row>
        <row r="3205">
          <cell r="A3205">
            <v>903001003024</v>
          </cell>
          <cell r="B3205" t="str">
            <v>"Tub PVC, soldar,acued.,RDE 26,D 1¼"""</v>
          </cell>
          <cell r="C3205" t="str">
            <v>M</v>
          </cell>
          <cell r="D3205">
            <v>3239</v>
          </cell>
        </row>
        <row r="3206">
          <cell r="A3206">
            <v>903001003025</v>
          </cell>
          <cell r="B3206" t="str">
            <v>"Tub PVC, soldar,acued.,RDE 26,D 1½ """</v>
          </cell>
          <cell r="C3206" t="str">
            <v>M</v>
          </cell>
          <cell r="D3206">
            <v>4113</v>
          </cell>
        </row>
        <row r="3207">
          <cell r="A3207">
            <v>903001003026</v>
          </cell>
          <cell r="B3207" t="str">
            <v>"Tub PVC, soldar,acued.,RDE 26,D 2"""</v>
          </cell>
          <cell r="C3207" t="str">
            <v>M</v>
          </cell>
          <cell r="D3207">
            <v>4039</v>
          </cell>
        </row>
        <row r="3208">
          <cell r="A3208">
            <v>903001003027</v>
          </cell>
          <cell r="B3208" t="str">
            <v>"Tub PVC, soldar,acued.,RDE 26,D2½"""</v>
          </cell>
          <cell r="C3208" t="str">
            <v>M</v>
          </cell>
          <cell r="D3208">
            <v>8638</v>
          </cell>
        </row>
        <row r="3209">
          <cell r="A3209">
            <v>903001003028</v>
          </cell>
          <cell r="B3209" t="str">
            <v>"Tub PVC, soldar,acued.,RDE 26,D 3"""</v>
          </cell>
          <cell r="C3209" t="str">
            <v>M</v>
          </cell>
          <cell r="D3209">
            <v>11957</v>
          </cell>
        </row>
        <row r="3210">
          <cell r="A3210">
            <v>903001003029</v>
          </cell>
          <cell r="B3210" t="str">
            <v>"Tub PVC, soldar,acued.,RDE 26,D 4"""</v>
          </cell>
          <cell r="C3210" t="str">
            <v>M</v>
          </cell>
          <cell r="D3210">
            <v>2507</v>
          </cell>
        </row>
        <row r="3211">
          <cell r="A3211">
            <v>903001003032</v>
          </cell>
          <cell r="B3211" t="str">
            <v>Tub PVC U. mec.acued.,RDE 26 NTC382,D 2</v>
          </cell>
          <cell r="C3211" t="str">
            <v>M</v>
          </cell>
          <cell r="D3211">
            <v>5999</v>
          </cell>
        </row>
        <row r="3212">
          <cell r="A3212">
            <v>903001003033</v>
          </cell>
          <cell r="B3212" t="str">
            <v>Tub PVC U. mec.acued.,RDE 26 NTC382,D2½</v>
          </cell>
          <cell r="C3212" t="str">
            <v>M</v>
          </cell>
          <cell r="D3212">
            <v>8602</v>
          </cell>
        </row>
        <row r="3213">
          <cell r="A3213">
            <v>903001003034</v>
          </cell>
          <cell r="B3213" t="str">
            <v>Tub PVC U. mec.acued.,RDE 26 NTC382,D 3</v>
          </cell>
          <cell r="C3213" t="str">
            <v>M</v>
          </cell>
          <cell r="D3213">
            <v>8505</v>
          </cell>
        </row>
        <row r="3214">
          <cell r="A3214">
            <v>903001003035</v>
          </cell>
          <cell r="B3214" t="str">
            <v>Tub PVC RDE26 NTC382-160psi ASTM1483,D4</v>
          </cell>
          <cell r="C3214" t="str">
            <v>M</v>
          </cell>
          <cell r="D3214">
            <v>14037</v>
          </cell>
        </row>
        <row r="3215">
          <cell r="A3215">
            <v>903001003036</v>
          </cell>
          <cell r="B3215" t="str">
            <v>Tub PVC RDE26 NTC382-160psi ASTM1483,D6</v>
          </cell>
          <cell r="C3215" t="str">
            <v>M</v>
          </cell>
          <cell r="D3215">
            <v>30411</v>
          </cell>
        </row>
        <row r="3216">
          <cell r="A3216">
            <v>903001003037</v>
          </cell>
          <cell r="B3216" t="str">
            <v>Tub PVC RDE26 NTC382-160psi ASTM1483,D8</v>
          </cell>
          <cell r="C3216" t="str">
            <v>M</v>
          </cell>
          <cell r="D3216">
            <v>51737</v>
          </cell>
        </row>
        <row r="3217">
          <cell r="A3217">
            <v>903001003038</v>
          </cell>
          <cell r="B3217" t="str">
            <v>Tub PVC RDE26 NTC382-160psi ASTM1483D10</v>
          </cell>
          <cell r="C3217" t="str">
            <v>M</v>
          </cell>
          <cell r="D3217">
            <v>110580</v>
          </cell>
        </row>
        <row r="3218">
          <cell r="A3218">
            <v>903001003039</v>
          </cell>
          <cell r="B3218" t="str">
            <v>Tub PVC RDE26 NTC382-160psi ASTM1483D12</v>
          </cell>
          <cell r="C3218" t="str">
            <v>M</v>
          </cell>
          <cell r="D3218">
            <v>111657</v>
          </cell>
        </row>
        <row r="3219">
          <cell r="A3219">
            <v>903001003040</v>
          </cell>
          <cell r="B3219" t="str">
            <v>"Tub en PVC para soldar, RDE32.5,D3"""</v>
          </cell>
          <cell r="C3219" t="str">
            <v>M</v>
          </cell>
          <cell r="D3219">
            <v>170448</v>
          </cell>
        </row>
        <row r="3220">
          <cell r="A3220">
            <v>903001003041</v>
          </cell>
          <cell r="B3220" t="str">
            <v>"Tub en PVC para soldar, RDE 32.5,D4"""</v>
          </cell>
          <cell r="C3220" t="str">
            <v>M</v>
          </cell>
          <cell r="D3220">
            <v>280259</v>
          </cell>
        </row>
        <row r="3221">
          <cell r="A3221">
            <v>903001003042</v>
          </cell>
          <cell r="B3221" t="str">
            <v>"Tub en PVC U. mec, RDE 32.5,D 2"""</v>
          </cell>
          <cell r="C3221" t="str">
            <v>M</v>
          </cell>
          <cell r="D3221">
            <v>354735</v>
          </cell>
        </row>
        <row r="3222">
          <cell r="A3222">
            <v>903001003043</v>
          </cell>
          <cell r="B3222" t="str">
            <v>"Tub en PVC U. mec, RDE 32.5,D 3"""</v>
          </cell>
          <cell r="C3222" t="str">
            <v>M</v>
          </cell>
          <cell r="D3222">
            <v>10148</v>
          </cell>
        </row>
        <row r="3223">
          <cell r="A3223">
            <v>903001003044</v>
          </cell>
          <cell r="B3223" t="str">
            <v>"Tub en PVC U. mec, RDE 32.5,D 4"""</v>
          </cell>
          <cell r="C3223" t="str">
            <v>M</v>
          </cell>
          <cell r="D3223">
            <v>16438</v>
          </cell>
        </row>
        <row r="3224">
          <cell r="A3224">
            <v>903001003045</v>
          </cell>
          <cell r="B3224" t="str">
            <v>"Tub en PVC U. mec, RDE 32.5,D 6"""</v>
          </cell>
          <cell r="C3224" t="str">
            <v>M</v>
          </cell>
          <cell r="D3224">
            <v>4782</v>
          </cell>
        </row>
        <row r="3225">
          <cell r="A3225">
            <v>903001003046</v>
          </cell>
          <cell r="B3225" t="str">
            <v>"Tub en PVC U. mec, RDE 32.5,D 8"""</v>
          </cell>
          <cell r="C3225" t="str">
            <v>M</v>
          </cell>
          <cell r="D3225">
            <v>10107</v>
          </cell>
        </row>
        <row r="3226">
          <cell r="A3226">
            <v>903001003047</v>
          </cell>
          <cell r="B3226" t="str">
            <v>"Tub en PVC U. mec, RDE 32.5,D 10"""</v>
          </cell>
          <cell r="C3226" t="str">
            <v>M</v>
          </cell>
          <cell r="D3226">
            <v>16369</v>
          </cell>
        </row>
        <row r="3227">
          <cell r="A3227">
            <v>903001003048</v>
          </cell>
          <cell r="B3227" t="str">
            <v>"Tub en PVC U. mec, RDE 32.5,D 12"""</v>
          </cell>
          <cell r="C3227" t="str">
            <v>M</v>
          </cell>
          <cell r="D3227">
            <v>34093</v>
          </cell>
        </row>
        <row r="3228">
          <cell r="A3228">
            <v>903001003049</v>
          </cell>
          <cell r="B3228" t="str">
            <v>"Tub en PVC para soldar, RDE 41,D 4"""</v>
          </cell>
          <cell r="C3228" t="str">
            <v>M</v>
          </cell>
          <cell r="D3228">
            <v>57669</v>
          </cell>
        </row>
        <row r="3229">
          <cell r="A3229">
            <v>903001003050</v>
          </cell>
          <cell r="B3229" t="str">
            <v>"Tub en PVC U. mec, RDE 41,D 2"""</v>
          </cell>
          <cell r="C3229" t="str">
            <v>M</v>
          </cell>
          <cell r="D3229">
            <v>90624</v>
          </cell>
        </row>
        <row r="3230">
          <cell r="A3230">
            <v>903001003051</v>
          </cell>
          <cell r="B3230" t="str">
            <v>"Tub en PVC, U. mec RDE 41,D 3"""</v>
          </cell>
          <cell r="C3230" t="str">
            <v>M</v>
          </cell>
          <cell r="D3230">
            <v>126918</v>
          </cell>
        </row>
        <row r="3231">
          <cell r="A3231">
            <v>903001003052</v>
          </cell>
          <cell r="B3231" t="str">
            <v>"Tub en PVC U. mec, RDE 41,D 4"""</v>
          </cell>
          <cell r="C3231" t="str">
            <v>M</v>
          </cell>
          <cell r="D3231">
            <v>18821</v>
          </cell>
        </row>
        <row r="3232">
          <cell r="A3232">
            <v>903001003053</v>
          </cell>
          <cell r="B3232" t="str">
            <v>"Tub en PVC U. mec, RDE 41,D 6"""</v>
          </cell>
          <cell r="C3232" t="str">
            <v>M</v>
          </cell>
          <cell r="D3232">
            <v>4388</v>
          </cell>
        </row>
        <row r="3233">
          <cell r="A3233">
            <v>903001003054</v>
          </cell>
          <cell r="B3233" t="str">
            <v>"Tub en PVC U. mec, RDE 41,D 8"""</v>
          </cell>
          <cell r="C3233" t="str">
            <v>M</v>
          </cell>
          <cell r="D3233">
            <v>9014</v>
          </cell>
        </row>
        <row r="3234">
          <cell r="A3234">
            <v>903001003055</v>
          </cell>
          <cell r="B3234" t="str">
            <v>"Tub en PVC U. mec, RDE 41,D 10"""</v>
          </cell>
          <cell r="C3234" t="str">
            <v>M</v>
          </cell>
          <cell r="D3234">
            <v>13725</v>
          </cell>
        </row>
        <row r="3235">
          <cell r="A3235">
            <v>903001003056</v>
          </cell>
          <cell r="B3235" t="str">
            <v>"Tub en PVC U. mec, RDE 41,D 12"""</v>
          </cell>
          <cell r="C3235" t="str">
            <v>M</v>
          </cell>
          <cell r="D3235">
            <v>27769</v>
          </cell>
        </row>
        <row r="3236">
          <cell r="A3236">
            <v>903001004</v>
          </cell>
          <cell r="B3236" t="str">
            <v>Suministro de Tubería en CCP,acueducto</v>
          </cell>
          <cell r="C3236">
            <v>0</v>
          </cell>
        </row>
        <row r="3237">
          <cell r="A3237">
            <v>903001004001</v>
          </cell>
          <cell r="B3237" t="str">
            <v>"Tubería CCP,acued.,150 psi,D10"" (250 m</v>
          </cell>
          <cell r="C3237" t="str">
            <v>M</v>
          </cell>
          <cell r="D3237">
            <v>153936</v>
          </cell>
        </row>
        <row r="3238">
          <cell r="A3238">
            <v>903001004002</v>
          </cell>
          <cell r="B3238" t="str">
            <v>"Tubería CCP,acued.,150 psi,D12"""</v>
          </cell>
          <cell r="C3238" t="str">
            <v>M</v>
          </cell>
          <cell r="D3238">
            <v>176894</v>
          </cell>
        </row>
        <row r="3239">
          <cell r="A3239">
            <v>903001004003</v>
          </cell>
          <cell r="B3239" t="str">
            <v>"Tubería CCP,acued.,150 psi,D16"" (400 m</v>
          </cell>
          <cell r="C3239" t="str">
            <v>M</v>
          </cell>
          <cell r="D3239">
            <v>218961</v>
          </cell>
        </row>
        <row r="3240">
          <cell r="A3240">
            <v>903001004004</v>
          </cell>
          <cell r="B3240" t="str">
            <v>"Tubería CCP,acued.,150 psi,D18"" (450 m</v>
          </cell>
          <cell r="C3240" t="str">
            <v>M</v>
          </cell>
          <cell r="D3240">
            <v>245104</v>
          </cell>
        </row>
        <row r="3241">
          <cell r="A3241">
            <v>903001004005</v>
          </cell>
          <cell r="B3241" t="str">
            <v>"Tubería CCP,acued.,150 psi,D20"" (500 m</v>
          </cell>
          <cell r="C3241" t="str">
            <v>M</v>
          </cell>
          <cell r="D3241">
            <v>279872</v>
          </cell>
        </row>
        <row r="3242">
          <cell r="A3242">
            <v>903001004006</v>
          </cell>
          <cell r="B3242" t="str">
            <v>"Tubería CCP,acued.,150 psi,D21"" (525 m</v>
          </cell>
          <cell r="C3242" t="str">
            <v>M</v>
          </cell>
          <cell r="D3242">
            <v>303361</v>
          </cell>
        </row>
        <row r="3243">
          <cell r="A3243">
            <v>903001004007</v>
          </cell>
          <cell r="B3243" t="str">
            <v>"Tubería CCP,acued.,150 psi,D24"" (600 m</v>
          </cell>
          <cell r="C3243" t="str">
            <v>M</v>
          </cell>
          <cell r="D3243">
            <v>360689</v>
          </cell>
        </row>
        <row r="3244">
          <cell r="A3244">
            <v>903001004008</v>
          </cell>
          <cell r="B3244" t="str">
            <v>"Tubería CCP,acued.,150 psi,D27"" (675 m</v>
          </cell>
          <cell r="C3244" t="str">
            <v>M</v>
          </cell>
          <cell r="D3244">
            <v>426776</v>
          </cell>
        </row>
        <row r="3245">
          <cell r="A3245">
            <v>903001004009</v>
          </cell>
          <cell r="B3245" t="str">
            <v>"Tubería CCP,acued.,150 psi,D30"" (740 m</v>
          </cell>
          <cell r="C3245" t="str">
            <v>M</v>
          </cell>
          <cell r="D3245">
            <v>501223</v>
          </cell>
        </row>
        <row r="3246">
          <cell r="A3246">
            <v>903001004010</v>
          </cell>
          <cell r="B3246" t="str">
            <v>"Tubería CCP,acued.,150 psi,D33"" (825 m</v>
          </cell>
          <cell r="C3246" t="str">
            <v>M</v>
          </cell>
          <cell r="D3246">
            <v>587082</v>
          </cell>
        </row>
        <row r="3247">
          <cell r="A3247">
            <v>903001004011</v>
          </cell>
          <cell r="B3247" t="str">
            <v>"Tubería CCP,acued.,150 psi,D36"" (900 m</v>
          </cell>
          <cell r="C3247" t="str">
            <v>M</v>
          </cell>
          <cell r="D3247">
            <v>672411</v>
          </cell>
        </row>
        <row r="3248">
          <cell r="A3248">
            <v>903001004012</v>
          </cell>
          <cell r="B3248" t="str">
            <v>"Tubería CCP,acued.,150 psi,D39"" (975 m</v>
          </cell>
          <cell r="C3248" t="str">
            <v>M</v>
          </cell>
          <cell r="D3248">
            <v>758668</v>
          </cell>
        </row>
        <row r="3249">
          <cell r="A3249">
            <v>903001004013</v>
          </cell>
          <cell r="B3249" t="str">
            <v>Tubería CCP,acued.,150 psi,D1050 mm</v>
          </cell>
          <cell r="C3249" t="str">
            <v>M</v>
          </cell>
          <cell r="D3249">
            <v>847845</v>
          </cell>
        </row>
        <row r="3250">
          <cell r="A3250">
            <v>903001004014</v>
          </cell>
          <cell r="B3250" t="str">
            <v>Tubería CCP,acued.,150 psi,D1125 mm</v>
          </cell>
          <cell r="C3250" t="str">
            <v>M</v>
          </cell>
          <cell r="D3250">
            <v>948037</v>
          </cell>
        </row>
        <row r="3251">
          <cell r="A3251">
            <v>903001004015</v>
          </cell>
          <cell r="B3251" t="str">
            <v>Tubería CCP,acued.,150 psi,D1200 mm</v>
          </cell>
          <cell r="C3251" t="str">
            <v>M</v>
          </cell>
          <cell r="D3251">
            <v>1047299</v>
          </cell>
        </row>
        <row r="3252">
          <cell r="A3252">
            <v>903001004016</v>
          </cell>
          <cell r="B3252" t="str">
            <v>Tubería CCP,acued.,150 psi,D1275 mm</v>
          </cell>
          <cell r="C3252" t="str">
            <v>M</v>
          </cell>
          <cell r="D3252">
            <v>1234147</v>
          </cell>
        </row>
        <row r="3253">
          <cell r="A3253">
            <v>903001004017</v>
          </cell>
          <cell r="B3253" t="str">
            <v>Tubería CCP,acued.,150 psi,D1350 mm</v>
          </cell>
          <cell r="C3253" t="str">
            <v>M</v>
          </cell>
          <cell r="D3253">
            <v>1349068</v>
          </cell>
        </row>
        <row r="3254">
          <cell r="A3254">
            <v>903001004018</v>
          </cell>
          <cell r="B3254" t="str">
            <v>Tubería CCP,acued.,150 psi,D1425 mm</v>
          </cell>
          <cell r="C3254" t="str">
            <v>M</v>
          </cell>
          <cell r="D3254">
            <v>1464919</v>
          </cell>
        </row>
        <row r="3255">
          <cell r="A3255">
            <v>903001004019</v>
          </cell>
          <cell r="B3255" t="str">
            <v>Tubería CCP,acued.,150 psi,D1500 mm</v>
          </cell>
          <cell r="C3255" t="str">
            <v>M</v>
          </cell>
          <cell r="D3255">
            <v>1599083</v>
          </cell>
        </row>
        <row r="3256">
          <cell r="A3256">
            <v>903001004041</v>
          </cell>
          <cell r="B3256" t="str">
            <v>"Tubería CCP,acued.,250 psi,D16"" (400 m</v>
          </cell>
          <cell r="C3256" t="str">
            <v>M</v>
          </cell>
          <cell r="D3256">
            <v>240159</v>
          </cell>
        </row>
        <row r="3257">
          <cell r="A3257">
            <v>903001004042</v>
          </cell>
          <cell r="B3257" t="str">
            <v>"Tubería CCP,acued.,250 psi,D18"" (450 m</v>
          </cell>
          <cell r="C3257" t="str">
            <v>M</v>
          </cell>
          <cell r="D3257">
            <v>379629</v>
          </cell>
        </row>
        <row r="3258">
          <cell r="A3258">
            <v>903001004043</v>
          </cell>
          <cell r="B3258" t="str">
            <v>"Tubería CCP,acued.,250 psi,D20"" (500 m</v>
          </cell>
          <cell r="C3258" t="str">
            <v>M</v>
          </cell>
          <cell r="D3258">
            <v>421811</v>
          </cell>
        </row>
        <row r="3259">
          <cell r="A3259">
            <v>903001004045</v>
          </cell>
          <cell r="B3259" t="str">
            <v>"Tubería CCP,acued.,250 psi,D24"" (600 m</v>
          </cell>
          <cell r="C3259" t="str">
            <v>M</v>
          </cell>
          <cell r="D3259">
            <v>572344</v>
          </cell>
        </row>
        <row r="3260">
          <cell r="A3260">
            <v>903001005</v>
          </cell>
          <cell r="B3260" t="str">
            <v>Suministro Tubería en RCCP, acueducto</v>
          </cell>
          <cell r="C3260">
            <v>0</v>
          </cell>
        </row>
        <row r="3261">
          <cell r="A3261">
            <v>903001006</v>
          </cell>
          <cell r="B3261" t="str">
            <v>Suministro de Tubería en RCPP, acueducto</v>
          </cell>
          <cell r="C3261">
            <v>0</v>
          </cell>
        </row>
        <row r="3262">
          <cell r="A3262">
            <v>903001007</v>
          </cell>
          <cell r="B3262" t="str">
            <v>Suministro de Tubería en PE</v>
          </cell>
          <cell r="C3262">
            <v>0</v>
          </cell>
        </row>
        <row r="3263">
          <cell r="A3263">
            <v>903001007001</v>
          </cell>
          <cell r="B3263" t="str">
            <v>Tubería PE,acud., PN 10,D16mm</v>
          </cell>
          <cell r="C3263" t="str">
            <v>M</v>
          </cell>
          <cell r="D3263">
            <v>1470</v>
          </cell>
        </row>
        <row r="3264">
          <cell r="A3264">
            <v>903001007002</v>
          </cell>
          <cell r="B3264" t="str">
            <v>Tubería PE ,acud., PN 10,D20mm</v>
          </cell>
          <cell r="C3264" t="str">
            <v>M</v>
          </cell>
          <cell r="D3264">
            <v>2139</v>
          </cell>
        </row>
        <row r="3265">
          <cell r="A3265">
            <v>903001007003</v>
          </cell>
          <cell r="B3265" t="str">
            <v>Tubería PE,acud., PN 10,D25mm</v>
          </cell>
          <cell r="C3265" t="str">
            <v>M</v>
          </cell>
          <cell r="D3265">
            <v>3318</v>
          </cell>
        </row>
        <row r="3266">
          <cell r="A3266">
            <v>903001007004</v>
          </cell>
          <cell r="B3266" t="str">
            <v>Tubería PE,acud., PN 10,D32mm</v>
          </cell>
          <cell r="C3266" t="str">
            <v>M</v>
          </cell>
          <cell r="D3266">
            <v>5307</v>
          </cell>
        </row>
        <row r="3267">
          <cell r="A3267">
            <v>903001007005</v>
          </cell>
          <cell r="B3267" t="str">
            <v>Tubería PE,acud., PN 10,D63 mm</v>
          </cell>
          <cell r="C3267" t="str">
            <v>M</v>
          </cell>
          <cell r="D3267">
            <v>7853</v>
          </cell>
        </row>
        <row r="3268">
          <cell r="A3268">
            <v>903001007006</v>
          </cell>
          <cell r="B3268" t="str">
            <v>Tubería PE,acud., PN 10,D75 mm</v>
          </cell>
          <cell r="C3268" t="str">
            <v>M</v>
          </cell>
          <cell r="D3268">
            <v>11022</v>
          </cell>
        </row>
        <row r="3269">
          <cell r="A3269">
            <v>903001007007</v>
          </cell>
          <cell r="B3269" t="str">
            <v>Tubería PE,acud., PN 10,D90 mm</v>
          </cell>
          <cell r="C3269" t="str">
            <v>M</v>
          </cell>
          <cell r="D3269">
            <v>15812</v>
          </cell>
        </row>
        <row r="3270">
          <cell r="A3270">
            <v>903001007008</v>
          </cell>
          <cell r="B3270" t="str">
            <v>Tubería PE,acud., PN 10,D110 mm</v>
          </cell>
          <cell r="C3270" t="str">
            <v>M</v>
          </cell>
          <cell r="D3270">
            <v>23692</v>
          </cell>
        </row>
        <row r="3271">
          <cell r="A3271">
            <v>903001007009</v>
          </cell>
          <cell r="B3271" t="str">
            <v>Tubería PE,acud., PN 10,D160 mm</v>
          </cell>
          <cell r="C3271" t="str">
            <v>M</v>
          </cell>
          <cell r="D3271">
            <v>49601</v>
          </cell>
        </row>
        <row r="3272">
          <cell r="A3272">
            <v>903001007010</v>
          </cell>
          <cell r="B3272" t="str">
            <v>Tubería PE,acud., PN 10,D200 mm</v>
          </cell>
          <cell r="C3272" t="str">
            <v>M</v>
          </cell>
          <cell r="D3272">
            <v>77685</v>
          </cell>
        </row>
        <row r="3273">
          <cell r="A3273">
            <v>903001007011</v>
          </cell>
          <cell r="B3273" t="str">
            <v>Tubería PE,acud., PN 10,D250 mm</v>
          </cell>
          <cell r="C3273" t="str">
            <v>M</v>
          </cell>
          <cell r="D3273">
            <v>160130</v>
          </cell>
        </row>
        <row r="3274">
          <cell r="A3274">
            <v>903001007012</v>
          </cell>
          <cell r="B3274" t="str">
            <v>Tubería PE,acud., PN 12.5,D63 mm</v>
          </cell>
          <cell r="C3274" t="str">
            <v>M</v>
          </cell>
          <cell r="D3274">
            <v>11323</v>
          </cell>
        </row>
        <row r="3275">
          <cell r="A3275">
            <v>903001007013</v>
          </cell>
          <cell r="B3275" t="str">
            <v>Tubería PE,acud., PN 12.5,D75 mm</v>
          </cell>
          <cell r="C3275" t="str">
            <v>M</v>
          </cell>
          <cell r="D3275">
            <v>16096</v>
          </cell>
        </row>
        <row r="3276">
          <cell r="A3276">
            <v>903001007014</v>
          </cell>
          <cell r="B3276" t="str">
            <v>Tubería PE,acud., PN 12.5,D90 mm</v>
          </cell>
          <cell r="C3276" t="str">
            <v>M</v>
          </cell>
          <cell r="D3276">
            <v>22788</v>
          </cell>
        </row>
        <row r="3277">
          <cell r="A3277">
            <v>903001007015</v>
          </cell>
          <cell r="B3277" t="str">
            <v>Tubería PE,acud., PN 12.5,D110 mm</v>
          </cell>
          <cell r="C3277" t="str">
            <v>M</v>
          </cell>
          <cell r="D3277">
            <v>34555</v>
          </cell>
        </row>
        <row r="3278">
          <cell r="A3278">
            <v>903001007016</v>
          </cell>
          <cell r="B3278" t="str">
            <v>Tubería PE,acud., PN 12.5,D160 mm</v>
          </cell>
          <cell r="C3278" t="str">
            <v>M</v>
          </cell>
          <cell r="D3278">
            <v>71505</v>
          </cell>
        </row>
        <row r="3279">
          <cell r="A3279">
            <v>903001007017</v>
          </cell>
          <cell r="B3279" t="str">
            <v>Tubería PE,acud., PN 12.5,D200 mm</v>
          </cell>
          <cell r="C3279" t="str">
            <v>M</v>
          </cell>
          <cell r="D3279">
            <v>114221</v>
          </cell>
        </row>
        <row r="3280">
          <cell r="A3280">
            <v>903001007018</v>
          </cell>
          <cell r="B3280" t="str">
            <v>Tubería PE,acud., PN 12.5,D250 mm</v>
          </cell>
          <cell r="C3280" t="str">
            <v>M</v>
          </cell>
          <cell r="D3280">
            <v>177236</v>
          </cell>
        </row>
        <row r="3281">
          <cell r="A3281">
            <v>903001007019</v>
          </cell>
          <cell r="B3281" t="str">
            <v>Tubería PE,acud., PN 16,,D25 mm</v>
          </cell>
          <cell r="C3281" t="str">
            <v>M</v>
          </cell>
          <cell r="D3281">
            <v>2687</v>
          </cell>
        </row>
        <row r="3282">
          <cell r="A3282">
            <v>903001007020</v>
          </cell>
          <cell r="B3282" t="str">
            <v>Tubería PE,acud., PN 16,,D32 mm</v>
          </cell>
          <cell r="C3282" t="str">
            <v>M</v>
          </cell>
          <cell r="D3282">
            <v>4429</v>
          </cell>
        </row>
        <row r="3283">
          <cell r="A3283">
            <v>903001007021</v>
          </cell>
          <cell r="B3283" t="str">
            <v>Tubería PE,acud., PN 16,,D40 mm</v>
          </cell>
          <cell r="C3283" t="str">
            <v>M</v>
          </cell>
          <cell r="D3283">
            <v>5291</v>
          </cell>
        </row>
        <row r="3284">
          <cell r="A3284">
            <v>903001007022</v>
          </cell>
          <cell r="B3284" t="str">
            <v>Tubería PE,acud., PN 16,,D63 mm</v>
          </cell>
          <cell r="C3284" t="str">
            <v>M</v>
          </cell>
          <cell r="D3284">
            <v>11689</v>
          </cell>
        </row>
        <row r="3285">
          <cell r="A3285">
            <v>903001007023</v>
          </cell>
          <cell r="B3285" t="str">
            <v>Tubería PE,acud., PN 16,,D75 mm</v>
          </cell>
          <cell r="C3285" t="str">
            <v>M</v>
          </cell>
          <cell r="D3285">
            <v>14692</v>
          </cell>
        </row>
        <row r="3286">
          <cell r="A3286">
            <v>903001007024</v>
          </cell>
          <cell r="B3286" t="str">
            <v>Tubería PE,acud., PN 16,,D90 mm</v>
          </cell>
          <cell r="C3286" t="str">
            <v>M</v>
          </cell>
          <cell r="D3286">
            <v>23695</v>
          </cell>
        </row>
        <row r="3287">
          <cell r="A3287">
            <v>903001007025</v>
          </cell>
          <cell r="B3287" t="str">
            <v>Tubería PE,acud., PN 16,,D110 mm</v>
          </cell>
          <cell r="C3287" t="str">
            <v>M</v>
          </cell>
          <cell r="D3287">
            <v>35278</v>
          </cell>
        </row>
        <row r="3288">
          <cell r="A3288">
            <v>903001007026</v>
          </cell>
          <cell r="B3288" t="str">
            <v>Tubería PE,acud., PN 16,,D160 mm</v>
          </cell>
          <cell r="C3288" t="str">
            <v>M</v>
          </cell>
          <cell r="D3288">
            <v>74798</v>
          </cell>
        </row>
        <row r="3289">
          <cell r="A3289">
            <v>903001007027</v>
          </cell>
          <cell r="B3289" t="str">
            <v>Tubería PE,acud., PN 16,,D200 mm</v>
          </cell>
          <cell r="C3289" t="str">
            <v>M</v>
          </cell>
          <cell r="D3289">
            <v>116572</v>
          </cell>
        </row>
        <row r="3290">
          <cell r="A3290">
            <v>903001007028</v>
          </cell>
          <cell r="B3290" t="str">
            <v>Tubería PE,acud., PN 16,,D250 mm</v>
          </cell>
          <cell r="C3290" t="str">
            <v>M</v>
          </cell>
          <cell r="D3290">
            <v>240935</v>
          </cell>
        </row>
        <row r="3291">
          <cell r="A3291">
            <v>903001008</v>
          </cell>
          <cell r="B3291" t="str">
            <v>Tubería en GRP, para acueducto,</v>
          </cell>
          <cell r="C3291">
            <v>0</v>
          </cell>
        </row>
        <row r="3292">
          <cell r="A3292">
            <v>903001008018</v>
          </cell>
          <cell r="B3292" t="str">
            <v>Tubería GRP, PS 18psi, para acueducto,</v>
          </cell>
          <cell r="C3292">
            <v>0</v>
          </cell>
        </row>
        <row r="3293">
          <cell r="A3293">
            <v>903001008018001</v>
          </cell>
          <cell r="B3293" t="str">
            <v>Tubería GRP D12" (300 mm)</v>
          </cell>
          <cell r="C3293" t="str">
            <v>M</v>
          </cell>
          <cell r="D3293">
            <v>70783</v>
          </cell>
        </row>
        <row r="3294">
          <cell r="A3294">
            <v>903001008018003</v>
          </cell>
          <cell r="B3294" t="str">
            <v>Tubería GRP D16" (400 mm)</v>
          </cell>
          <cell r="C3294" t="str">
            <v>M</v>
          </cell>
          <cell r="D3294">
            <v>108661</v>
          </cell>
        </row>
        <row r="3295">
          <cell r="A3295">
            <v>903001008018005</v>
          </cell>
          <cell r="B3295" t="str">
            <v>Tubería GRP D20" (500 mm)</v>
          </cell>
          <cell r="C3295" t="str">
            <v>M</v>
          </cell>
          <cell r="D3295">
            <v>155340</v>
          </cell>
        </row>
        <row r="3296">
          <cell r="A3296">
            <v>903001008018006</v>
          </cell>
          <cell r="B3296" t="str">
            <v>Tubería GRP D24" (600 mm)</v>
          </cell>
          <cell r="C3296" t="str">
            <v>M</v>
          </cell>
          <cell r="D3296">
            <v>202019</v>
          </cell>
        </row>
        <row r="3297">
          <cell r="A3297">
            <v>903001008018007</v>
          </cell>
          <cell r="B3297" t="str">
            <v>Tubería GRP D28" (700 mm)</v>
          </cell>
          <cell r="C3297" t="str">
            <v>M</v>
          </cell>
          <cell r="D3297">
            <v>255584</v>
          </cell>
        </row>
        <row r="3298">
          <cell r="A3298">
            <v>903001008018008</v>
          </cell>
          <cell r="B3298" t="str">
            <v>Tubería GRP D32" (800 mm)</v>
          </cell>
          <cell r="C3298" t="str">
            <v>M</v>
          </cell>
          <cell r="D3298">
            <v>324072</v>
          </cell>
        </row>
        <row r="3299">
          <cell r="A3299">
            <v>903001008018009</v>
          </cell>
          <cell r="B3299" t="str">
            <v>Tubería GRP D36" (900 mm)</v>
          </cell>
          <cell r="C3299" t="str">
            <v>M</v>
          </cell>
          <cell r="D3299">
            <v>400594</v>
          </cell>
        </row>
        <row r="3300">
          <cell r="A3300">
            <v>903001008018010</v>
          </cell>
          <cell r="B3300" t="str">
            <v>Tubería GRP D1.00m</v>
          </cell>
          <cell r="C3300" t="str">
            <v>M</v>
          </cell>
          <cell r="D3300">
            <v>484769</v>
          </cell>
        </row>
        <row r="3301">
          <cell r="A3301">
            <v>903001008018011</v>
          </cell>
          <cell r="B3301" t="str">
            <v>Tubería GRP D1.10m</v>
          </cell>
          <cell r="C3301" t="str">
            <v>M</v>
          </cell>
          <cell r="D3301">
            <v>549813</v>
          </cell>
        </row>
        <row r="3302">
          <cell r="A3302">
            <v>903001008018012</v>
          </cell>
          <cell r="B3302" t="str">
            <v>Tubería GRP D1.20m</v>
          </cell>
          <cell r="C3302" t="str">
            <v>M</v>
          </cell>
          <cell r="D3302">
            <v>645466</v>
          </cell>
        </row>
        <row r="3303">
          <cell r="A3303">
            <v>903001008018013</v>
          </cell>
          <cell r="B3303" t="str">
            <v>Tubería GRP D1.30m</v>
          </cell>
          <cell r="C3303" t="str">
            <v>M</v>
          </cell>
          <cell r="D3303">
            <v>749154</v>
          </cell>
        </row>
        <row r="3304">
          <cell r="A3304">
            <v>903001008018014</v>
          </cell>
          <cell r="B3304" t="str">
            <v>Tubería GRP D1.40m</v>
          </cell>
          <cell r="C3304" t="str">
            <v>M</v>
          </cell>
          <cell r="D3304">
            <v>859346</v>
          </cell>
        </row>
        <row r="3305">
          <cell r="A3305">
            <v>903001008018015</v>
          </cell>
          <cell r="B3305" t="str">
            <v>Tubería GRP D1.50m</v>
          </cell>
          <cell r="C3305" t="str">
            <v>M</v>
          </cell>
          <cell r="D3305">
            <v>977574</v>
          </cell>
        </row>
        <row r="3306">
          <cell r="A3306">
            <v>903001008018016</v>
          </cell>
          <cell r="B3306" t="str">
            <v>Tubería GRP D1.60m</v>
          </cell>
          <cell r="C3306" t="str">
            <v>M</v>
          </cell>
          <cell r="D3306">
            <v>1071696</v>
          </cell>
        </row>
        <row r="3307">
          <cell r="A3307">
            <v>903001008018017</v>
          </cell>
          <cell r="B3307" t="str">
            <v>Tubería GRP D1.80m</v>
          </cell>
          <cell r="C3307" t="str">
            <v>M</v>
          </cell>
          <cell r="D3307">
            <v>1344116</v>
          </cell>
        </row>
        <row r="3308">
          <cell r="A3308">
            <v>903001008018018</v>
          </cell>
          <cell r="B3308" t="str">
            <v>Tubería GRP D2.00m</v>
          </cell>
          <cell r="C3308" t="str">
            <v>M</v>
          </cell>
          <cell r="D3308">
            <v>1639875</v>
          </cell>
        </row>
        <row r="3309">
          <cell r="A3309">
            <v>903001008018020</v>
          </cell>
          <cell r="B3309" t="str">
            <v>Tubería GRP D2.40m</v>
          </cell>
          <cell r="C3309" t="str">
            <v>M</v>
          </cell>
          <cell r="D3309">
            <v>2610045</v>
          </cell>
        </row>
        <row r="3310">
          <cell r="A3310">
            <v>903001008036</v>
          </cell>
          <cell r="B3310" t="str">
            <v>Tub GRP, PS 36psi, acued.,</v>
          </cell>
          <cell r="C3310">
            <v>0</v>
          </cell>
        </row>
        <row r="3311">
          <cell r="A3311">
            <v>903001008072</v>
          </cell>
          <cell r="B3311" t="str">
            <v>Tub GRP, PS 72psi, acued.,</v>
          </cell>
          <cell r="C3311">
            <v>0</v>
          </cell>
        </row>
        <row r="3312">
          <cell r="A3312">
            <v>903002</v>
          </cell>
          <cell r="B3312" t="str">
            <v>SUMIN. TUBERIA ACOMETIDAS DOMICILIARIAS</v>
          </cell>
          <cell r="C3312">
            <v>0</v>
          </cell>
        </row>
        <row r="3313">
          <cell r="A3313">
            <v>903002001</v>
          </cell>
          <cell r="B3313" t="str">
            <v>Tub. PF+UAD, acometidas acueducto, RDE 9</v>
          </cell>
          <cell r="C3313">
            <v>0</v>
          </cell>
        </row>
        <row r="3314">
          <cell r="A3314">
            <v>903002001001</v>
          </cell>
          <cell r="B3314" t="str">
            <v>"Tubería PF+UAD,acued.,RDE 9,D½"""</v>
          </cell>
          <cell r="C3314" t="str">
            <v>M</v>
          </cell>
          <cell r="D3314">
            <v>170</v>
          </cell>
        </row>
        <row r="3315">
          <cell r="A3315">
            <v>903002001002</v>
          </cell>
          <cell r="B3315" t="str">
            <v>"Tubería PF+UAD,acued.,RDE 9,D¾"""</v>
          </cell>
          <cell r="C3315" t="str">
            <v>M</v>
          </cell>
          <cell r="D3315">
            <v>315</v>
          </cell>
        </row>
        <row r="3316">
          <cell r="A3316">
            <v>903003</v>
          </cell>
          <cell r="B3316" t="str">
            <v>SUMINISTRO TUBERÍA PARA ALCANTARILLADO</v>
          </cell>
          <cell r="C3316">
            <v>0</v>
          </cell>
        </row>
        <row r="3317">
          <cell r="A3317">
            <v>903003001</v>
          </cell>
          <cell r="B3317" t="str">
            <v>Suministro Tub. CR, para alcantarillado</v>
          </cell>
          <cell r="C3317">
            <v>0</v>
          </cell>
        </row>
        <row r="3318">
          <cell r="A3318">
            <v>903003001002</v>
          </cell>
          <cell r="B3318" t="str">
            <v>"Tubería CR,alcant., clase I,D 24"""</v>
          </cell>
          <cell r="C3318" t="str">
            <v>M</v>
          </cell>
          <cell r="D3318">
            <v>253499</v>
          </cell>
        </row>
        <row r="3319">
          <cell r="A3319">
            <v>903003001003</v>
          </cell>
          <cell r="B3319" t="str">
            <v>"Tubería CR,alcant., clase I,D 27"""</v>
          </cell>
          <cell r="C3319" t="str">
            <v>M</v>
          </cell>
          <cell r="D3319">
            <v>309040</v>
          </cell>
        </row>
        <row r="3320">
          <cell r="A3320">
            <v>903003001004</v>
          </cell>
          <cell r="B3320" t="str">
            <v>"Tubería CR,alcant., clase I,D 30"""</v>
          </cell>
          <cell r="C3320" t="str">
            <v>M</v>
          </cell>
          <cell r="D3320">
            <v>311675</v>
          </cell>
        </row>
        <row r="3321">
          <cell r="A3321">
            <v>903003001006</v>
          </cell>
          <cell r="B3321" t="str">
            <v>"Tubería CR,alcant., clase I,D 36"""</v>
          </cell>
          <cell r="C3321" t="str">
            <v>M</v>
          </cell>
          <cell r="D3321">
            <v>485632</v>
          </cell>
        </row>
        <row r="3322">
          <cell r="A3322">
            <v>903003001007</v>
          </cell>
          <cell r="B3322" t="str">
            <v>Tubería CR,alcant., clase I,D 1.00 m</v>
          </cell>
          <cell r="C3322" t="str">
            <v>M</v>
          </cell>
          <cell r="D3322">
            <v>607394</v>
          </cell>
        </row>
        <row r="3323">
          <cell r="A3323">
            <v>903003001008</v>
          </cell>
          <cell r="B3323" t="str">
            <v>Tubería CR,alcant., clase I,D 1.10 m</v>
          </cell>
          <cell r="C3323" t="str">
            <v>M</v>
          </cell>
          <cell r="D3323">
            <v>683579</v>
          </cell>
        </row>
        <row r="3324">
          <cell r="A3324">
            <v>903003001009</v>
          </cell>
          <cell r="B3324" t="str">
            <v>Tubería CR,alcant., clase I,D 1.20 m</v>
          </cell>
          <cell r="C3324" t="str">
            <v>M</v>
          </cell>
          <cell r="D3324">
            <v>797510</v>
          </cell>
        </row>
        <row r="3325">
          <cell r="A3325">
            <v>903003001010</v>
          </cell>
          <cell r="B3325" t="str">
            <v>Tubería CR,alcant., clase I,D 1.30 m</v>
          </cell>
          <cell r="C3325" t="str">
            <v>M</v>
          </cell>
          <cell r="D3325">
            <v>882959</v>
          </cell>
        </row>
        <row r="3326">
          <cell r="A3326">
            <v>903003001011</v>
          </cell>
          <cell r="B3326" t="str">
            <v>Tubería CR,alcant., clase I,D 1.40 m</v>
          </cell>
          <cell r="C3326" t="str">
            <v>M</v>
          </cell>
          <cell r="D3326">
            <v>992619</v>
          </cell>
        </row>
        <row r="3327">
          <cell r="A3327">
            <v>903003001012</v>
          </cell>
          <cell r="B3327" t="str">
            <v>Tubería CR,alcant., clase I,D 1.50 m</v>
          </cell>
          <cell r="C3327" t="str">
            <v>M</v>
          </cell>
          <cell r="D3327">
            <v>1101562</v>
          </cell>
        </row>
        <row r="3328">
          <cell r="A3328">
            <v>903003001013</v>
          </cell>
          <cell r="B3328" t="str">
            <v>Tubería CR,alcant., clase I,D 1.60 m</v>
          </cell>
          <cell r="C3328" t="str">
            <v>M</v>
          </cell>
          <cell r="D3328">
            <v>1246107</v>
          </cell>
        </row>
        <row r="3329">
          <cell r="A3329">
            <v>903003001014</v>
          </cell>
          <cell r="B3329" t="str">
            <v>Tubería CR,alcant., clase I,D 1.70 m</v>
          </cell>
          <cell r="C3329" t="str">
            <v>M</v>
          </cell>
          <cell r="D3329">
            <v>1408459</v>
          </cell>
        </row>
        <row r="3330">
          <cell r="A3330">
            <v>903003001015</v>
          </cell>
          <cell r="B3330" t="str">
            <v>Tubería CR,alcant., clase I,D 1.80 m</v>
          </cell>
          <cell r="C3330" t="str">
            <v>M</v>
          </cell>
          <cell r="D3330">
            <v>1589327</v>
          </cell>
        </row>
        <row r="3331">
          <cell r="A3331">
            <v>903003001016</v>
          </cell>
          <cell r="B3331" t="str">
            <v>Tubería CR,alcant., clase I,D 2.00 m</v>
          </cell>
          <cell r="C3331" t="str">
            <v>M</v>
          </cell>
          <cell r="D3331">
            <v>1998757</v>
          </cell>
        </row>
        <row r="3332">
          <cell r="A3332">
            <v>903003001017</v>
          </cell>
          <cell r="B3332" t="str">
            <v>Tubería CR,alcant., clase I,D 2.15 m</v>
          </cell>
          <cell r="C3332" t="str">
            <v>M</v>
          </cell>
          <cell r="D3332">
            <v>2255811</v>
          </cell>
        </row>
        <row r="3333">
          <cell r="A3333">
            <v>903003001018</v>
          </cell>
          <cell r="B3333" t="str">
            <v>Tubería CR,alcant., clase I,D 2.30 m</v>
          </cell>
          <cell r="C3333" t="str">
            <v>M</v>
          </cell>
          <cell r="D3333">
            <v>2581936</v>
          </cell>
        </row>
        <row r="3334">
          <cell r="A3334">
            <v>903003001019</v>
          </cell>
          <cell r="B3334" t="str">
            <v>Tubería CR,alcant., clase I,D 2.45 m</v>
          </cell>
          <cell r="C3334" t="str">
            <v>M</v>
          </cell>
          <cell r="D3334">
            <v>3231335</v>
          </cell>
        </row>
        <row r="3335">
          <cell r="A3335">
            <v>903003001020</v>
          </cell>
          <cell r="B3335" t="str">
            <v>Tubería CR,alcant., clase I,D 2.75 m</v>
          </cell>
          <cell r="C3335" t="str">
            <v>M</v>
          </cell>
          <cell r="D3335">
            <v>3987540</v>
          </cell>
        </row>
        <row r="3336">
          <cell r="A3336">
            <v>903003001022</v>
          </cell>
          <cell r="B3336" t="str">
            <v>"Tubería CR,alcant., clase II,D 24"""</v>
          </cell>
          <cell r="C3336" t="str">
            <v>M</v>
          </cell>
          <cell r="D3336">
            <v>253499</v>
          </cell>
        </row>
        <row r="3337">
          <cell r="A3337">
            <v>903003001023</v>
          </cell>
          <cell r="B3337" t="str">
            <v>"Tubería CR,alcant., clase II,D 27"""</v>
          </cell>
          <cell r="C3337" t="str">
            <v>M</v>
          </cell>
          <cell r="D3337">
            <v>318293</v>
          </cell>
        </row>
        <row r="3338">
          <cell r="A3338">
            <v>903003001024</v>
          </cell>
          <cell r="B3338" t="str">
            <v>"Tubería CR,alcant., clase II,D 30"""</v>
          </cell>
          <cell r="C3338" t="str">
            <v>M</v>
          </cell>
          <cell r="D3338">
            <v>320872</v>
          </cell>
        </row>
        <row r="3339">
          <cell r="A3339">
            <v>903003001026</v>
          </cell>
          <cell r="B3339" t="str">
            <v>"Tubería CR,alcant., clase II,D 36"""</v>
          </cell>
          <cell r="C3339" t="str">
            <v>M</v>
          </cell>
          <cell r="D3339">
            <v>498445</v>
          </cell>
        </row>
        <row r="3340">
          <cell r="A3340">
            <v>903003001027</v>
          </cell>
          <cell r="B3340" t="str">
            <v>Tubería CR,alcant., clase II,D 1.00 m</v>
          </cell>
          <cell r="C3340" t="str">
            <v>M</v>
          </cell>
          <cell r="D3340">
            <v>623767</v>
          </cell>
        </row>
        <row r="3341">
          <cell r="A3341">
            <v>903003001028</v>
          </cell>
          <cell r="B3341" t="str">
            <v>Tubería CR,alcant., clase II,D 1.10 m</v>
          </cell>
          <cell r="C3341" t="str">
            <v>M</v>
          </cell>
          <cell r="D3341">
            <v>698542</v>
          </cell>
        </row>
        <row r="3342">
          <cell r="A3342">
            <v>903003001029</v>
          </cell>
          <cell r="B3342" t="str">
            <v>Tubería CR,alcant., clase II,D 1.20 m</v>
          </cell>
          <cell r="C3342" t="str">
            <v>M</v>
          </cell>
          <cell r="D3342">
            <v>818800</v>
          </cell>
        </row>
        <row r="3343">
          <cell r="A3343">
            <v>903003001030</v>
          </cell>
          <cell r="B3343" t="str">
            <v>Tubería CR,alcant., clase II,D 1.30 m</v>
          </cell>
          <cell r="C3343" t="str">
            <v>M</v>
          </cell>
          <cell r="D3343">
            <v>908591</v>
          </cell>
        </row>
        <row r="3344">
          <cell r="A3344">
            <v>903003001031</v>
          </cell>
          <cell r="B3344" t="str">
            <v>Tubería CR,alcant., clase II,D 1.40 m</v>
          </cell>
          <cell r="C3344" t="str">
            <v>M</v>
          </cell>
          <cell r="D3344">
            <v>1007571</v>
          </cell>
        </row>
        <row r="3345">
          <cell r="A3345">
            <v>903003001032</v>
          </cell>
          <cell r="B3345" t="str">
            <v>Tubería CR,alcant., clase II,D 1.50 m</v>
          </cell>
          <cell r="C3345" t="str">
            <v>M</v>
          </cell>
          <cell r="D3345">
            <v>1125056</v>
          </cell>
        </row>
        <row r="3346">
          <cell r="A3346">
            <v>903003001033</v>
          </cell>
          <cell r="B3346" t="str">
            <v>Tubería CR,alcant., clase II,D 1.60 m</v>
          </cell>
          <cell r="C3346" t="str">
            <v>M</v>
          </cell>
          <cell r="D3346">
            <v>1278865</v>
          </cell>
        </row>
        <row r="3347">
          <cell r="A3347">
            <v>903003001034</v>
          </cell>
          <cell r="B3347" t="str">
            <v>Tubería CR,alcant., clase II,D 1.70 m</v>
          </cell>
          <cell r="C3347" t="str">
            <v>M</v>
          </cell>
          <cell r="D3347">
            <v>1445488</v>
          </cell>
        </row>
        <row r="3348">
          <cell r="A3348">
            <v>903003001035</v>
          </cell>
          <cell r="B3348" t="str">
            <v>Tubería CR,alcant., clase II,D 1.80 m</v>
          </cell>
          <cell r="C3348" t="str">
            <v>M</v>
          </cell>
          <cell r="D3348">
            <v>1597159</v>
          </cell>
        </row>
        <row r="3349">
          <cell r="A3349">
            <v>903003001036</v>
          </cell>
          <cell r="B3349" t="str">
            <v>Tubería CR,alcant., clase II,D 2.00 m</v>
          </cell>
          <cell r="C3349" t="str">
            <v>M</v>
          </cell>
          <cell r="D3349">
            <v>2008733</v>
          </cell>
        </row>
        <row r="3350">
          <cell r="A3350">
            <v>903003001037</v>
          </cell>
          <cell r="B3350" t="str">
            <v>Tubería CR,alcant., clase II,D 2.15 m</v>
          </cell>
          <cell r="C3350" t="str">
            <v>M</v>
          </cell>
          <cell r="D3350">
            <v>2294268</v>
          </cell>
        </row>
        <row r="3351">
          <cell r="A3351">
            <v>903003001038</v>
          </cell>
          <cell r="B3351" t="str">
            <v>Tubería CR,alcant., clase II,D 2.30 m</v>
          </cell>
          <cell r="C3351" t="str">
            <v>M</v>
          </cell>
          <cell r="D3351">
            <v>2581936</v>
          </cell>
        </row>
        <row r="3352">
          <cell r="A3352">
            <v>903003001039</v>
          </cell>
          <cell r="B3352" t="str">
            <v>Tubería CR,alcant., clase II,D 2.45 m</v>
          </cell>
          <cell r="C3352" t="str">
            <v>M</v>
          </cell>
          <cell r="D3352">
            <v>3286165</v>
          </cell>
        </row>
        <row r="3353">
          <cell r="A3353">
            <v>903003001040</v>
          </cell>
          <cell r="B3353" t="str">
            <v>Tubería CR,alcant., clase II,D 2.75 m</v>
          </cell>
          <cell r="C3353" t="str">
            <v>M</v>
          </cell>
          <cell r="D3353">
            <v>4053767</v>
          </cell>
        </row>
        <row r="3354">
          <cell r="A3354">
            <v>903003001042</v>
          </cell>
          <cell r="B3354" t="str">
            <v>"Tubería CR,alcant., clase III,D 24"""</v>
          </cell>
          <cell r="C3354" t="str">
            <v>M</v>
          </cell>
          <cell r="D3354">
            <v>253499</v>
          </cell>
        </row>
        <row r="3355">
          <cell r="A3355">
            <v>903003001043</v>
          </cell>
          <cell r="B3355" t="str">
            <v>"Tubería CR,alcant., clase III,D 27"""</v>
          </cell>
          <cell r="C3355" t="str">
            <v>M</v>
          </cell>
          <cell r="D3355">
            <v>337521</v>
          </cell>
        </row>
        <row r="3356">
          <cell r="A3356">
            <v>903003001044</v>
          </cell>
          <cell r="B3356" t="str">
            <v>"Tubería CR,alcant., clase III,D 30"""</v>
          </cell>
          <cell r="C3356" t="str">
            <v>M</v>
          </cell>
          <cell r="D3356">
            <v>339852</v>
          </cell>
        </row>
        <row r="3357">
          <cell r="A3357">
            <v>903003001046</v>
          </cell>
          <cell r="B3357" t="str">
            <v>"Tubería CR,alcant., clase III,D 36"""</v>
          </cell>
          <cell r="C3357" t="str">
            <v>M</v>
          </cell>
          <cell r="D3357">
            <v>527643</v>
          </cell>
        </row>
        <row r="3358">
          <cell r="A3358">
            <v>903003001047</v>
          </cell>
          <cell r="B3358" t="str">
            <v>Tubería CR,alcant., clase III,D 1.00 m</v>
          </cell>
          <cell r="C3358" t="str">
            <v>M</v>
          </cell>
          <cell r="D3358">
            <v>661507</v>
          </cell>
        </row>
        <row r="3359">
          <cell r="A3359">
            <v>903003001048</v>
          </cell>
          <cell r="B3359" t="str">
            <v>Tubería CR,alcant., clase III,D 1.10 m</v>
          </cell>
          <cell r="C3359" t="str">
            <v>M</v>
          </cell>
          <cell r="D3359">
            <v>739836</v>
          </cell>
        </row>
        <row r="3360">
          <cell r="A3360">
            <v>903003001049</v>
          </cell>
          <cell r="B3360" t="str">
            <v>Tubería CR,alcant., clase III,D 1.20 m</v>
          </cell>
          <cell r="C3360" t="str">
            <v>M</v>
          </cell>
          <cell r="D3360">
            <v>868002</v>
          </cell>
        </row>
        <row r="3361">
          <cell r="A3361">
            <v>903003001050</v>
          </cell>
          <cell r="B3361" t="str">
            <v>Tubería CR,alcant., clase III,D 1.30 m</v>
          </cell>
          <cell r="C3361" t="str">
            <v>M</v>
          </cell>
          <cell r="D3361">
            <v>962710</v>
          </cell>
        </row>
        <row r="3362">
          <cell r="A3362">
            <v>903003001051</v>
          </cell>
          <cell r="B3362" t="str">
            <v>Tubería CR,alcant., clase III,D 1.40 m</v>
          </cell>
          <cell r="C3362" t="str">
            <v>M</v>
          </cell>
          <cell r="D3362">
            <v>1065961</v>
          </cell>
        </row>
        <row r="3363">
          <cell r="A3363">
            <v>903003001052</v>
          </cell>
          <cell r="B3363" t="str">
            <v>Tubería CR,alcant., clase III,D 1.50 m</v>
          </cell>
          <cell r="C3363" t="str">
            <v>M</v>
          </cell>
          <cell r="D3363">
            <v>1272456</v>
          </cell>
        </row>
        <row r="3364">
          <cell r="A3364">
            <v>903003001053</v>
          </cell>
          <cell r="B3364" t="str">
            <v>Tubería CR,alcant., clase III,D 1.60 m</v>
          </cell>
          <cell r="C3364" t="str">
            <v>M</v>
          </cell>
          <cell r="D3364">
            <v>1337966</v>
          </cell>
        </row>
        <row r="3365">
          <cell r="A3365">
            <v>903003001054</v>
          </cell>
          <cell r="B3365" t="str">
            <v>Tubería CR,alcant., clase III,D 1.70 m</v>
          </cell>
          <cell r="C3365" t="str">
            <v>M</v>
          </cell>
          <cell r="D3365">
            <v>1513136</v>
          </cell>
        </row>
        <row r="3366">
          <cell r="A3366">
            <v>903003001055</v>
          </cell>
          <cell r="B3366" t="str">
            <v>Tubería CR,alcant., clase III,D 1.80 m</v>
          </cell>
          <cell r="C3366" t="str">
            <v>M</v>
          </cell>
          <cell r="D3366">
            <v>1768763</v>
          </cell>
        </row>
        <row r="3367">
          <cell r="A3367">
            <v>903003001056</v>
          </cell>
          <cell r="B3367" t="str">
            <v>Tubería CR,alcant., clase III,D 2.00 m</v>
          </cell>
          <cell r="C3367" t="str">
            <v>M</v>
          </cell>
          <cell r="D3367">
            <v>2099158</v>
          </cell>
        </row>
        <row r="3368">
          <cell r="A3368">
            <v>903003001057</v>
          </cell>
          <cell r="B3368" t="str">
            <v>Tubería CR,alcant., clase III,D 2.15 m</v>
          </cell>
          <cell r="C3368" t="str">
            <v>M</v>
          </cell>
          <cell r="D3368">
            <v>2356212</v>
          </cell>
        </row>
        <row r="3369">
          <cell r="A3369">
            <v>903003001058</v>
          </cell>
          <cell r="B3369" t="str">
            <v>Tubería CR,alcant., clase III,D 2.30 m</v>
          </cell>
          <cell r="C3369" t="str">
            <v>M</v>
          </cell>
          <cell r="D3369">
            <v>2628223</v>
          </cell>
        </row>
        <row r="3370">
          <cell r="A3370">
            <v>903003001059</v>
          </cell>
          <cell r="B3370" t="str">
            <v>Tubería CR,alcant., clase III,D 2.45 m</v>
          </cell>
          <cell r="C3370" t="str">
            <v>M</v>
          </cell>
          <cell r="D3370">
            <v>3345266</v>
          </cell>
        </row>
        <row r="3371">
          <cell r="A3371">
            <v>903003001060</v>
          </cell>
          <cell r="B3371" t="str">
            <v>Tubería CR,alcant., clase III,D 2.75 m</v>
          </cell>
          <cell r="C3371" t="str">
            <v>M</v>
          </cell>
          <cell r="D3371">
            <v>4127820</v>
          </cell>
        </row>
        <row r="3372">
          <cell r="A3372">
            <v>903003001062</v>
          </cell>
          <cell r="B3372" t="str">
            <v>"Tubería CR,alcant., clase IV,D 24"""</v>
          </cell>
          <cell r="C3372" t="str">
            <v>M</v>
          </cell>
          <cell r="D3372">
            <v>288390</v>
          </cell>
        </row>
        <row r="3373">
          <cell r="A3373">
            <v>903003001063</v>
          </cell>
          <cell r="B3373" t="str">
            <v>"Tubería CR,alcant., clase IV,D 27"""</v>
          </cell>
          <cell r="C3373" t="str">
            <v>M</v>
          </cell>
          <cell r="D3373">
            <v>385230</v>
          </cell>
        </row>
        <row r="3374">
          <cell r="A3374">
            <v>903003001064</v>
          </cell>
          <cell r="B3374" t="str">
            <v>"Tubería CR,alcant., clase IV,D 30"""</v>
          </cell>
          <cell r="C3374" t="str">
            <v>M</v>
          </cell>
          <cell r="D3374">
            <v>389877</v>
          </cell>
        </row>
        <row r="3375">
          <cell r="A3375">
            <v>903003001066</v>
          </cell>
          <cell r="B3375" t="str">
            <v>"Tubería CR,alcant., clase IV,D 36"""</v>
          </cell>
          <cell r="C3375" t="str">
            <v>M</v>
          </cell>
          <cell r="D3375">
            <v>605255</v>
          </cell>
        </row>
        <row r="3376">
          <cell r="A3376">
            <v>903003001067</v>
          </cell>
          <cell r="B3376" t="str">
            <v>Tubería CR,alcant., clase IV,D 1.00 m</v>
          </cell>
          <cell r="C3376" t="str">
            <v>M</v>
          </cell>
          <cell r="D3376">
            <v>757637</v>
          </cell>
        </row>
        <row r="3377">
          <cell r="A3377">
            <v>903003001068</v>
          </cell>
          <cell r="B3377" t="str">
            <v>Tubería CR,alcant., clase IV,D 1.10 m</v>
          </cell>
          <cell r="C3377" t="str">
            <v>M</v>
          </cell>
          <cell r="D3377">
            <v>848074</v>
          </cell>
        </row>
        <row r="3378">
          <cell r="A3378">
            <v>903003001069</v>
          </cell>
          <cell r="B3378" t="str">
            <v>Tubería CR,alcant., clase IV,D 1.20 m</v>
          </cell>
          <cell r="C3378" t="str">
            <v>M</v>
          </cell>
          <cell r="D3378">
            <v>994752</v>
          </cell>
        </row>
        <row r="3379">
          <cell r="A3379">
            <v>903003001070</v>
          </cell>
          <cell r="B3379" t="str">
            <v>Tubería CR,alcant., clase IV,D 1.30 m</v>
          </cell>
          <cell r="C3379" t="str">
            <v>M</v>
          </cell>
          <cell r="D3379">
            <v>1112248</v>
          </cell>
        </row>
        <row r="3380">
          <cell r="A3380">
            <v>903003001071</v>
          </cell>
          <cell r="B3380" t="str">
            <v>Tubería CR,alcant., clase IV,D 1.40 m</v>
          </cell>
          <cell r="C3380" t="str">
            <v>M</v>
          </cell>
          <cell r="D3380">
            <v>1178464</v>
          </cell>
        </row>
        <row r="3381">
          <cell r="A3381">
            <v>903003001072</v>
          </cell>
          <cell r="B3381" t="str">
            <v>Tubería CR,alcant., clase IV,D 1.50 m</v>
          </cell>
          <cell r="C3381" t="str">
            <v>M</v>
          </cell>
          <cell r="D3381">
            <v>1350074</v>
          </cell>
        </row>
        <row r="3382">
          <cell r="A3382">
            <v>903003001073</v>
          </cell>
          <cell r="B3382" t="str">
            <v>Tubería CR,alcant., clase IV,D 1.60 m</v>
          </cell>
          <cell r="C3382" t="str">
            <v>M</v>
          </cell>
          <cell r="D3382">
            <v>1535208</v>
          </cell>
        </row>
        <row r="3383">
          <cell r="A3383">
            <v>903003001074</v>
          </cell>
          <cell r="B3383" t="str">
            <v>Tubería CR,alcant., clase IV,D 1.70 m</v>
          </cell>
          <cell r="C3383" t="str">
            <v>M</v>
          </cell>
          <cell r="D3383">
            <v>1737432</v>
          </cell>
        </row>
        <row r="3384">
          <cell r="A3384">
            <v>903003001075</v>
          </cell>
          <cell r="B3384" t="str">
            <v>Tubería CR,alcant., clase IV,D 1.80 m</v>
          </cell>
          <cell r="C3384" t="str">
            <v>M</v>
          </cell>
          <cell r="D3384">
            <v>1942506</v>
          </cell>
        </row>
        <row r="3385">
          <cell r="A3385">
            <v>903003001076</v>
          </cell>
          <cell r="B3385" t="str">
            <v>Tubería CR,alcant., clase IV,D 2.00 m</v>
          </cell>
          <cell r="C3385" t="str">
            <v>M</v>
          </cell>
          <cell r="D3385">
            <v>2408199</v>
          </cell>
        </row>
        <row r="3386">
          <cell r="A3386">
            <v>903003001077</v>
          </cell>
          <cell r="B3386" t="str">
            <v>Tubería CR,alcant., clase IV,D 2.15 m</v>
          </cell>
          <cell r="C3386" t="str">
            <v>M</v>
          </cell>
          <cell r="D3386">
            <v>2891687</v>
          </cell>
        </row>
        <row r="3387">
          <cell r="A3387">
            <v>903003001078</v>
          </cell>
          <cell r="B3387" t="str">
            <v>Tubería CR,alcant., clase IV,D 2.30 m</v>
          </cell>
          <cell r="C3387" t="str">
            <v>M</v>
          </cell>
          <cell r="D3387">
            <v>3157994</v>
          </cell>
        </row>
        <row r="3388">
          <cell r="A3388">
            <v>903003001079</v>
          </cell>
          <cell r="B3388" t="str">
            <v>Tubería CR,alcant., clase IV,D 2.45 m</v>
          </cell>
          <cell r="C3388" t="str">
            <v>M</v>
          </cell>
          <cell r="D3388">
            <v>4019587</v>
          </cell>
        </row>
        <row r="3389">
          <cell r="A3389">
            <v>903003001080</v>
          </cell>
          <cell r="B3389" t="str">
            <v>Tubería CR,alcant., clase IV,D 2.75 m</v>
          </cell>
          <cell r="C3389" t="str">
            <v>M</v>
          </cell>
          <cell r="D3389">
            <v>4958088</v>
          </cell>
        </row>
        <row r="3390">
          <cell r="A3390">
            <v>903003001082</v>
          </cell>
          <cell r="B3390" t="str">
            <v>"Tubería CR,alcant., clase V,D 24"""</v>
          </cell>
          <cell r="C3390" t="str">
            <v>M</v>
          </cell>
          <cell r="D3390">
            <v>275905</v>
          </cell>
        </row>
        <row r="3391">
          <cell r="A3391">
            <v>903003001083</v>
          </cell>
          <cell r="B3391" t="str">
            <v>"Tubería CR,alcant., clase V,D 27"""</v>
          </cell>
          <cell r="C3391" t="str">
            <v>M</v>
          </cell>
          <cell r="D3391">
            <v>368220</v>
          </cell>
        </row>
        <row r="3392">
          <cell r="A3392">
            <v>903003001084</v>
          </cell>
          <cell r="B3392" t="str">
            <v>"Tubería CR,alcant., clase V,D 30"""</v>
          </cell>
          <cell r="C3392" t="str">
            <v>M</v>
          </cell>
          <cell r="D3392">
            <v>464164</v>
          </cell>
        </row>
        <row r="3393">
          <cell r="A3393">
            <v>903003001086</v>
          </cell>
          <cell r="B3393" t="str">
            <v>"Tubería CR,alcant., clase V,D 36"""</v>
          </cell>
          <cell r="C3393" t="str">
            <v>M</v>
          </cell>
          <cell r="D3393">
            <v>1061632</v>
          </cell>
        </row>
        <row r="3394">
          <cell r="A3394">
            <v>903003001087</v>
          </cell>
          <cell r="B3394" t="str">
            <v>Tubería CR,alcant., clase V,D 1.00 m</v>
          </cell>
          <cell r="C3394" t="str">
            <v>M</v>
          </cell>
          <cell r="D3394">
            <v>1329694</v>
          </cell>
        </row>
        <row r="3395">
          <cell r="A3395">
            <v>903003001088</v>
          </cell>
          <cell r="B3395" t="str">
            <v>Tubería CR,alcant., clase V,D 1.10 m</v>
          </cell>
          <cell r="C3395" t="str">
            <v>M</v>
          </cell>
          <cell r="D3395">
            <v>1488938</v>
          </cell>
        </row>
        <row r="3396">
          <cell r="A3396">
            <v>903003001089</v>
          </cell>
          <cell r="B3396" t="str">
            <v>Tubería CR,alcant., clase V,D 1.20 m</v>
          </cell>
          <cell r="C3396" t="str">
            <v>M</v>
          </cell>
          <cell r="D3396">
            <v>1743730</v>
          </cell>
        </row>
        <row r="3397">
          <cell r="A3397">
            <v>903003001090</v>
          </cell>
          <cell r="B3397" t="str">
            <v>Tubería CR,alcant., clase V,D 1.30 m</v>
          </cell>
          <cell r="C3397" t="str">
            <v>M</v>
          </cell>
          <cell r="D3397">
            <v>1983924</v>
          </cell>
        </row>
        <row r="3398">
          <cell r="A3398">
            <v>903003001091</v>
          </cell>
          <cell r="B3398" t="str">
            <v>Tubería CR,alcant., clase V,D 1.40 m</v>
          </cell>
          <cell r="C3398" t="str">
            <v>M</v>
          </cell>
          <cell r="D3398">
            <v>2075490</v>
          </cell>
        </row>
        <row r="3399">
          <cell r="A3399">
            <v>903003001092</v>
          </cell>
          <cell r="B3399" t="str">
            <v>Tubería CR,alcant., clase V,D 1.50 m</v>
          </cell>
          <cell r="C3399" t="str">
            <v>M</v>
          </cell>
          <cell r="D3399">
            <v>2421848</v>
          </cell>
        </row>
        <row r="3400">
          <cell r="A3400">
            <v>903003001093</v>
          </cell>
          <cell r="B3400" t="str">
            <v>Tubería CR,alcant., clase V,D 1.60 m</v>
          </cell>
          <cell r="C3400" t="str">
            <v>M</v>
          </cell>
          <cell r="D3400">
            <v>2733702</v>
          </cell>
        </row>
        <row r="3401">
          <cell r="A3401">
            <v>903003001095</v>
          </cell>
          <cell r="B3401" t="str">
            <v>Tubería CR,alcant., clase V,D 1.80 m</v>
          </cell>
          <cell r="C3401" t="str">
            <v>M</v>
          </cell>
          <cell r="D3401">
            <v>4292974</v>
          </cell>
        </row>
        <row r="3402">
          <cell r="A3402">
            <v>903003001097</v>
          </cell>
          <cell r="B3402" t="str">
            <v>Tubería CR,alcant., clase V,D 2.00 m</v>
          </cell>
          <cell r="C3402" t="str">
            <v>M</v>
          </cell>
          <cell r="D3402">
            <v>2414916</v>
          </cell>
        </row>
        <row r="3403">
          <cell r="A3403">
            <v>903003002</v>
          </cell>
          <cell r="B3403" t="str">
            <v>Suministro Tubería en CS, alcantarillado</v>
          </cell>
          <cell r="C3403">
            <v>0</v>
          </cell>
        </row>
        <row r="3404">
          <cell r="A3404">
            <v>903003002001</v>
          </cell>
          <cell r="B3404" t="str">
            <v>"Tubería CS,alcant., clase 1,D 6"""</v>
          </cell>
          <cell r="C3404" t="str">
            <v>M</v>
          </cell>
          <cell r="D3404">
            <v>12550</v>
          </cell>
        </row>
        <row r="3405">
          <cell r="A3405">
            <v>903003002002</v>
          </cell>
          <cell r="B3405" t="str">
            <v>"Tubería CS,alcant., clase 1,D 8"""</v>
          </cell>
          <cell r="C3405" t="str">
            <v>M</v>
          </cell>
          <cell r="D3405">
            <v>21219</v>
          </cell>
        </row>
        <row r="3406">
          <cell r="A3406">
            <v>903003002003</v>
          </cell>
          <cell r="B3406" t="str">
            <v>"Tubería CS,alcant., clase 1,D10"""</v>
          </cell>
          <cell r="C3406" t="str">
            <v>M</v>
          </cell>
          <cell r="D3406">
            <v>26006</v>
          </cell>
        </row>
        <row r="3407">
          <cell r="A3407">
            <v>903003002004</v>
          </cell>
          <cell r="B3407" t="str">
            <v>"Tubería CS,alcant., clase 1,D12"""</v>
          </cell>
          <cell r="C3407" t="str">
            <v>M</v>
          </cell>
          <cell r="D3407">
            <v>31182</v>
          </cell>
        </row>
        <row r="3408">
          <cell r="A3408">
            <v>903003002005</v>
          </cell>
          <cell r="B3408" t="str">
            <v>"Tubería CS,alcant., clase 1,D14"""</v>
          </cell>
          <cell r="C3408" t="str">
            <v>M</v>
          </cell>
          <cell r="D3408">
            <v>39074</v>
          </cell>
        </row>
        <row r="3409">
          <cell r="A3409">
            <v>903003002006</v>
          </cell>
          <cell r="B3409" t="str">
            <v>"Tubería CS,alcant., clase 1,D16"""</v>
          </cell>
          <cell r="C3409" t="str">
            <v>M</v>
          </cell>
          <cell r="D3409">
            <v>51107</v>
          </cell>
        </row>
        <row r="3410">
          <cell r="A3410">
            <v>903003002007</v>
          </cell>
          <cell r="B3410" t="str">
            <v>"Tubería CS,alcant., clase 1,D18"""</v>
          </cell>
          <cell r="C3410" t="str">
            <v>M</v>
          </cell>
          <cell r="D3410">
            <v>66633</v>
          </cell>
        </row>
        <row r="3411">
          <cell r="A3411">
            <v>903003002008</v>
          </cell>
          <cell r="B3411" t="str">
            <v>"Tubería CS,alcant., clase 1,D20"""</v>
          </cell>
          <cell r="C3411" t="str">
            <v>M</v>
          </cell>
          <cell r="D3411">
            <v>86688</v>
          </cell>
        </row>
        <row r="3412">
          <cell r="A3412">
            <v>903003002010</v>
          </cell>
          <cell r="B3412" t="str">
            <v>"Tubería CS,alcant., clase 1,D24"""</v>
          </cell>
          <cell r="C3412" t="str">
            <v>M</v>
          </cell>
          <cell r="D3412">
            <v>127963</v>
          </cell>
        </row>
        <row r="3413">
          <cell r="A3413">
            <v>903003002011</v>
          </cell>
          <cell r="B3413" t="str">
            <v>"Tubería CS,alcant., clase Unica,D27"""</v>
          </cell>
          <cell r="C3413" t="str">
            <v>M</v>
          </cell>
          <cell r="D3413">
            <v>173222</v>
          </cell>
        </row>
        <row r="3414">
          <cell r="A3414">
            <v>903003002012</v>
          </cell>
          <cell r="B3414" t="str">
            <v>"Tubería CS,alcant., clase Unica,D30"""</v>
          </cell>
          <cell r="C3414" t="str">
            <v>M</v>
          </cell>
          <cell r="D3414">
            <v>216437</v>
          </cell>
        </row>
        <row r="3415">
          <cell r="A3415">
            <v>903003002014</v>
          </cell>
          <cell r="B3415" t="str">
            <v>"Tubería CS,alcant., clase Unica,D36"""</v>
          </cell>
          <cell r="C3415" t="str">
            <v>M</v>
          </cell>
          <cell r="D3415">
            <v>272332</v>
          </cell>
        </row>
        <row r="3416">
          <cell r="A3416">
            <v>903003002015</v>
          </cell>
          <cell r="B3416" t="str">
            <v>Tubería CS,alcant.,clase Unica,D1.00m</v>
          </cell>
          <cell r="C3416" t="str">
            <v>M</v>
          </cell>
          <cell r="D3416">
            <v>340700</v>
          </cell>
        </row>
        <row r="3417">
          <cell r="A3417">
            <v>903003002016</v>
          </cell>
          <cell r="B3417" t="str">
            <v>"Tubería CS,alcant., clase 2,D 6"""</v>
          </cell>
          <cell r="C3417" t="str">
            <v>M</v>
          </cell>
          <cell r="D3417">
            <v>12938</v>
          </cell>
        </row>
        <row r="3418">
          <cell r="A3418">
            <v>903003002017</v>
          </cell>
          <cell r="B3418" t="str">
            <v>"Tubería CS,alcant., clase 2,D 8"""</v>
          </cell>
          <cell r="C3418" t="str">
            <v>M</v>
          </cell>
          <cell r="D3418">
            <v>21866</v>
          </cell>
        </row>
        <row r="3419">
          <cell r="A3419">
            <v>903003002018</v>
          </cell>
          <cell r="B3419" t="str">
            <v>"Tubería CS,alcant., clase 2,D10"""</v>
          </cell>
          <cell r="C3419" t="str">
            <v>M</v>
          </cell>
          <cell r="D3419">
            <v>28076</v>
          </cell>
        </row>
        <row r="3420">
          <cell r="A3420">
            <v>903003002019</v>
          </cell>
          <cell r="B3420" t="str">
            <v>"Tubería CS,alcant., clase 2,D12"""</v>
          </cell>
          <cell r="C3420" t="str">
            <v>M</v>
          </cell>
          <cell r="D3420">
            <v>35969</v>
          </cell>
        </row>
        <row r="3421">
          <cell r="A3421">
            <v>903003002020</v>
          </cell>
          <cell r="B3421" t="str">
            <v>"Tubería CS,alcant., clase 2,D14"""</v>
          </cell>
          <cell r="C3421" t="str">
            <v>M</v>
          </cell>
          <cell r="D3421">
            <v>47484</v>
          </cell>
        </row>
        <row r="3422">
          <cell r="A3422">
            <v>903003002021</v>
          </cell>
          <cell r="B3422" t="str">
            <v>"Tubería CS,alcant., clase 2,D16"""</v>
          </cell>
          <cell r="C3422" t="str">
            <v>M</v>
          </cell>
          <cell r="D3422">
            <v>61846</v>
          </cell>
        </row>
        <row r="3423">
          <cell r="A3423">
            <v>903003002022</v>
          </cell>
          <cell r="B3423" t="str">
            <v>"Tubería CS,alcant., clase 2,D18"""</v>
          </cell>
          <cell r="C3423" t="str">
            <v>M</v>
          </cell>
          <cell r="D3423">
            <v>83195</v>
          </cell>
        </row>
        <row r="3424">
          <cell r="A3424">
            <v>903003002023</v>
          </cell>
          <cell r="B3424" t="str">
            <v>"Tubería CS,alcant., clase 2,D20"""</v>
          </cell>
          <cell r="C3424" t="str">
            <v>M</v>
          </cell>
          <cell r="D3424">
            <v>99756</v>
          </cell>
        </row>
        <row r="3425">
          <cell r="A3425">
            <v>903003002025</v>
          </cell>
          <cell r="B3425" t="str">
            <v>"Tubería CS,alcant., clase 2,D24"""</v>
          </cell>
          <cell r="C3425" t="str">
            <v>M</v>
          </cell>
          <cell r="D3425">
            <v>143877</v>
          </cell>
        </row>
        <row r="3426">
          <cell r="A3426">
            <v>903003003</v>
          </cell>
          <cell r="B3426" t="str">
            <v>Suministro Tubería GRP, alcantarillado,</v>
          </cell>
          <cell r="C3426">
            <v>0</v>
          </cell>
        </row>
        <row r="3427">
          <cell r="A3427">
            <v>903003003001</v>
          </cell>
          <cell r="B3427" t="str">
            <v>"Tubería GRP,alcant,PS18psi,D8"" (200 mm</v>
          </cell>
          <cell r="C3427" t="str">
            <v>M</v>
          </cell>
          <cell r="D3427">
            <v>28816</v>
          </cell>
        </row>
        <row r="3428">
          <cell r="A3428">
            <v>903003003003</v>
          </cell>
          <cell r="B3428" t="str">
            <v>"Tubería GRP,alcant,PS18psi,D12"" (300 m</v>
          </cell>
          <cell r="C3428" t="str">
            <v>M</v>
          </cell>
          <cell r="D3428">
            <v>85371</v>
          </cell>
        </row>
        <row r="3429">
          <cell r="A3429">
            <v>903003003004</v>
          </cell>
          <cell r="B3429" t="str">
            <v>"Tubería GRP,alcant,PS18psi,D14"" (350 m</v>
          </cell>
          <cell r="C3429" t="str">
            <v>M</v>
          </cell>
          <cell r="D3429">
            <v>106714</v>
          </cell>
        </row>
        <row r="3430">
          <cell r="A3430">
            <v>903003003005</v>
          </cell>
          <cell r="B3430" t="str">
            <v>"Tubería GRP,alcant,PS18psi,D16"" (400 m</v>
          </cell>
          <cell r="C3430" t="str">
            <v>M</v>
          </cell>
          <cell r="D3430">
            <v>128057</v>
          </cell>
        </row>
        <row r="3431">
          <cell r="A3431">
            <v>903003003006</v>
          </cell>
          <cell r="B3431" t="str">
            <v>"Tubería GRP,alcant,PS18psi,D18"" (450 m</v>
          </cell>
          <cell r="C3431" t="str">
            <v>M</v>
          </cell>
          <cell r="D3431">
            <v>160073</v>
          </cell>
        </row>
        <row r="3432">
          <cell r="A3432">
            <v>903003003007</v>
          </cell>
          <cell r="B3432" t="str">
            <v>"Tubería GRP,alcant,PS18psi,D21"" (525 m</v>
          </cell>
          <cell r="C3432" t="str">
            <v>M</v>
          </cell>
          <cell r="D3432">
            <v>184973</v>
          </cell>
        </row>
        <row r="3433">
          <cell r="A3433">
            <v>903003003008</v>
          </cell>
          <cell r="B3433" t="str">
            <v>"Tub GRP, alcant, PS 18 psi,D24"" (600mm</v>
          </cell>
          <cell r="C3433" t="str">
            <v>M</v>
          </cell>
          <cell r="D3433">
            <v>231217</v>
          </cell>
        </row>
        <row r="3434">
          <cell r="A3434">
            <v>903003003009</v>
          </cell>
          <cell r="B3434" t="str">
            <v>"Tub GRP, alcant, PS 18 psi,D28"" (700mm</v>
          </cell>
          <cell r="C3434" t="str">
            <v>M</v>
          </cell>
          <cell r="D3434">
            <v>298805</v>
          </cell>
        </row>
        <row r="3435">
          <cell r="A3435">
            <v>903003003010</v>
          </cell>
          <cell r="B3435" t="str">
            <v>"Tub GRP, alcant, PS 18 psi,D32"" (800mm</v>
          </cell>
          <cell r="C3435" t="str">
            <v>M</v>
          </cell>
          <cell r="D3435">
            <v>384177</v>
          </cell>
        </row>
        <row r="3436">
          <cell r="A3436">
            <v>903003003011</v>
          </cell>
          <cell r="B3436" t="str">
            <v>"Tub GRP, alcant, PS 18 psi,D33"" (840mm</v>
          </cell>
          <cell r="C3436" t="str">
            <v>M</v>
          </cell>
          <cell r="D3436">
            <v>426863</v>
          </cell>
        </row>
        <row r="3437">
          <cell r="A3437">
            <v>903003003012</v>
          </cell>
          <cell r="B3437" t="str">
            <v>"Tub GRP, alcant, PS 18 psi,D36"" (900mm</v>
          </cell>
          <cell r="C3437" t="str">
            <v>M</v>
          </cell>
          <cell r="D3437">
            <v>469550</v>
          </cell>
        </row>
        <row r="3438">
          <cell r="A3438">
            <v>903003003013</v>
          </cell>
          <cell r="B3438" t="str">
            <v>Tub GRP, alcant, PS 18 psi,D1.00 m</v>
          </cell>
          <cell r="C3438" t="str">
            <v>M</v>
          </cell>
          <cell r="D3438">
            <v>569152</v>
          </cell>
        </row>
        <row r="3439">
          <cell r="A3439">
            <v>903003003014</v>
          </cell>
          <cell r="B3439" t="str">
            <v>Tub GRP, alcant, PS 18 psi,D1.10 m</v>
          </cell>
          <cell r="C3439" t="str">
            <v>M</v>
          </cell>
          <cell r="D3439">
            <v>675868</v>
          </cell>
        </row>
        <row r="3440">
          <cell r="A3440">
            <v>903003003015</v>
          </cell>
          <cell r="B3440" t="str">
            <v>Tub GRP, alcant, PS 18 psi,D1.20 m</v>
          </cell>
          <cell r="C3440" t="str">
            <v>M</v>
          </cell>
          <cell r="D3440">
            <v>800372</v>
          </cell>
        </row>
        <row r="3441">
          <cell r="A3441">
            <v>903003003016</v>
          </cell>
          <cell r="B3441" t="str">
            <v>Tub GRP, alcant, PS 18 psi,D1.30 m</v>
          </cell>
          <cell r="C3441" t="str">
            <v>M</v>
          </cell>
          <cell r="D3441">
            <v>917759</v>
          </cell>
        </row>
        <row r="3442">
          <cell r="A3442">
            <v>903003003017</v>
          </cell>
          <cell r="B3442" t="str">
            <v>Tub GRP, alcant, PS 18 psi,D1.40 m</v>
          </cell>
          <cell r="C3442" t="str">
            <v>M</v>
          </cell>
          <cell r="D3442">
            <v>1049377</v>
          </cell>
        </row>
        <row r="3443">
          <cell r="A3443">
            <v>903003003018</v>
          </cell>
          <cell r="B3443" t="str">
            <v>Tub GRP, alcant, PS 18 psi,D1.50 m</v>
          </cell>
          <cell r="C3443" t="str">
            <v>M</v>
          </cell>
          <cell r="D3443">
            <v>1173878</v>
          </cell>
        </row>
        <row r="3444">
          <cell r="A3444">
            <v>903003003019</v>
          </cell>
          <cell r="B3444" t="str">
            <v>Tub GRP, alcant, PS 18 psi,D1.60 m</v>
          </cell>
          <cell r="C3444" t="str">
            <v>M</v>
          </cell>
          <cell r="D3444">
            <v>1333955</v>
          </cell>
        </row>
        <row r="3445">
          <cell r="A3445">
            <v>903003003020</v>
          </cell>
          <cell r="B3445" t="str">
            <v>Tub GRP, alcant, PS 18 psi,D1.80 m</v>
          </cell>
          <cell r="C3445" t="str">
            <v>M</v>
          </cell>
          <cell r="D3445">
            <v>1671889</v>
          </cell>
        </row>
        <row r="3446">
          <cell r="A3446">
            <v>903003003021</v>
          </cell>
          <cell r="B3446" t="str">
            <v>Tub GRP, alcant, PS 18 psi,D2.00 m</v>
          </cell>
          <cell r="C3446" t="str">
            <v>M</v>
          </cell>
          <cell r="D3446">
            <v>2063182</v>
          </cell>
        </row>
        <row r="3447">
          <cell r="A3447">
            <v>903003003022</v>
          </cell>
          <cell r="B3447" t="str">
            <v>Tub GRP, alcant, PS 18 psi,D2.40 m</v>
          </cell>
          <cell r="C3447" t="str">
            <v>M</v>
          </cell>
          <cell r="D3447">
            <v>2916914</v>
          </cell>
        </row>
        <row r="3448">
          <cell r="A3448">
            <v>903003003023</v>
          </cell>
          <cell r="B3448" t="str">
            <v>Tub GRP, alcant, PS 18 psi,D2.60 m</v>
          </cell>
          <cell r="C3448" t="str">
            <v>M</v>
          </cell>
          <cell r="D3448">
            <v>3379352</v>
          </cell>
        </row>
        <row r="3449">
          <cell r="A3449">
            <v>903003003024</v>
          </cell>
          <cell r="B3449" t="str">
            <v>Tub GRP, alcant, PS 18 psi,D2.80 m</v>
          </cell>
          <cell r="C3449" t="str">
            <v>M</v>
          </cell>
          <cell r="D3449">
            <v>3912936</v>
          </cell>
        </row>
        <row r="3450">
          <cell r="A3450">
            <v>903003003025</v>
          </cell>
          <cell r="B3450" t="str">
            <v>Tub GRP, alcant, PS 18 psi,D3.00 m</v>
          </cell>
          <cell r="C3450" t="str">
            <v>M</v>
          </cell>
          <cell r="D3450">
            <v>4410945</v>
          </cell>
        </row>
        <row r="3451">
          <cell r="A3451">
            <v>903003004</v>
          </cell>
          <cell r="B3451" t="str">
            <v>Suministro Tubería GRES, alcantarillado</v>
          </cell>
          <cell r="C3451">
            <v>0</v>
          </cell>
        </row>
        <row r="3452">
          <cell r="A3452">
            <v>903003004001</v>
          </cell>
          <cell r="B3452" t="str">
            <v>"Tubería GRES,alcant.,D6"" (150 mm)"</v>
          </cell>
          <cell r="C3452" t="str">
            <v>M</v>
          </cell>
          <cell r="D3452">
            <v>14030</v>
          </cell>
        </row>
        <row r="3453">
          <cell r="A3453">
            <v>903003004002</v>
          </cell>
          <cell r="B3453" t="str">
            <v>"Tubería GRES,alcant.,D8"" (200 mm)"</v>
          </cell>
          <cell r="C3453" t="str">
            <v>M</v>
          </cell>
          <cell r="D3453">
            <v>19817</v>
          </cell>
        </row>
        <row r="3454">
          <cell r="A3454">
            <v>903003004003</v>
          </cell>
          <cell r="B3454" t="str">
            <v>"Tubería GRES,alcant.,D10"" (250 mm)"</v>
          </cell>
          <cell r="C3454" t="str">
            <v>M</v>
          </cell>
          <cell r="D3454">
            <v>30056</v>
          </cell>
        </row>
        <row r="3455">
          <cell r="A3455">
            <v>903003004004</v>
          </cell>
          <cell r="B3455" t="str">
            <v>"Tubería GRES,alcant.,D12"" (300 mm)"</v>
          </cell>
          <cell r="C3455" t="str">
            <v>M</v>
          </cell>
          <cell r="D3455">
            <v>37336</v>
          </cell>
        </row>
        <row r="3456">
          <cell r="A3456">
            <v>903003004005</v>
          </cell>
          <cell r="B3456" t="str">
            <v>"Tubería GRES,alcant.,D14"" (350 mm)"</v>
          </cell>
          <cell r="C3456" t="str">
            <v>M</v>
          </cell>
          <cell r="D3456">
            <v>46699</v>
          </cell>
        </row>
        <row r="3457">
          <cell r="A3457">
            <v>903003004006</v>
          </cell>
          <cell r="B3457" t="str">
            <v>"Tubería GRES,alcant.,D16"" (400 mm)"</v>
          </cell>
          <cell r="C3457" t="str">
            <v>M</v>
          </cell>
          <cell r="D3457">
            <v>72064</v>
          </cell>
        </row>
        <row r="3458">
          <cell r="A3458">
            <v>903003005</v>
          </cell>
          <cell r="B3458" t="str">
            <v>Tub. PVC corrugada ext. lisa int-PS57psi</v>
          </cell>
          <cell r="C3458">
            <v>0</v>
          </cell>
        </row>
        <row r="3459">
          <cell r="A3459">
            <v>903003005001</v>
          </cell>
          <cell r="B3459" t="str">
            <v>Tub PVCcorru ext,lisa int,PS57psi,D160mm</v>
          </cell>
          <cell r="C3459" t="str">
            <v>M</v>
          </cell>
          <cell r="D3459">
            <v>16993</v>
          </cell>
        </row>
        <row r="3460">
          <cell r="A3460">
            <v>903003005002</v>
          </cell>
          <cell r="B3460" t="str">
            <v>Tub PVCcorru ext,lisa int,PS57psi,D200mm</v>
          </cell>
          <cell r="C3460" t="str">
            <v>M</v>
          </cell>
          <cell r="D3460">
            <v>25072</v>
          </cell>
        </row>
        <row r="3461">
          <cell r="A3461">
            <v>903003005003</v>
          </cell>
          <cell r="B3461" t="str">
            <v>Tub PVCcorru ext,lisa int,PS57psi,D250mm</v>
          </cell>
          <cell r="C3461" t="str">
            <v>M</v>
          </cell>
          <cell r="D3461">
            <v>34170</v>
          </cell>
        </row>
        <row r="3462">
          <cell r="A3462">
            <v>903003005004</v>
          </cell>
          <cell r="B3462" t="str">
            <v>Tub PVCcorru ext,lisa int,PS57psi,D315mm</v>
          </cell>
          <cell r="C3462" t="str">
            <v>M</v>
          </cell>
          <cell r="D3462">
            <v>52972</v>
          </cell>
        </row>
        <row r="3463">
          <cell r="A3463">
            <v>903003005005</v>
          </cell>
          <cell r="B3463" t="str">
            <v>Tub PVCcorru ext,lisa int,PS57psi,D400mm</v>
          </cell>
          <cell r="C3463" t="str">
            <v>M</v>
          </cell>
          <cell r="D3463">
            <v>87785</v>
          </cell>
        </row>
        <row r="3464">
          <cell r="A3464">
            <v>903003005006</v>
          </cell>
          <cell r="B3464" t="str">
            <v>Tub PVCcorru ext,lisa int,PS57psi,D450mm</v>
          </cell>
          <cell r="C3464" t="str">
            <v>M</v>
          </cell>
          <cell r="D3464">
            <v>121177</v>
          </cell>
        </row>
        <row r="3465">
          <cell r="A3465">
            <v>903003005007</v>
          </cell>
          <cell r="B3465" t="str">
            <v>Tub PVCcorru ext,lisa int,PS57psi,D500mm</v>
          </cell>
          <cell r="C3465" t="str">
            <v>M</v>
          </cell>
          <cell r="D3465">
            <v>148236</v>
          </cell>
        </row>
        <row r="3466">
          <cell r="A3466">
            <v>903003005008</v>
          </cell>
          <cell r="B3466" t="str">
            <v>Tub PVCcorru ext,lisa int,PS57psi,D355mm</v>
          </cell>
          <cell r="C3466" t="str">
            <v>M</v>
          </cell>
          <cell r="D3466">
            <v>75540</v>
          </cell>
        </row>
        <row r="3467">
          <cell r="A3467">
            <v>903003006</v>
          </cell>
          <cell r="B3467" t="str">
            <v>Suministro Tubería PVC Perfil Abierto</v>
          </cell>
          <cell r="C3467">
            <v>0</v>
          </cell>
        </row>
        <row r="3468">
          <cell r="A3468">
            <v>903003006001</v>
          </cell>
          <cell r="B3468" t="str">
            <v>Tub PVC Perfil Abierto,PS10,D160 mm</v>
          </cell>
          <cell r="C3468" t="str">
            <v>M</v>
          </cell>
          <cell r="D3468">
            <v>22309</v>
          </cell>
        </row>
        <row r="3469">
          <cell r="A3469">
            <v>903003006002</v>
          </cell>
          <cell r="B3469" t="str">
            <v>Tub PVC Perfil Abierto,PS10,D200 mm</v>
          </cell>
          <cell r="C3469" t="str">
            <v>M</v>
          </cell>
          <cell r="D3469">
            <v>33217</v>
          </cell>
        </row>
        <row r="3470">
          <cell r="A3470">
            <v>903003006003</v>
          </cell>
          <cell r="B3470" t="str">
            <v>Tub PVC Perfil Abierto,PS10,D250 mm</v>
          </cell>
          <cell r="C3470" t="str">
            <v>M</v>
          </cell>
          <cell r="D3470">
            <v>48863</v>
          </cell>
        </row>
        <row r="3471">
          <cell r="A3471">
            <v>903003006004</v>
          </cell>
          <cell r="B3471" t="str">
            <v>Tub PVC Perfil Abierto,PS10,D300 mm</v>
          </cell>
          <cell r="C3471" t="str">
            <v>M</v>
          </cell>
          <cell r="D3471">
            <v>61507</v>
          </cell>
        </row>
        <row r="3472">
          <cell r="A3472">
            <v>903003006005</v>
          </cell>
          <cell r="B3472" t="str">
            <v>Tub PVC Perfil Abierto,PS10,D315 mm</v>
          </cell>
          <cell r="C3472" t="str">
            <v>M</v>
          </cell>
          <cell r="D3472">
            <v>69282</v>
          </cell>
        </row>
        <row r="3473">
          <cell r="A3473">
            <v>903003006006</v>
          </cell>
          <cell r="B3473" t="str">
            <v>Tub PVC Perfil Abierto,PS10,D350 mm</v>
          </cell>
          <cell r="C3473" t="str">
            <v>M</v>
          </cell>
          <cell r="D3473">
            <v>65941</v>
          </cell>
        </row>
        <row r="3474">
          <cell r="A3474">
            <v>903003006007</v>
          </cell>
          <cell r="B3474" t="str">
            <v>Tub PVC Perfil Abierto,PS10,D400 mm</v>
          </cell>
          <cell r="C3474" t="str">
            <v>M</v>
          </cell>
          <cell r="D3474">
            <v>109300</v>
          </cell>
        </row>
        <row r="3475">
          <cell r="A3475">
            <v>903003006008</v>
          </cell>
          <cell r="B3475" t="str">
            <v>Tub PVC Perfil Abierto,PS10,D450 mm</v>
          </cell>
          <cell r="C3475" t="str">
            <v>M</v>
          </cell>
          <cell r="D3475">
            <v>142803</v>
          </cell>
        </row>
        <row r="3476">
          <cell r="A3476">
            <v>903003006009</v>
          </cell>
          <cell r="B3476" t="str">
            <v>Tub PVC Perfil Abierto,PS10,D500 mm</v>
          </cell>
          <cell r="C3476" t="str">
            <v>M</v>
          </cell>
          <cell r="D3476">
            <v>171213</v>
          </cell>
        </row>
        <row r="3477">
          <cell r="A3477">
            <v>903003006010</v>
          </cell>
          <cell r="B3477" t="str">
            <v>Tub PVC Perfil Abierto,PS10,D600 mm</v>
          </cell>
          <cell r="C3477" t="str">
            <v>M</v>
          </cell>
          <cell r="D3477">
            <v>200360</v>
          </cell>
        </row>
        <row r="3478">
          <cell r="A3478">
            <v>903003006011</v>
          </cell>
          <cell r="B3478" t="str">
            <v>Tub PVC Perfil Abierto,PS10,D630 mm</v>
          </cell>
          <cell r="C3478" t="str">
            <v>M</v>
          </cell>
          <cell r="D3478">
            <v>214238</v>
          </cell>
        </row>
        <row r="3479">
          <cell r="A3479">
            <v>903003006012</v>
          </cell>
          <cell r="B3479" t="str">
            <v>Tub PVC Perfil Abierto,PS10,D700 mm</v>
          </cell>
          <cell r="C3479" t="str">
            <v>M</v>
          </cell>
          <cell r="D3479">
            <v>277029</v>
          </cell>
        </row>
        <row r="3480">
          <cell r="A3480">
            <v>903003006013</v>
          </cell>
          <cell r="B3480" t="str">
            <v>Tub PVC Perfil Abierto,PS10,D710 mm</v>
          </cell>
          <cell r="C3480" t="str">
            <v>M</v>
          </cell>
          <cell r="D3480">
            <v>316135</v>
          </cell>
        </row>
        <row r="3481">
          <cell r="A3481">
            <v>903003006014</v>
          </cell>
          <cell r="B3481" t="str">
            <v>Tub PVC Perfil Abierto,PS10,D800 mm</v>
          </cell>
          <cell r="C3481" t="str">
            <v>M</v>
          </cell>
          <cell r="D3481">
            <v>334056</v>
          </cell>
        </row>
        <row r="3482">
          <cell r="A3482">
            <v>903003006015</v>
          </cell>
          <cell r="B3482" t="str">
            <v>Tub PVC Perfil Abierto,PS10,D900 mm</v>
          </cell>
          <cell r="C3482" t="str">
            <v>M</v>
          </cell>
          <cell r="D3482">
            <v>362569</v>
          </cell>
        </row>
        <row r="3483">
          <cell r="A3483">
            <v>903003006016</v>
          </cell>
          <cell r="B3483" t="str">
            <v>Tub PVC Perfil Abierto,PS10,D1000 mm</v>
          </cell>
          <cell r="C3483" t="str">
            <v>M</v>
          </cell>
          <cell r="D3483">
            <v>704130</v>
          </cell>
        </row>
        <row r="3484">
          <cell r="A3484">
            <v>903003006017</v>
          </cell>
          <cell r="B3484" t="str">
            <v>Tub PVC Perfil Abierto,PS10,D1200 mm</v>
          </cell>
          <cell r="C3484" t="str">
            <v>M</v>
          </cell>
          <cell r="D3484">
            <v>950805</v>
          </cell>
        </row>
        <row r="3485">
          <cell r="A3485">
            <v>903003006018</v>
          </cell>
          <cell r="B3485" t="str">
            <v>Tub PVC Perfil Abierto,PS10,D1250 mm</v>
          </cell>
          <cell r="C3485" t="str">
            <v>M</v>
          </cell>
          <cell r="D3485">
            <v>448108</v>
          </cell>
        </row>
        <row r="3486">
          <cell r="A3486">
            <v>903003006019</v>
          </cell>
          <cell r="B3486" t="str">
            <v>Tub PVC Perfil Abierto,PS10,D1400 mm</v>
          </cell>
          <cell r="C3486" t="str">
            <v>M</v>
          </cell>
          <cell r="D3486">
            <v>476622</v>
          </cell>
        </row>
        <row r="3487">
          <cell r="A3487">
            <v>903003006020</v>
          </cell>
          <cell r="B3487" t="str">
            <v>Tub PVC Perfil Abierto,PS10,D1500 mm</v>
          </cell>
          <cell r="C3487" t="str">
            <v>M</v>
          </cell>
          <cell r="D3487">
            <v>505134</v>
          </cell>
        </row>
        <row r="3488">
          <cell r="A3488">
            <v>903003006021</v>
          </cell>
          <cell r="B3488" t="str">
            <v>Tub PVC Perfil Abiert alcant.PS10,D110mm</v>
          </cell>
          <cell r="C3488" t="str">
            <v>M</v>
          </cell>
          <cell r="D3488">
            <v>11980</v>
          </cell>
        </row>
        <row r="3489">
          <cell r="A3489">
            <v>903003007</v>
          </cell>
          <cell r="B3489" t="str">
            <v>Suministro tubería PVC Perfil Cerrado</v>
          </cell>
          <cell r="C3489">
            <v>0</v>
          </cell>
        </row>
        <row r="3490">
          <cell r="A3490">
            <v>903003007001</v>
          </cell>
          <cell r="B3490" t="str">
            <v>"Tub PVC Perfil Cerrado,PS10,D24"""</v>
          </cell>
          <cell r="C3490" t="str">
            <v>M</v>
          </cell>
          <cell r="D3490">
            <v>225647</v>
          </cell>
        </row>
        <row r="3491">
          <cell r="A3491">
            <v>903003007002</v>
          </cell>
          <cell r="B3491" t="str">
            <v>"Tub PVC Perfil Cerrado,PS10,D27"""</v>
          </cell>
          <cell r="C3491" t="str">
            <v>M</v>
          </cell>
          <cell r="D3491">
            <v>302358</v>
          </cell>
        </row>
        <row r="3492">
          <cell r="A3492">
            <v>903003007003</v>
          </cell>
          <cell r="B3492" t="str">
            <v>"Tub PVC Perfil Cerrado,PS10,D30"""</v>
          </cell>
          <cell r="C3492" t="str">
            <v>M</v>
          </cell>
          <cell r="D3492">
            <v>335595</v>
          </cell>
        </row>
        <row r="3493">
          <cell r="A3493">
            <v>903003007004</v>
          </cell>
          <cell r="B3493" t="str">
            <v>"Tub PVC Perfil Cerrado,PS10,D33"""</v>
          </cell>
          <cell r="C3493" t="str">
            <v>M</v>
          </cell>
          <cell r="D3493">
            <v>418133</v>
          </cell>
        </row>
        <row r="3494">
          <cell r="A3494">
            <v>903003007005</v>
          </cell>
          <cell r="B3494" t="str">
            <v>"Tub PVC Perfil Cerrado,PS10,D36"""</v>
          </cell>
          <cell r="C3494" t="str">
            <v>M</v>
          </cell>
          <cell r="D3494">
            <v>691369</v>
          </cell>
        </row>
        <row r="3495">
          <cell r="A3495">
            <v>903003007006</v>
          </cell>
          <cell r="B3495" t="str">
            <v>"Tub PVC Perfil Cerrado,PS10,D39"""</v>
          </cell>
          <cell r="C3495" t="str">
            <v>M</v>
          </cell>
          <cell r="D3495">
            <v>747515</v>
          </cell>
        </row>
        <row r="3496">
          <cell r="A3496">
            <v>903003007007</v>
          </cell>
          <cell r="B3496" t="str">
            <v>"Tub PVC Perfil Cerrado,PS10,D42"""</v>
          </cell>
          <cell r="C3496" t="str">
            <v>M</v>
          </cell>
          <cell r="D3496">
            <v>804532</v>
          </cell>
        </row>
        <row r="3497">
          <cell r="A3497">
            <v>903003008</v>
          </cell>
          <cell r="B3497" t="str">
            <v>Tub CR recubr Int. polietil CRR, e=1.5mm</v>
          </cell>
          <cell r="C3497">
            <v>0</v>
          </cell>
        </row>
        <row r="3498">
          <cell r="A3498">
            <v>903003009</v>
          </cell>
          <cell r="B3498" t="str">
            <v>Tub sanit agua lluvia ventilac PVC</v>
          </cell>
          <cell r="C3498">
            <v>0</v>
          </cell>
        </row>
        <row r="3499">
          <cell r="A3499">
            <v>903003009001</v>
          </cell>
          <cell r="B3499" t="str">
            <v>"Tub sanit agua lluvia ventilac PVC D2""</v>
          </cell>
          <cell r="C3499" t="str">
            <v>ML</v>
          </cell>
          <cell r="D3499">
            <v>4240</v>
          </cell>
        </row>
        <row r="3500">
          <cell r="A3500">
            <v>903004</v>
          </cell>
          <cell r="B3500" t="str">
            <v>TUBERIA BAJANTE PVC ALCANTARILLADO</v>
          </cell>
          <cell r="C3500">
            <v>0</v>
          </cell>
        </row>
        <row r="3501">
          <cell r="A3501">
            <v>903004001</v>
          </cell>
          <cell r="B3501" t="str">
            <v>"Tuberia Bajante PVC,D8"",alcant."</v>
          </cell>
          <cell r="C3501" t="str">
            <v>M</v>
          </cell>
          <cell r="D3501">
            <v>36153</v>
          </cell>
        </row>
        <row r="3502">
          <cell r="A3502">
            <v>903004002</v>
          </cell>
          <cell r="B3502" t="str">
            <v>"Tuberia Bajante PVC,D12"",alcant."</v>
          </cell>
          <cell r="C3502" t="str">
            <v>M</v>
          </cell>
          <cell r="D3502">
            <v>76806</v>
          </cell>
        </row>
        <row r="3503">
          <cell r="A3503">
            <v>903004003</v>
          </cell>
          <cell r="B3503" t="str">
            <v>"Tuberia Bajante PVC,D16"",alcant."</v>
          </cell>
          <cell r="C3503" t="str">
            <v>M</v>
          </cell>
          <cell r="D3503">
            <v>118966</v>
          </cell>
        </row>
        <row r="3504">
          <cell r="A3504">
            <v>903005</v>
          </cell>
          <cell r="B3504" t="str">
            <v>SUMINISTRO DE TUBERIA EN HG</v>
          </cell>
          <cell r="C3504">
            <v>0</v>
          </cell>
        </row>
        <row r="3505">
          <cell r="A3505">
            <v>903005001</v>
          </cell>
          <cell r="B3505" t="str">
            <v>"Tubería D 3/4"" HG"</v>
          </cell>
          <cell r="C3505" t="str">
            <v>M</v>
          </cell>
          <cell r="D3505">
            <v>11940</v>
          </cell>
        </row>
        <row r="3506">
          <cell r="A3506">
            <v>903005002</v>
          </cell>
          <cell r="B3506" t="str">
            <v>"Tubería D 1/2"" HG"</v>
          </cell>
          <cell r="C3506" t="str">
            <v>M</v>
          </cell>
          <cell r="D3506">
            <v>8973</v>
          </cell>
        </row>
        <row r="3507">
          <cell r="A3507">
            <v>903006</v>
          </cell>
          <cell r="B3507" t="str">
            <v>SUMINISTRO DE TUBERIA EN PVC PERFORADA</v>
          </cell>
          <cell r="C3507">
            <v>0</v>
          </cell>
        </row>
        <row r="3508">
          <cell r="A3508">
            <v>903006001</v>
          </cell>
          <cell r="B3508" t="str">
            <v>"Tubería perforada PVC,D4"""</v>
          </cell>
          <cell r="C3508" t="str">
            <v>M</v>
          </cell>
          <cell r="D3508">
            <v>33040</v>
          </cell>
        </row>
        <row r="3509">
          <cell r="A3509">
            <v>903006002</v>
          </cell>
          <cell r="B3509" t="str">
            <v>"Tubería perforada PVC,D8"""</v>
          </cell>
          <cell r="C3509" t="str">
            <v>M</v>
          </cell>
          <cell r="D3509">
            <v>119436</v>
          </cell>
        </row>
        <row r="3510">
          <cell r="A3510">
            <v>903006003</v>
          </cell>
          <cell r="B3510" t="str">
            <v>"Tubería perforada PVC,D10"""</v>
          </cell>
          <cell r="C3510" t="str">
            <v>M</v>
          </cell>
          <cell r="D3510">
            <v>181825</v>
          </cell>
        </row>
        <row r="3511">
          <cell r="A3511">
            <v>903006004</v>
          </cell>
          <cell r="B3511" t="str">
            <v>"Tubería perforada PVC,D12"""</v>
          </cell>
          <cell r="C3511" t="str">
            <v>M</v>
          </cell>
          <cell r="D3511">
            <v>255784</v>
          </cell>
        </row>
        <row r="3512">
          <cell r="A3512">
            <v>903006005</v>
          </cell>
          <cell r="B3512" t="str">
            <v>"Tubería perforada PVC,D6"""</v>
          </cell>
          <cell r="C3512" t="str">
            <v>M</v>
          </cell>
          <cell r="D3512">
            <v>52528</v>
          </cell>
        </row>
        <row r="3513">
          <cell r="A3513">
            <v>903007</v>
          </cell>
          <cell r="B3513" t="str">
            <v>SUMINISTRO TUBERIA EN CONCRETO PERFORADA</v>
          </cell>
          <cell r="C3513">
            <v>0</v>
          </cell>
        </row>
        <row r="3514">
          <cell r="A3514">
            <v>903008</v>
          </cell>
          <cell r="B3514" t="str">
            <v>TUBERÍA EN GRES PERFORADA</v>
          </cell>
          <cell r="C3514">
            <v>0</v>
          </cell>
        </row>
        <row r="3515">
          <cell r="A3515">
            <v>903009</v>
          </cell>
          <cell r="B3515" t="str">
            <v>TUBERIAS PARA ANCLAJE</v>
          </cell>
          <cell r="C3515">
            <v>0</v>
          </cell>
        </row>
        <row r="3516">
          <cell r="A3516">
            <v>903009001</v>
          </cell>
          <cell r="B3516" t="str">
            <v>"Tub en Fe galvanizado, anclajes, D1/2""</v>
          </cell>
          <cell r="C3516" t="str">
            <v>M</v>
          </cell>
          <cell r="D3516">
            <v>2860</v>
          </cell>
        </row>
        <row r="3517">
          <cell r="A3517">
            <v>903010</v>
          </cell>
          <cell r="B3517" t="str">
            <v>MANGUERA FLEXIBLE EN POLIETILENO</v>
          </cell>
          <cell r="C3517">
            <v>0</v>
          </cell>
        </row>
        <row r="3518">
          <cell r="A3518">
            <v>904</v>
          </cell>
          <cell r="B3518" t="str">
            <v>SUMIN ACCES Y ELEMENT REPOSICIÓN ALCANT</v>
          </cell>
          <cell r="C3518">
            <v>0</v>
          </cell>
        </row>
        <row r="3519">
          <cell r="A3519">
            <v>904001</v>
          </cell>
          <cell r="B3519" t="str">
            <v>SUMINISTRO DE ACOPLE PARA ALCANTARILLADO</v>
          </cell>
          <cell r="C3519">
            <v>0</v>
          </cell>
        </row>
        <row r="3520">
          <cell r="A3520">
            <v>904001001</v>
          </cell>
          <cell r="B3520" t="str">
            <v>Sumin. Acople GRP PN 1 PS 18psi,alcant.</v>
          </cell>
          <cell r="C3520">
            <v>0</v>
          </cell>
        </row>
        <row r="3521">
          <cell r="A3521">
            <v>904001001001</v>
          </cell>
          <cell r="B3521" t="str">
            <v>Acople GRP,PN 1,PS 18psi,alcant,D300mm</v>
          </cell>
          <cell r="C3521" t="str">
            <v>UN</v>
          </cell>
          <cell r="D3521">
            <v>126889</v>
          </cell>
        </row>
        <row r="3522">
          <cell r="A3522">
            <v>904001001005</v>
          </cell>
          <cell r="B3522" t="str">
            <v>Acople GRP,PN 1,PS 18psi,alcant,D500mm</v>
          </cell>
          <cell r="C3522" t="str">
            <v>UN</v>
          </cell>
          <cell r="D3522">
            <v>220545</v>
          </cell>
        </row>
        <row r="3523">
          <cell r="A3523">
            <v>904001001006</v>
          </cell>
          <cell r="B3523" t="str">
            <v>Acople GRP,PN 1,PS 18psi,alcant,D600mm</v>
          </cell>
          <cell r="C3523" t="str">
            <v>UN</v>
          </cell>
          <cell r="D3523">
            <v>369949</v>
          </cell>
        </row>
        <row r="3524">
          <cell r="A3524">
            <v>904001001007</v>
          </cell>
          <cell r="B3524" t="str">
            <v>Acople GRP,PN 1,PS 18psi,alcant,D700mm</v>
          </cell>
          <cell r="C3524" t="str">
            <v>UN</v>
          </cell>
          <cell r="D3524">
            <v>426863</v>
          </cell>
        </row>
        <row r="3525">
          <cell r="A3525">
            <v>904001001008</v>
          </cell>
          <cell r="B3525" t="str">
            <v>Acople GRP,PN 1,PS 18psi,alcant,D800mm</v>
          </cell>
          <cell r="C3525" t="str">
            <v>UN</v>
          </cell>
          <cell r="D3525">
            <v>487337</v>
          </cell>
        </row>
        <row r="3526">
          <cell r="A3526">
            <v>904001001009</v>
          </cell>
          <cell r="B3526" t="str">
            <v>Acople GRP,PN 1,PS 18psi,alcant,D900mm</v>
          </cell>
          <cell r="C3526" t="str">
            <v>UN</v>
          </cell>
          <cell r="D3526">
            <v>558481</v>
          </cell>
        </row>
        <row r="3527">
          <cell r="A3527">
            <v>904001001010</v>
          </cell>
          <cell r="B3527" t="str">
            <v>Acople GRP,PN 1,PS 18psi,alcant,D1000mm</v>
          </cell>
          <cell r="C3527" t="str">
            <v>UN</v>
          </cell>
          <cell r="D3527">
            <v>622511</v>
          </cell>
        </row>
        <row r="3528">
          <cell r="A3528">
            <v>904001001011</v>
          </cell>
          <cell r="B3528" t="str">
            <v>Acople GRP,PN 1,PS 18psi,alcant,D1100mm</v>
          </cell>
          <cell r="C3528" t="str">
            <v>UN</v>
          </cell>
          <cell r="D3528">
            <v>686541</v>
          </cell>
        </row>
        <row r="3529">
          <cell r="A3529">
            <v>904001001012</v>
          </cell>
          <cell r="B3529" t="str">
            <v>Acople GRP,PN 1,PS 18psi,alcant,D1200mm</v>
          </cell>
          <cell r="C3529" t="str">
            <v>UN</v>
          </cell>
          <cell r="D3529">
            <v>764799</v>
          </cell>
        </row>
        <row r="3530">
          <cell r="A3530">
            <v>904001001013</v>
          </cell>
          <cell r="B3530" t="str">
            <v>Acople GRP,PN 1,PS 18psi,alcant,D1300mm</v>
          </cell>
          <cell r="C3530" t="str">
            <v>UN</v>
          </cell>
          <cell r="D3530">
            <v>835944</v>
          </cell>
        </row>
        <row r="3531">
          <cell r="A3531">
            <v>904001001014</v>
          </cell>
          <cell r="B3531" t="str">
            <v>Acople GRP,PN 1,PS 18psi,alcant,D1400mm</v>
          </cell>
          <cell r="C3531" t="str">
            <v>UN</v>
          </cell>
          <cell r="D3531">
            <v>907088</v>
          </cell>
        </row>
        <row r="3532">
          <cell r="A3532">
            <v>904001001015</v>
          </cell>
          <cell r="B3532" t="str">
            <v>Acople GRP,PN 1,PS 18psi,alcant,D1500mm</v>
          </cell>
          <cell r="C3532" t="str">
            <v>UN</v>
          </cell>
          <cell r="D3532">
            <v>974243</v>
          </cell>
        </row>
        <row r="3533">
          <cell r="A3533">
            <v>904001001016</v>
          </cell>
          <cell r="B3533" t="str">
            <v>Acople GRP,PN 1,PS 18psi,alcant,D1600mm</v>
          </cell>
          <cell r="C3533" t="str">
            <v>UN</v>
          </cell>
          <cell r="D3533">
            <v>1041397</v>
          </cell>
        </row>
        <row r="3534">
          <cell r="A3534">
            <v>904001001017</v>
          </cell>
          <cell r="B3534" t="str">
            <v>Acople GRP,PN 1,PS 18psi,alcant,D1700mm</v>
          </cell>
          <cell r="C3534" t="str">
            <v>UN</v>
          </cell>
          <cell r="D3534">
            <v>1108553</v>
          </cell>
        </row>
        <row r="3535">
          <cell r="A3535">
            <v>904001001018</v>
          </cell>
          <cell r="B3535" t="str">
            <v>Acople GRP,PN 1,PS 18psi,alcant,D1800mm</v>
          </cell>
          <cell r="C3535" t="str">
            <v>UN</v>
          </cell>
          <cell r="D3535">
            <v>1175707</v>
          </cell>
        </row>
        <row r="3536">
          <cell r="A3536">
            <v>904001001019</v>
          </cell>
          <cell r="B3536" t="str">
            <v>Acople GRP,PN 1,PS 18psi,alcant,D1900mm</v>
          </cell>
          <cell r="C3536" t="str">
            <v>UN</v>
          </cell>
          <cell r="D3536">
            <v>1242862</v>
          </cell>
        </row>
        <row r="3537">
          <cell r="A3537">
            <v>904001001020</v>
          </cell>
          <cell r="B3537" t="str">
            <v>Acople GRP,PN 1,PS 18psi,alcant,D2000mm</v>
          </cell>
          <cell r="C3537" t="str">
            <v>UN</v>
          </cell>
          <cell r="D3537">
            <v>1310016</v>
          </cell>
        </row>
        <row r="3538">
          <cell r="A3538">
            <v>904001001021</v>
          </cell>
          <cell r="B3538" t="str">
            <v>Acople GRP,PN 1,PS 18psi,alcant,D2100mm</v>
          </cell>
          <cell r="C3538" t="str">
            <v>UN</v>
          </cell>
          <cell r="D3538">
            <v>1377173</v>
          </cell>
        </row>
        <row r="3539">
          <cell r="A3539">
            <v>904001001022</v>
          </cell>
          <cell r="B3539" t="str">
            <v>Acople GRP,PN 1,PS 18psi,alcant,D2200mm</v>
          </cell>
          <cell r="C3539" t="str">
            <v>UN</v>
          </cell>
          <cell r="D3539">
            <v>1444327</v>
          </cell>
        </row>
        <row r="3540">
          <cell r="A3540">
            <v>904001001023</v>
          </cell>
          <cell r="B3540" t="str">
            <v>Acople GRP,PN 1,PS 18psi,alcant,D2300mm</v>
          </cell>
          <cell r="C3540" t="str">
            <v>UN</v>
          </cell>
          <cell r="D3540">
            <v>1511481</v>
          </cell>
        </row>
        <row r="3541">
          <cell r="A3541">
            <v>904001001024</v>
          </cell>
          <cell r="B3541" t="str">
            <v>Acople GRP,PN 1,PS 18psi,alcant,D2400mm</v>
          </cell>
          <cell r="C3541" t="str">
            <v>UN</v>
          </cell>
          <cell r="D3541">
            <v>1578637</v>
          </cell>
        </row>
        <row r="3542">
          <cell r="A3542">
            <v>904001001025</v>
          </cell>
          <cell r="B3542" t="str">
            <v>Acople GRP,PN 1,PS 18psi,alcant,D2500mm</v>
          </cell>
          <cell r="C3542" t="str">
            <v>UN</v>
          </cell>
          <cell r="D3542">
            <v>1645791</v>
          </cell>
        </row>
        <row r="3543">
          <cell r="A3543">
            <v>904001001026</v>
          </cell>
          <cell r="B3543" t="str">
            <v>Acople GRP,PN 1,PS 18psi,alcant,D2600mm</v>
          </cell>
          <cell r="C3543" t="str">
            <v>UN</v>
          </cell>
          <cell r="D3543">
            <v>1712947</v>
          </cell>
        </row>
        <row r="3544">
          <cell r="A3544">
            <v>904001001027</v>
          </cell>
          <cell r="B3544" t="str">
            <v>Acople GRP,PN 1,PS 18psi,alcant,D2700mm</v>
          </cell>
          <cell r="C3544" t="str">
            <v>UN</v>
          </cell>
          <cell r="D3544">
            <v>1780101</v>
          </cell>
        </row>
        <row r="3545">
          <cell r="A3545">
            <v>904001001028</v>
          </cell>
          <cell r="B3545" t="str">
            <v>Acople GRP,PN 1,PS 18psi,alcant,D2800mm</v>
          </cell>
          <cell r="C3545" t="str">
            <v>UN</v>
          </cell>
          <cell r="D3545">
            <v>1847257</v>
          </cell>
        </row>
        <row r="3546">
          <cell r="A3546">
            <v>904001001029</v>
          </cell>
          <cell r="B3546" t="str">
            <v>Acople GRP,PN 1,PS 18psi,alcant,D2900mm</v>
          </cell>
          <cell r="C3546" t="str">
            <v>UN</v>
          </cell>
          <cell r="D3546">
            <v>1914411</v>
          </cell>
        </row>
        <row r="3547">
          <cell r="A3547">
            <v>904001001030</v>
          </cell>
          <cell r="B3547" t="str">
            <v>Acople GRP,PN 1,PS 18psi,alcant,D3000mm</v>
          </cell>
          <cell r="C3547" t="str">
            <v>UN</v>
          </cell>
          <cell r="D3547">
            <v>1981566</v>
          </cell>
        </row>
        <row r="3548">
          <cell r="A3548">
            <v>904001001031</v>
          </cell>
          <cell r="B3548" t="str">
            <v>Acople GRP,PN 1,PS 18psi,alcant,D3100mm</v>
          </cell>
          <cell r="C3548" t="str">
            <v>UN</v>
          </cell>
          <cell r="D3548">
            <v>2048721</v>
          </cell>
        </row>
        <row r="3549">
          <cell r="A3549">
            <v>904001001032</v>
          </cell>
          <cell r="B3549" t="str">
            <v>Acople GRP,PN 1,PS 18psi,alcant,D3200mm</v>
          </cell>
          <cell r="C3549" t="str">
            <v>UN</v>
          </cell>
          <cell r="D3549">
            <v>2115877</v>
          </cell>
        </row>
        <row r="3550">
          <cell r="A3550">
            <v>904001001033</v>
          </cell>
          <cell r="B3550" t="str">
            <v>Acople GRP,PN 1,PS 18psi,alcant,D3400mm</v>
          </cell>
          <cell r="C3550" t="str">
            <v>UN</v>
          </cell>
          <cell r="D3550">
            <v>2183031</v>
          </cell>
        </row>
        <row r="3551">
          <cell r="A3551">
            <v>904001001034</v>
          </cell>
          <cell r="B3551" t="str">
            <v>Acople GRP,PN 1,PS 18psi,alcant,D3600mm</v>
          </cell>
          <cell r="C3551" t="str">
            <v>UN</v>
          </cell>
          <cell r="D3551">
            <v>2250186</v>
          </cell>
        </row>
        <row r="3552">
          <cell r="A3552">
            <v>904002</v>
          </cell>
          <cell r="B3552" t="str">
            <v>SUMINISTRO DE CODO, PARA ALCANTARILLADO</v>
          </cell>
          <cell r="C3552">
            <v>0</v>
          </cell>
        </row>
        <row r="3553">
          <cell r="A3553">
            <v>904002001</v>
          </cell>
          <cell r="B3553" t="str">
            <v>Sumin Codo GRP alcant. PN 1 PS 18psi</v>
          </cell>
          <cell r="C3553">
            <v>0</v>
          </cell>
        </row>
        <row r="3554">
          <cell r="A3554">
            <v>904002001001</v>
          </cell>
          <cell r="B3554" t="str">
            <v>Codo GRPalcant.PN1PS18 psi,D300 0-30</v>
          </cell>
          <cell r="C3554" t="str">
            <v>UN</v>
          </cell>
          <cell r="D3554">
            <v>82578</v>
          </cell>
        </row>
        <row r="3555">
          <cell r="A3555">
            <v>904002001002</v>
          </cell>
          <cell r="B3555" t="str">
            <v>Codo GRPalcant.PN1PS18 psi,D350 0-30</v>
          </cell>
          <cell r="C3555" t="str">
            <v>UN</v>
          </cell>
          <cell r="D3555">
            <v>167314</v>
          </cell>
        </row>
        <row r="3556">
          <cell r="A3556">
            <v>904002001003</v>
          </cell>
          <cell r="B3556" t="str">
            <v>Codo GRPalcant.PN1PS18 psi,D400 0-30</v>
          </cell>
          <cell r="C3556" t="str">
            <v>UN</v>
          </cell>
          <cell r="D3556">
            <v>252048</v>
          </cell>
        </row>
        <row r="3557">
          <cell r="A3557">
            <v>904002002</v>
          </cell>
          <cell r="B3557" t="str">
            <v>Suministro Codo 45° PVC alcantarillado</v>
          </cell>
          <cell r="C3557">
            <v>0</v>
          </cell>
        </row>
        <row r="3558">
          <cell r="A3558">
            <v>904002002001</v>
          </cell>
          <cell r="B3558" t="str">
            <v>Codo 45° PVC,alcant.,D 110mm</v>
          </cell>
          <cell r="C3558" t="str">
            <v>UN</v>
          </cell>
          <cell r="D3558">
            <v>12554</v>
          </cell>
        </row>
        <row r="3559">
          <cell r="A3559">
            <v>904002002002</v>
          </cell>
          <cell r="B3559" t="str">
            <v>Codo 45° PVC,alcant.,D 160mm</v>
          </cell>
          <cell r="C3559" t="str">
            <v>UN</v>
          </cell>
          <cell r="D3559">
            <v>27581</v>
          </cell>
        </row>
        <row r="3560">
          <cell r="A3560">
            <v>904002003</v>
          </cell>
          <cell r="B3560" t="str">
            <v>Suministro Codo 90° en CS alcantarillado</v>
          </cell>
          <cell r="C3560">
            <v>0</v>
          </cell>
        </row>
        <row r="3561">
          <cell r="A3561">
            <v>904002004</v>
          </cell>
          <cell r="B3561" t="str">
            <v>Suministro Codo 90° GRES alcantarillado</v>
          </cell>
          <cell r="C3561">
            <v>0</v>
          </cell>
        </row>
        <row r="3562">
          <cell r="A3562">
            <v>904002005</v>
          </cell>
          <cell r="B3562" t="str">
            <v>Suministro Codo 90° PVC alcantarillado</v>
          </cell>
          <cell r="C3562">
            <v>0</v>
          </cell>
        </row>
        <row r="3563">
          <cell r="A3563">
            <v>904002005001</v>
          </cell>
          <cell r="B3563" t="str">
            <v>Codo 90° PVC,alcant.,D 110 mm</v>
          </cell>
          <cell r="C3563" t="str">
            <v>UN</v>
          </cell>
          <cell r="D3563">
            <v>23807</v>
          </cell>
        </row>
        <row r="3564">
          <cell r="A3564">
            <v>904002005002</v>
          </cell>
          <cell r="B3564" t="str">
            <v>Codo 90° PVC,alcant.,D 160 mm</v>
          </cell>
          <cell r="C3564" t="str">
            <v>UN</v>
          </cell>
          <cell r="D3564">
            <v>52085</v>
          </cell>
        </row>
        <row r="3565">
          <cell r="A3565">
            <v>904002006</v>
          </cell>
          <cell r="B3565" t="str">
            <v>Sumin Codo 90° sanit agua lluvia ventila</v>
          </cell>
          <cell r="C3565">
            <v>0</v>
          </cell>
        </row>
        <row r="3566">
          <cell r="A3566">
            <v>904002006001</v>
          </cell>
          <cell r="B3566" t="str">
            <v>Codo 90° PVC,sanit campana x campana</v>
          </cell>
          <cell r="C3566">
            <v>0</v>
          </cell>
        </row>
        <row r="3567">
          <cell r="A3567">
            <v>904002006001001</v>
          </cell>
          <cell r="B3567" t="str">
            <v>"Codo 90° PVC,sanitaria. C X C ,D 2"""</v>
          </cell>
          <cell r="C3567" t="str">
            <v>UN</v>
          </cell>
          <cell r="D3567">
            <v>1425</v>
          </cell>
        </row>
        <row r="3568">
          <cell r="A3568">
            <v>904002006001002</v>
          </cell>
          <cell r="B3568" t="str">
            <v>"Codo 90° PVC,sanitaria. C X C ,D 3"""</v>
          </cell>
          <cell r="C3568" t="str">
            <v>UN</v>
          </cell>
          <cell r="D3568">
            <v>3307</v>
          </cell>
        </row>
        <row r="3569">
          <cell r="A3569">
            <v>904002006001003</v>
          </cell>
          <cell r="B3569" t="str">
            <v>"Codo 90° PVC,sanitaria. C X C ,D 4"""</v>
          </cell>
          <cell r="C3569" t="str">
            <v>UN</v>
          </cell>
          <cell r="D3569">
            <v>5695</v>
          </cell>
        </row>
        <row r="3570">
          <cell r="A3570">
            <v>904002006002</v>
          </cell>
          <cell r="B3570" t="str">
            <v>Codo 90° PVC,sanitaria. campana x espiga</v>
          </cell>
          <cell r="C3570">
            <v>0</v>
          </cell>
        </row>
        <row r="3571">
          <cell r="A3571">
            <v>904002006002001</v>
          </cell>
          <cell r="B3571" t="str">
            <v>"Codo 90° PVC,sanitaria. C X E ,D 2"""</v>
          </cell>
          <cell r="C3571" t="str">
            <v>UN</v>
          </cell>
          <cell r="D3571">
            <v>1758</v>
          </cell>
        </row>
        <row r="3572">
          <cell r="A3572">
            <v>904002006002002</v>
          </cell>
          <cell r="B3572" t="str">
            <v>"Codo 90° PVC,sanitaria. C X E ,D 3"""</v>
          </cell>
          <cell r="C3572" t="str">
            <v>UN</v>
          </cell>
          <cell r="D3572">
            <v>3827</v>
          </cell>
        </row>
        <row r="3573">
          <cell r="A3573">
            <v>904002006002003</v>
          </cell>
          <cell r="B3573" t="str">
            <v>"Codo 90° PVC,sanitaria. C X E ,D 4"""</v>
          </cell>
          <cell r="C3573" t="str">
            <v>UN</v>
          </cell>
          <cell r="D3573">
            <v>7025</v>
          </cell>
        </row>
        <row r="3574">
          <cell r="A3574">
            <v>904002007</v>
          </cell>
          <cell r="B3574" t="str">
            <v>Codo en Gres de 45°</v>
          </cell>
          <cell r="C3574">
            <v>0</v>
          </cell>
        </row>
        <row r="3575">
          <cell r="A3575">
            <v>904003</v>
          </cell>
          <cell r="B3575" t="str">
            <v>SUMINISTRO DE SILLAS PARA ALCANTARILLADO</v>
          </cell>
          <cell r="C3575">
            <v>0</v>
          </cell>
        </row>
        <row r="3576">
          <cell r="A3576">
            <v>904003001</v>
          </cell>
          <cell r="B3576" t="str">
            <v>Sumin Silla GRP alcantarillado, SN2500</v>
          </cell>
          <cell r="C3576">
            <v>0</v>
          </cell>
        </row>
        <row r="3577">
          <cell r="A3577">
            <v>904003002</v>
          </cell>
          <cell r="B3577" t="str">
            <v>Suministro de Silla tee, alcantarillado</v>
          </cell>
          <cell r="C3577">
            <v>0</v>
          </cell>
        </row>
        <row r="3578">
          <cell r="A3578">
            <v>904003002001</v>
          </cell>
          <cell r="B3578" t="str">
            <v>Suministro Silla tee PVC alcantarillado</v>
          </cell>
          <cell r="C3578">
            <v>0</v>
          </cell>
        </row>
        <row r="3579">
          <cell r="A3579">
            <v>904003002001001</v>
          </cell>
          <cell r="B3579" t="str">
            <v>Silla tee PVC,alcant.,D200 x 160mm</v>
          </cell>
          <cell r="C3579" t="str">
            <v>UN</v>
          </cell>
          <cell r="D3579">
            <v>46121</v>
          </cell>
        </row>
        <row r="3580">
          <cell r="A3580">
            <v>904003002001002</v>
          </cell>
          <cell r="B3580" t="str">
            <v>Silla tee PVC,alcant.,D200 x 200mm</v>
          </cell>
          <cell r="C3580" t="str">
            <v>UN</v>
          </cell>
          <cell r="D3580">
            <v>94199</v>
          </cell>
        </row>
        <row r="3581">
          <cell r="A3581">
            <v>904003002001003</v>
          </cell>
          <cell r="B3581" t="str">
            <v>Silla tee PVC,alcant.,D250 x 110mm</v>
          </cell>
          <cell r="C3581" t="str">
            <v>UN</v>
          </cell>
          <cell r="D3581">
            <v>44005</v>
          </cell>
        </row>
        <row r="3582">
          <cell r="A3582">
            <v>904003002001004</v>
          </cell>
          <cell r="B3582" t="str">
            <v>Silla tee PVC,alcant.,D250 x 160mm</v>
          </cell>
          <cell r="C3582" t="str">
            <v>UN</v>
          </cell>
          <cell r="D3582">
            <v>134995</v>
          </cell>
        </row>
        <row r="3583">
          <cell r="A3583">
            <v>904003002001005</v>
          </cell>
          <cell r="B3583" t="str">
            <v>Silla tee PVC,alcant.,D315 x 110mm</v>
          </cell>
          <cell r="C3583" t="str">
            <v>UN</v>
          </cell>
          <cell r="D3583">
            <v>198852</v>
          </cell>
        </row>
        <row r="3584">
          <cell r="A3584">
            <v>904003002001006</v>
          </cell>
          <cell r="B3584" t="str">
            <v>Silla tee PVC,alcant.,D315 x 160mm</v>
          </cell>
          <cell r="C3584" t="str">
            <v>UN</v>
          </cell>
          <cell r="D3584">
            <v>205074</v>
          </cell>
        </row>
        <row r="3585">
          <cell r="A3585">
            <v>904003002001007</v>
          </cell>
          <cell r="B3585" t="str">
            <v>Silla tee PVC,alcant.,D400 x 110mm</v>
          </cell>
          <cell r="C3585" t="str">
            <v>UN</v>
          </cell>
          <cell r="D3585">
            <v>103936</v>
          </cell>
        </row>
        <row r="3586">
          <cell r="A3586">
            <v>904003002001008</v>
          </cell>
          <cell r="B3586" t="str">
            <v>Silla tee PVC,alcant.,D400 x 160mm</v>
          </cell>
          <cell r="C3586" t="str">
            <v>UN</v>
          </cell>
          <cell r="D3586">
            <v>107677</v>
          </cell>
        </row>
        <row r="3587">
          <cell r="A3587">
            <v>904003002001009</v>
          </cell>
          <cell r="B3587" t="str">
            <v>Silla tee PVC,alcant.,D450 x 160mm</v>
          </cell>
          <cell r="C3587" t="str">
            <v>UN</v>
          </cell>
          <cell r="D3587">
            <v>131240</v>
          </cell>
        </row>
        <row r="3588">
          <cell r="A3588">
            <v>904003002001010</v>
          </cell>
          <cell r="B3588" t="str">
            <v>Silla tee PVC,alcant.,D500 x 160mm</v>
          </cell>
          <cell r="C3588" t="str">
            <v>UN</v>
          </cell>
          <cell r="D3588">
            <v>241819</v>
          </cell>
        </row>
        <row r="3589">
          <cell r="A3589">
            <v>904003002001011</v>
          </cell>
          <cell r="B3589" t="str">
            <v>Silla tee PVC, alcant.,D160 x 110mm</v>
          </cell>
          <cell r="C3589" t="str">
            <v>UN</v>
          </cell>
          <cell r="D3589">
            <v>50075</v>
          </cell>
        </row>
        <row r="3590">
          <cell r="A3590">
            <v>904003002001012</v>
          </cell>
          <cell r="B3590" t="str">
            <v>Silla tee PVC, alcant.,D200 x 110mm</v>
          </cell>
          <cell r="C3590" t="str">
            <v>UN</v>
          </cell>
          <cell r="D3590">
            <v>59662</v>
          </cell>
        </row>
        <row r="3591">
          <cell r="A3591">
            <v>904003003</v>
          </cell>
          <cell r="B3591" t="str">
            <v>Suministro de Silla yee, alcantarillado</v>
          </cell>
          <cell r="C3591">
            <v>0</v>
          </cell>
        </row>
        <row r="3592">
          <cell r="A3592">
            <v>904003003001</v>
          </cell>
          <cell r="B3592" t="str">
            <v>Suministro Silla yee PVC alcantarillado</v>
          </cell>
          <cell r="C3592">
            <v>0</v>
          </cell>
        </row>
        <row r="3593">
          <cell r="A3593">
            <v>904003003001001</v>
          </cell>
          <cell r="B3593" t="str">
            <v>Silla yee PVC,alcant.,D200 x 160 mm</v>
          </cell>
          <cell r="C3593" t="str">
            <v>UN</v>
          </cell>
          <cell r="D3593">
            <v>52192</v>
          </cell>
        </row>
        <row r="3594">
          <cell r="A3594">
            <v>904003003001002</v>
          </cell>
          <cell r="B3594" t="str">
            <v>Silla yee PVC,alcant.,D250 x 110 mm</v>
          </cell>
          <cell r="C3594" t="str">
            <v>UN</v>
          </cell>
          <cell r="D3594">
            <v>137107</v>
          </cell>
        </row>
        <row r="3595">
          <cell r="A3595">
            <v>904003003001003</v>
          </cell>
          <cell r="B3595" t="str">
            <v>Silla yee PVC,alcant.,D250 x 160 mm</v>
          </cell>
          <cell r="C3595" t="str">
            <v>UN</v>
          </cell>
          <cell r="D3595">
            <v>100178</v>
          </cell>
        </row>
        <row r="3596">
          <cell r="A3596">
            <v>904003003001004</v>
          </cell>
          <cell r="B3596" t="str">
            <v>Silla yee PVC,alcant.,D315 x 110 mm</v>
          </cell>
          <cell r="C3596" t="str">
            <v>UN</v>
          </cell>
          <cell r="D3596">
            <v>205386</v>
          </cell>
        </row>
        <row r="3597">
          <cell r="A3597">
            <v>904003003001005</v>
          </cell>
          <cell r="B3597" t="str">
            <v>Silla yee PVC,alcant.,D315 x 160 mm</v>
          </cell>
          <cell r="C3597" t="str">
            <v>UN</v>
          </cell>
          <cell r="D3597">
            <v>121222</v>
          </cell>
        </row>
        <row r="3598">
          <cell r="A3598">
            <v>904003003001006</v>
          </cell>
          <cell r="B3598" t="str">
            <v>Silla yee PVC,alcant.,D400 x 110 mm</v>
          </cell>
          <cell r="C3598" t="str">
            <v>UN</v>
          </cell>
          <cell r="D3598">
            <v>112717</v>
          </cell>
        </row>
        <row r="3599">
          <cell r="A3599">
            <v>904003003001007</v>
          </cell>
          <cell r="B3599" t="str">
            <v>Silla yee PVC,alcant.,D400 x 160 mm</v>
          </cell>
          <cell r="C3599" t="str">
            <v>UN</v>
          </cell>
          <cell r="D3599">
            <v>112717</v>
          </cell>
        </row>
        <row r="3600">
          <cell r="A3600">
            <v>904003003001008</v>
          </cell>
          <cell r="B3600" t="str">
            <v>Silla yee PVC,alcant.,D450 x 160 mm</v>
          </cell>
          <cell r="C3600" t="str">
            <v>UN</v>
          </cell>
          <cell r="D3600">
            <v>120564</v>
          </cell>
        </row>
        <row r="3601">
          <cell r="A3601">
            <v>904003003001009</v>
          </cell>
          <cell r="B3601" t="str">
            <v>Silla yee PVC,alcant.,D500 x 160 mm</v>
          </cell>
          <cell r="C3601" t="str">
            <v>UN</v>
          </cell>
          <cell r="D3601">
            <v>184009</v>
          </cell>
        </row>
        <row r="3602">
          <cell r="A3602">
            <v>904003003001010</v>
          </cell>
          <cell r="B3602" t="str">
            <v>Silla yee PVC, alcant.,D160 x 110 mm</v>
          </cell>
          <cell r="C3602" t="str">
            <v>UN</v>
          </cell>
          <cell r="D3602">
            <v>30545</v>
          </cell>
        </row>
        <row r="3603">
          <cell r="A3603">
            <v>904003003001011</v>
          </cell>
          <cell r="B3603" t="str">
            <v>Silla yee PVC, alcant.,D200 x 110 mm</v>
          </cell>
          <cell r="C3603" t="str">
            <v>UN</v>
          </cell>
          <cell r="D3603">
            <v>37982</v>
          </cell>
        </row>
        <row r="3604">
          <cell r="A3604">
            <v>904004</v>
          </cell>
          <cell r="B3604" t="str">
            <v>SUMINISTRO DE UNIÓN PARA ALCANTARILLADO</v>
          </cell>
          <cell r="C3604">
            <v>0</v>
          </cell>
        </row>
        <row r="3605">
          <cell r="A3605">
            <v>904004001</v>
          </cell>
          <cell r="B3605" t="str">
            <v>Suministro Unión PVC para alcantarillado</v>
          </cell>
          <cell r="C3605">
            <v>0</v>
          </cell>
        </row>
        <row r="3606">
          <cell r="A3606">
            <v>904004001001</v>
          </cell>
          <cell r="B3606" t="str">
            <v>Sumin Unión PVC corru ext lisa int alcan</v>
          </cell>
          <cell r="C3606">
            <v>0</v>
          </cell>
        </row>
        <row r="3607">
          <cell r="A3607">
            <v>904004001001001</v>
          </cell>
          <cell r="B3607" t="str">
            <v>Unión PVC corr ext,lisa int,alcan D160mm</v>
          </cell>
          <cell r="C3607" t="str">
            <v>UN</v>
          </cell>
          <cell r="D3607">
            <v>23757</v>
          </cell>
        </row>
        <row r="3608">
          <cell r="A3608">
            <v>904004001001002</v>
          </cell>
          <cell r="B3608" t="str">
            <v>Unión PVC corr ext,lisa int,alcan D200mm</v>
          </cell>
          <cell r="C3608" t="str">
            <v>UN</v>
          </cell>
          <cell r="D3608">
            <v>32671</v>
          </cell>
        </row>
        <row r="3609">
          <cell r="A3609">
            <v>904004001001003</v>
          </cell>
          <cell r="B3609" t="str">
            <v>Unión PVC corr ext,lisa int,alcan D250mm</v>
          </cell>
          <cell r="C3609" t="str">
            <v>UN</v>
          </cell>
          <cell r="D3609">
            <v>87769</v>
          </cell>
        </row>
        <row r="3610">
          <cell r="A3610">
            <v>904004001001004</v>
          </cell>
          <cell r="B3610" t="str">
            <v>Unión PVC corr ext,lisa int,alcan D315mm</v>
          </cell>
          <cell r="C3610" t="str">
            <v>UN</v>
          </cell>
          <cell r="D3610">
            <v>142376</v>
          </cell>
        </row>
        <row r="3611">
          <cell r="A3611">
            <v>904004001001005</v>
          </cell>
          <cell r="B3611" t="str">
            <v>Unión PVC corr ext,lisa int,alcan D400mm</v>
          </cell>
          <cell r="C3611" t="str">
            <v>UN</v>
          </cell>
          <cell r="D3611">
            <v>262180</v>
          </cell>
        </row>
        <row r="3612">
          <cell r="A3612">
            <v>904004001001006</v>
          </cell>
          <cell r="B3612" t="str">
            <v>Unión PVC corr ext,lisa int,alcan D450mm</v>
          </cell>
          <cell r="C3612" t="str">
            <v>UN</v>
          </cell>
          <cell r="D3612">
            <v>290478</v>
          </cell>
        </row>
        <row r="3613">
          <cell r="A3613">
            <v>904004001001007</v>
          </cell>
          <cell r="B3613" t="str">
            <v>Unión PVC corr ext,lisa int,alcan D500mm</v>
          </cell>
          <cell r="C3613" t="str">
            <v>UN</v>
          </cell>
          <cell r="D3613">
            <v>309839</v>
          </cell>
        </row>
        <row r="3614">
          <cell r="A3614">
            <v>904004001002</v>
          </cell>
          <cell r="B3614" t="str">
            <v>Sumin Unión PVC Perfil Cerrado Alcantar</v>
          </cell>
          <cell r="C3614">
            <v>0</v>
          </cell>
        </row>
        <row r="3615">
          <cell r="A3615">
            <v>904004001002001</v>
          </cell>
          <cell r="B3615" t="str">
            <v>"Unión PVC perfil cerrado,alcant., D24""</v>
          </cell>
          <cell r="C3615" t="str">
            <v>UN</v>
          </cell>
          <cell r="D3615">
            <v>190945</v>
          </cell>
        </row>
        <row r="3616">
          <cell r="A3616">
            <v>904004001002002</v>
          </cell>
          <cell r="B3616" t="str">
            <v>"Unión PVC perfil cerrado,alcant., D27""</v>
          </cell>
          <cell r="C3616" t="str">
            <v>UN</v>
          </cell>
          <cell r="D3616">
            <v>235153</v>
          </cell>
        </row>
        <row r="3617">
          <cell r="A3617">
            <v>904004001002003</v>
          </cell>
          <cell r="B3617" t="str">
            <v>"Unión PVC perfil cerrado,alcant., D30""</v>
          </cell>
          <cell r="C3617" t="str">
            <v>UN</v>
          </cell>
          <cell r="D3617">
            <v>259865</v>
          </cell>
        </row>
        <row r="3618">
          <cell r="A3618">
            <v>904004001002004</v>
          </cell>
          <cell r="B3618" t="str">
            <v>"Unión PVC perfil cerrado,alcant., D33""</v>
          </cell>
          <cell r="C3618" t="str">
            <v>UN</v>
          </cell>
          <cell r="D3618">
            <v>312431</v>
          </cell>
        </row>
        <row r="3619">
          <cell r="A3619">
            <v>904004001002005</v>
          </cell>
          <cell r="B3619" t="str">
            <v>"Unión PVC perfil cerrado,alcant., D36""</v>
          </cell>
          <cell r="C3619" t="str">
            <v>UN</v>
          </cell>
          <cell r="D3619">
            <v>451442</v>
          </cell>
        </row>
        <row r="3620">
          <cell r="A3620">
            <v>904004001002006</v>
          </cell>
          <cell r="B3620" t="str">
            <v>"Unión PVC perfil cerrado,alcant., D39""</v>
          </cell>
          <cell r="C3620" t="str">
            <v>UN</v>
          </cell>
          <cell r="D3620">
            <v>486795</v>
          </cell>
        </row>
        <row r="3621">
          <cell r="A3621">
            <v>904004001002007</v>
          </cell>
          <cell r="B3621" t="str">
            <v>Unión PVC perfil cerrado,alcant., D42</v>
          </cell>
          <cell r="C3621" t="str">
            <v>UN</v>
          </cell>
          <cell r="D3621">
            <v>522462</v>
          </cell>
        </row>
        <row r="3622">
          <cell r="A3622">
            <v>904004001002008</v>
          </cell>
          <cell r="B3622" t="str">
            <v>Unión PVC, para alcantarillado, D110 mm</v>
          </cell>
          <cell r="C3622" t="str">
            <v>UN</v>
          </cell>
          <cell r="D3622">
            <v>9354</v>
          </cell>
        </row>
        <row r="3623">
          <cell r="A3623">
            <v>904004001002009</v>
          </cell>
          <cell r="B3623" t="str">
            <v>Unión PVC, para alcantarillado, D160 mm</v>
          </cell>
          <cell r="C3623" t="str">
            <v>UN</v>
          </cell>
          <cell r="D3623">
            <v>22671</v>
          </cell>
        </row>
        <row r="3624">
          <cell r="A3624">
            <v>904004001002010</v>
          </cell>
          <cell r="B3624" t="str">
            <v>Unión PVC, para alcantarillado, D200 mm</v>
          </cell>
          <cell r="C3624" t="str">
            <v>UN</v>
          </cell>
          <cell r="D3624">
            <v>31177</v>
          </cell>
        </row>
        <row r="3625">
          <cell r="A3625">
            <v>904004001002011</v>
          </cell>
          <cell r="B3625" t="str">
            <v>Unión PVC, para alcantarillado, D250 mm</v>
          </cell>
          <cell r="C3625" t="str">
            <v>UN</v>
          </cell>
          <cell r="D3625">
            <v>83756</v>
          </cell>
        </row>
        <row r="3626">
          <cell r="A3626">
            <v>904004001002012</v>
          </cell>
          <cell r="B3626" t="str">
            <v>Unión PVC, para alcantarillado, D315 mm</v>
          </cell>
          <cell r="C3626" t="str">
            <v>UN</v>
          </cell>
          <cell r="D3626">
            <v>135868</v>
          </cell>
        </row>
        <row r="3627">
          <cell r="A3627">
            <v>904004001002013</v>
          </cell>
          <cell r="B3627" t="str">
            <v>Unión PVC, para alcantarillado, D400 mm</v>
          </cell>
          <cell r="C3627" t="str">
            <v>UN</v>
          </cell>
          <cell r="D3627">
            <v>250194</v>
          </cell>
        </row>
        <row r="3628">
          <cell r="A3628">
            <v>904004001002014</v>
          </cell>
          <cell r="B3628" t="str">
            <v>Unión PVC, para alcantarillado, D450 mm</v>
          </cell>
          <cell r="C3628" t="str">
            <v>UN</v>
          </cell>
          <cell r="D3628">
            <v>277199</v>
          </cell>
        </row>
        <row r="3629">
          <cell r="A3629">
            <v>904004001002015</v>
          </cell>
          <cell r="B3629" t="str">
            <v>Unión PVC, para alcantarillado, D500 mm</v>
          </cell>
          <cell r="C3629" t="str">
            <v>UN</v>
          </cell>
          <cell r="D3629">
            <v>295674</v>
          </cell>
        </row>
        <row r="3630">
          <cell r="A3630">
            <v>904005</v>
          </cell>
          <cell r="B3630" t="str">
            <v>SUMINISTRO DE YEE PARA ALCANTARILLADO</v>
          </cell>
          <cell r="C3630">
            <v>0</v>
          </cell>
        </row>
        <row r="3631">
          <cell r="A3631">
            <v>904005001</v>
          </cell>
          <cell r="B3631" t="str">
            <v>Suministro de Yee en CS, alcantarillado</v>
          </cell>
          <cell r="C3631">
            <v>0</v>
          </cell>
        </row>
        <row r="3632">
          <cell r="A3632">
            <v>904005001001</v>
          </cell>
          <cell r="B3632" t="str">
            <v>"Yee CS,alcant., D8"" x 6"""</v>
          </cell>
          <cell r="C3632" t="str">
            <v>UN</v>
          </cell>
          <cell r="D3632">
            <v>50870</v>
          </cell>
        </row>
        <row r="3633">
          <cell r="A3633">
            <v>904005001002</v>
          </cell>
          <cell r="B3633" t="str">
            <v>"Yee CS,alcant., D10"" x 6"""</v>
          </cell>
          <cell r="C3633" t="str">
            <v>UN</v>
          </cell>
          <cell r="D3633">
            <v>90123</v>
          </cell>
        </row>
        <row r="3634">
          <cell r="A3634">
            <v>904005001003</v>
          </cell>
          <cell r="B3634" t="str">
            <v>"Yee CS,alcant., D12"" x 6"""</v>
          </cell>
          <cell r="C3634" t="str">
            <v>UN</v>
          </cell>
          <cell r="D3634">
            <v>115360</v>
          </cell>
        </row>
        <row r="3635">
          <cell r="A3635">
            <v>904005001004</v>
          </cell>
          <cell r="B3635" t="str">
            <v>"Yee CS,alcant., D14"" x 6"""</v>
          </cell>
          <cell r="C3635" t="str">
            <v>UN</v>
          </cell>
          <cell r="D3635">
            <v>138156</v>
          </cell>
        </row>
        <row r="3636">
          <cell r="A3636">
            <v>904005001005</v>
          </cell>
          <cell r="B3636" t="str">
            <v>"Yee CS,alcant., D16"" x 6"""</v>
          </cell>
          <cell r="C3636" t="str">
            <v>UN</v>
          </cell>
          <cell r="D3636">
            <v>176111</v>
          </cell>
        </row>
        <row r="3637">
          <cell r="A3637">
            <v>904005001006</v>
          </cell>
          <cell r="B3637" t="str">
            <v>"Yee CS,alcant., D18"" x 6"""</v>
          </cell>
          <cell r="C3637" t="str">
            <v>UN</v>
          </cell>
          <cell r="D3637">
            <v>207516</v>
          </cell>
        </row>
        <row r="3638">
          <cell r="A3638">
            <v>904005001007</v>
          </cell>
          <cell r="B3638" t="str">
            <v>"Yee CS,alcant., D20"" x 6"""</v>
          </cell>
          <cell r="C3638" t="str">
            <v>UN</v>
          </cell>
          <cell r="D3638">
            <v>267900</v>
          </cell>
        </row>
        <row r="3639">
          <cell r="A3639">
            <v>904005001008</v>
          </cell>
          <cell r="B3639" t="str">
            <v>"Yee CS,alcant., D24"" x 6"""</v>
          </cell>
          <cell r="C3639" t="str">
            <v>UN</v>
          </cell>
          <cell r="D3639">
            <v>395950</v>
          </cell>
        </row>
        <row r="3640">
          <cell r="A3640">
            <v>904005002</v>
          </cell>
          <cell r="B3640" t="str">
            <v>Suministro de Yee GRP, SN2500</v>
          </cell>
          <cell r="C3640">
            <v>0</v>
          </cell>
        </row>
        <row r="3641">
          <cell r="A3641">
            <v>904005003</v>
          </cell>
          <cell r="B3641" t="str">
            <v>Suministro Yee GRES para alcantarillado</v>
          </cell>
          <cell r="C3641">
            <v>0</v>
          </cell>
        </row>
        <row r="3642">
          <cell r="A3642">
            <v>904005004</v>
          </cell>
          <cell r="B3642" t="str">
            <v>Suministro de Yee en PVC, alcantarillado</v>
          </cell>
          <cell r="C3642">
            <v>0</v>
          </cell>
        </row>
        <row r="3643">
          <cell r="A3643">
            <v>904005004001</v>
          </cell>
          <cell r="B3643" t="str">
            <v>Sumin. Yee PVC alcantarillad D 160x160mm</v>
          </cell>
          <cell r="C3643" t="str">
            <v>UN</v>
          </cell>
          <cell r="D3643">
            <v>58216</v>
          </cell>
        </row>
        <row r="3644">
          <cell r="A3644">
            <v>904005004002</v>
          </cell>
          <cell r="B3644" t="str">
            <v>Sumin. Yee PVC alcantarillad D 200x160mm</v>
          </cell>
          <cell r="C3644" t="str">
            <v>UN</v>
          </cell>
          <cell r="D3644">
            <v>111376</v>
          </cell>
        </row>
        <row r="3645">
          <cell r="A3645">
            <v>904006</v>
          </cell>
          <cell r="B3645" t="str">
            <v>SUMINISTRO DE TAPAS</v>
          </cell>
          <cell r="C3645">
            <v>0</v>
          </cell>
        </row>
        <row r="3646">
          <cell r="A3646">
            <v>904006001</v>
          </cell>
          <cell r="B3646" t="str">
            <v>Suministro de tapas para alcantarillado</v>
          </cell>
          <cell r="C3646">
            <v>0</v>
          </cell>
        </row>
        <row r="3647">
          <cell r="A3647">
            <v>904006001001</v>
          </cell>
          <cell r="B3647" t="str">
            <v>Suministro Tapa HD sist Seguridad alcant</v>
          </cell>
          <cell r="C3647">
            <v>0</v>
          </cell>
        </row>
        <row r="3648">
          <cell r="A3648">
            <v>904006001001001</v>
          </cell>
          <cell r="B3648" t="str">
            <v>Tapa alcant. HD Sist. Seguridad,D=0.67m</v>
          </cell>
          <cell r="C3648" t="str">
            <v>UN</v>
          </cell>
          <cell r="D3648">
            <v>625148</v>
          </cell>
        </row>
        <row r="3649">
          <cell r="A3649">
            <v>904006001002</v>
          </cell>
          <cell r="B3649" t="str">
            <v>Suministro Tapa HF nucleo Concret alcant</v>
          </cell>
          <cell r="C3649">
            <v>0</v>
          </cell>
        </row>
        <row r="3650">
          <cell r="A3650">
            <v>904006001002001</v>
          </cell>
          <cell r="B3650" t="str">
            <v>Tapa alcant.,HF nulceo concreto,D= 0.65m</v>
          </cell>
          <cell r="C3650" t="str">
            <v>UN</v>
          </cell>
          <cell r="D3650">
            <v>140159</v>
          </cell>
        </row>
        <row r="3651">
          <cell r="A3651">
            <v>904006001002002</v>
          </cell>
          <cell r="B3651" t="str">
            <v>Tapa alcant.,HF nulceo concreto,D= 0.67m</v>
          </cell>
          <cell r="C3651" t="str">
            <v>UN</v>
          </cell>
          <cell r="D3651">
            <v>132979</v>
          </cell>
        </row>
        <row r="3652">
          <cell r="A3652">
            <v>904006001003</v>
          </cell>
          <cell r="B3652" t="str">
            <v>Suministro Tapa No reciclable, alcant.</v>
          </cell>
          <cell r="C3652">
            <v>0</v>
          </cell>
        </row>
        <row r="3653">
          <cell r="A3653">
            <v>904006001003001</v>
          </cell>
          <cell r="B3653" t="str">
            <v>Tapa tipo Convenc No Recicl.AlcantD0.67m</v>
          </cell>
          <cell r="C3653" t="str">
            <v>UN</v>
          </cell>
          <cell r="D3653">
            <v>261911</v>
          </cell>
        </row>
        <row r="3654">
          <cell r="A3654">
            <v>904006001003002</v>
          </cell>
          <cell r="B3654" t="str">
            <v>Tapa tipo Cilind No Recicl.Alcant.D=0.7m</v>
          </cell>
          <cell r="C3654" t="str">
            <v>UN</v>
          </cell>
          <cell r="D3654">
            <v>272726</v>
          </cell>
        </row>
        <row r="3655">
          <cell r="A3655">
            <v>904006001004</v>
          </cell>
          <cell r="B3655" t="str">
            <v>Suministro de Tapa en CR alcantarillado</v>
          </cell>
          <cell r="C3655">
            <v>0</v>
          </cell>
        </row>
        <row r="3656">
          <cell r="A3656">
            <v>904006001004001</v>
          </cell>
          <cell r="B3656" t="str">
            <v>Tapa alcantarillado CR diametro 0.70 m</v>
          </cell>
          <cell r="C3656" t="str">
            <v>UN</v>
          </cell>
          <cell r="D3656">
            <v>109708</v>
          </cell>
        </row>
        <row r="3657">
          <cell r="A3657">
            <v>904006002</v>
          </cell>
          <cell r="B3657" t="str">
            <v>Suministro de tapas para sumideros</v>
          </cell>
          <cell r="C3657">
            <v>0</v>
          </cell>
        </row>
        <row r="3658">
          <cell r="A3658">
            <v>904006002001</v>
          </cell>
          <cell r="B3658" t="str">
            <v>Suministro de tapa para sumidero en CR</v>
          </cell>
          <cell r="C3658">
            <v>0</v>
          </cell>
        </row>
        <row r="3659">
          <cell r="A3659">
            <v>904007</v>
          </cell>
          <cell r="B3659" t="str">
            <v>SUMINISTRO REJILLAS Y MARCOS SUMIDEROS</v>
          </cell>
          <cell r="C3659">
            <v>0</v>
          </cell>
        </row>
        <row r="3660">
          <cell r="A3660">
            <v>904007001</v>
          </cell>
          <cell r="B3660" t="str">
            <v>Suministro de rejillas para sumideros</v>
          </cell>
          <cell r="C3660">
            <v>0</v>
          </cell>
        </row>
        <row r="3661">
          <cell r="A3661">
            <v>904007001001</v>
          </cell>
          <cell r="B3661" t="str">
            <v>Rejlla sumidero 83.5 x 45.5 cm (NP-023)</v>
          </cell>
          <cell r="C3661" t="str">
            <v>UN</v>
          </cell>
          <cell r="D3661">
            <v>96300</v>
          </cell>
        </row>
        <row r="3662">
          <cell r="A3662">
            <v>904007002</v>
          </cell>
          <cell r="B3662" t="str">
            <v>Suministro de Marco rejilla de sumideros</v>
          </cell>
          <cell r="C3662">
            <v>0</v>
          </cell>
        </row>
        <row r="3663">
          <cell r="A3663">
            <v>904007002001</v>
          </cell>
          <cell r="B3663" t="str">
            <v>Marco rej sumid 83.5x45.5+vig apoy NP023</v>
          </cell>
          <cell r="C3663" t="str">
            <v>UN</v>
          </cell>
          <cell r="D3663">
            <v>40062</v>
          </cell>
        </row>
        <row r="3664">
          <cell r="A3664">
            <v>904007002002</v>
          </cell>
          <cell r="B3664" t="str">
            <v>Marco para rejila sumid 0.32*0.7m en CR</v>
          </cell>
          <cell r="C3664" t="str">
            <v>UN</v>
          </cell>
          <cell r="D3664">
            <v>43386</v>
          </cell>
        </row>
        <row r="3665">
          <cell r="A3665">
            <v>904007003</v>
          </cell>
          <cell r="B3665" t="str">
            <v>Suministro rejilla para sumideros en HF</v>
          </cell>
          <cell r="C3665">
            <v>0</v>
          </cell>
        </row>
        <row r="3666">
          <cell r="A3666">
            <v>904007003001</v>
          </cell>
          <cell r="B3666" t="str">
            <v>Rejilla sumideros HF - Rejilla Especial</v>
          </cell>
          <cell r="C3666" t="str">
            <v>UN</v>
          </cell>
          <cell r="D3666">
            <v>505987</v>
          </cell>
        </row>
        <row r="3667">
          <cell r="A3667">
            <v>904007004</v>
          </cell>
          <cell r="B3667" t="str">
            <v>Suministro rejilla para sumideros en CR</v>
          </cell>
          <cell r="C3667">
            <v>0</v>
          </cell>
        </row>
        <row r="3668">
          <cell r="A3668">
            <v>904007004001</v>
          </cell>
          <cell r="B3668" t="str">
            <v>Rejilla sumid CR-A libre 0.32*0.7m 4apoy</v>
          </cell>
          <cell r="C3668" t="str">
            <v>UN</v>
          </cell>
          <cell r="D3668">
            <v>138083</v>
          </cell>
        </row>
        <row r="3669">
          <cell r="A3669">
            <v>904007004002</v>
          </cell>
          <cell r="B3669" t="str">
            <v>Rejil sumid CR-A libre 0.32*0.7m 2,3apoy</v>
          </cell>
          <cell r="C3669" t="str">
            <v>UN</v>
          </cell>
          <cell r="D3669">
            <v>130245</v>
          </cell>
        </row>
        <row r="3670">
          <cell r="A3670">
            <v>904007004003</v>
          </cell>
          <cell r="B3670" t="str">
            <v>Rejil sumid CR-Mód sumid transv orif 3cm</v>
          </cell>
          <cell r="C3670" t="str">
            <v>UN</v>
          </cell>
          <cell r="D3670">
            <v>31236</v>
          </cell>
        </row>
        <row r="3671">
          <cell r="A3671">
            <v>904008</v>
          </cell>
          <cell r="B3671" t="str">
            <v>SUMIN PLACAS PREFABRIC CONCR (CARGUES)</v>
          </cell>
          <cell r="C3671">
            <v>0</v>
          </cell>
        </row>
        <row r="3672">
          <cell r="A3672">
            <v>904008001</v>
          </cell>
          <cell r="B3672" t="str">
            <v>Cargue conc E0,25mD1.7m pozo insp. Cilín</v>
          </cell>
          <cell r="C3672" t="str">
            <v>UN</v>
          </cell>
          <cell r="D3672">
            <v>270585</v>
          </cell>
        </row>
        <row r="3673">
          <cell r="A3673">
            <v>904008002</v>
          </cell>
          <cell r="B3673" t="str">
            <v>Cargue conc D1.0mtapa D0.70m pozo cónico</v>
          </cell>
          <cell r="C3673" t="str">
            <v>UN</v>
          </cell>
          <cell r="D3673">
            <v>150289</v>
          </cell>
        </row>
        <row r="3674">
          <cell r="A3674">
            <v>904008003</v>
          </cell>
          <cell r="B3674" t="str">
            <v>Cargue conc D1.0m arob 1,2 pest tapa cón</v>
          </cell>
          <cell r="C3674" t="str">
            <v>UN</v>
          </cell>
          <cell r="D3674">
            <v>675903</v>
          </cell>
        </row>
        <row r="3675">
          <cell r="A3675">
            <v>904008004</v>
          </cell>
          <cell r="B3675" t="str">
            <v>Sumin plac prefa conc cám inspec e=0,25m</v>
          </cell>
          <cell r="C3675" t="str">
            <v>UN</v>
          </cell>
          <cell r="D3675">
            <v>523530</v>
          </cell>
        </row>
        <row r="3676">
          <cell r="A3676">
            <v>904009</v>
          </cell>
          <cell r="B3676" t="str">
            <v>SUMINISTRO DE VÁLVULAS CHEQUE ALCANT.</v>
          </cell>
          <cell r="C3676">
            <v>0</v>
          </cell>
        </row>
        <row r="3677">
          <cell r="A3677">
            <v>904009001</v>
          </cell>
          <cell r="B3677" t="str">
            <v>"Válvula Cheque Alcant. Fibra Vidrio 6""</v>
          </cell>
          <cell r="C3677" t="str">
            <v>UN</v>
          </cell>
          <cell r="D3677">
            <v>917561</v>
          </cell>
        </row>
        <row r="3678">
          <cell r="A3678">
            <v>904010</v>
          </cell>
          <cell r="B3678" t="str">
            <v>SUMINISTRO CONO DE REDUCCIÓN POZO ALCANT</v>
          </cell>
          <cell r="C3678">
            <v>0</v>
          </cell>
        </row>
        <row r="3679">
          <cell r="A3679">
            <v>904010001</v>
          </cell>
          <cell r="B3679" t="str">
            <v>Cono reduc Prefabr CR 28Mpa Pozo Insp</v>
          </cell>
          <cell r="C3679" t="str">
            <v>UN</v>
          </cell>
          <cell r="D3679">
            <v>193991</v>
          </cell>
        </row>
        <row r="3680">
          <cell r="A3680">
            <v>904011</v>
          </cell>
          <cell r="B3680" t="str">
            <v>SUMIN PLACA FONDO CONCRETO PARA POZO</v>
          </cell>
          <cell r="C3680">
            <v>0</v>
          </cell>
        </row>
        <row r="3681">
          <cell r="A3681">
            <v>904011001</v>
          </cell>
          <cell r="B3681" t="str">
            <v>Placa fondo pozo concreto E0,18m D1.7m</v>
          </cell>
          <cell r="C3681" t="str">
            <v>UN</v>
          </cell>
          <cell r="D3681">
            <v>530458</v>
          </cell>
        </row>
        <row r="3682">
          <cell r="A3682">
            <v>904012</v>
          </cell>
          <cell r="B3682" t="str">
            <v>SUMINISTRO DE TEES PARA ALCANTARILLADO</v>
          </cell>
          <cell r="C3682">
            <v>0</v>
          </cell>
        </row>
        <row r="3683">
          <cell r="A3683">
            <v>904012001</v>
          </cell>
          <cell r="B3683" t="str">
            <v>Suministro de Tee en CS, alcantarillado</v>
          </cell>
          <cell r="C3683">
            <v>0</v>
          </cell>
        </row>
        <row r="3684">
          <cell r="A3684">
            <v>904012002</v>
          </cell>
          <cell r="B3684" t="str">
            <v>Suministro de tee en GRP alcantarillado</v>
          </cell>
          <cell r="C3684">
            <v>0</v>
          </cell>
        </row>
        <row r="3685">
          <cell r="A3685">
            <v>904012003</v>
          </cell>
          <cell r="B3685" t="str">
            <v>Suministro Tee en PVC, alcantarillado</v>
          </cell>
          <cell r="C3685">
            <v>0</v>
          </cell>
        </row>
        <row r="3686">
          <cell r="A3686">
            <v>904013</v>
          </cell>
          <cell r="B3686" t="str">
            <v>Sifon sanitaria PVC 180º</v>
          </cell>
          <cell r="C3686">
            <v>0</v>
          </cell>
        </row>
        <row r="3687">
          <cell r="A3687">
            <v>904013001</v>
          </cell>
          <cell r="B3687" t="str">
            <v>Sifon sanit PVC 180º,  campana x campana</v>
          </cell>
          <cell r="C3687">
            <v>0</v>
          </cell>
        </row>
        <row r="3688">
          <cell r="A3688">
            <v>904013001001</v>
          </cell>
          <cell r="B3688" t="str">
            <v>"Sifon sanitaria PVC,  180º, C X C, 2"""</v>
          </cell>
          <cell r="C3688" t="str">
            <v>UN</v>
          </cell>
          <cell r="D3688">
            <v>2635</v>
          </cell>
        </row>
        <row r="3689">
          <cell r="A3689">
            <v>904013001002</v>
          </cell>
          <cell r="B3689" t="str">
            <v>"Sifon sanitaria PVC,  180º, C X C, 3"""</v>
          </cell>
          <cell r="C3689" t="str">
            <v>UN</v>
          </cell>
          <cell r="D3689">
            <v>3667</v>
          </cell>
        </row>
        <row r="3690">
          <cell r="A3690">
            <v>904014</v>
          </cell>
          <cell r="B3690" t="str">
            <v>SUMINISTRO ACCESORIOS ESPECIALES ALCANT</v>
          </cell>
          <cell r="C3690">
            <v>0</v>
          </cell>
        </row>
        <row r="3691">
          <cell r="A3691">
            <v>904014003</v>
          </cell>
          <cell r="B3691" t="str">
            <v>"Válv Pico Pato CPO 8""SLIP-ON ABZ AISI3</v>
          </cell>
          <cell r="C3691" t="str">
            <v>UN</v>
          </cell>
          <cell r="D3691">
            <v>6845206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Cuadrillas"/>
      <sheetName val="Insumos"/>
      <sheetName val="Loc"/>
      <sheetName val="Exc&lt;12&lt;3"/>
      <sheetName val="Exc12-36&lt;3"/>
      <sheetName val="Exc12-36&lt;3 (2)"/>
      <sheetName val="Exc&lt;12&gt;3"/>
      <sheetName val="Exc12-36&gt;3"/>
      <sheetName val="Dem Est"/>
      <sheetName val="Recebo"/>
      <sheetName val="Mat Exc"/>
      <sheetName val="Arena"/>
      <sheetName val="Gravilla"/>
      <sheetName val="Tierra"/>
      <sheetName val="Sub"/>
      <sheetName val="Base"/>
      <sheetName val="EntibadoED2"/>
      <sheetName val="EntibadoEC1"/>
      <sheetName val="EntibadoEC2"/>
      <sheetName val="Inst concreto pobre"/>
      <sheetName val="Inst concreto est"/>
      <sheetName val="Inst concreto ped"/>
      <sheetName val="Cinta PVC"/>
      <sheetName val="Junta"/>
      <sheetName val="Acero"/>
      <sheetName val="Angulo"/>
      <sheetName val="Int Tub Flex 12&quot;"/>
      <sheetName val="Int Tub HG 4&quot;"/>
      <sheetName val="Int Tub HD 6&quot;"/>
      <sheetName val="Int Tub CCP 16&quot;"/>
      <sheetName val="Int Tub CCP 24&quot;"/>
      <sheetName val="Auger boring"/>
      <sheetName val="Geomalla"/>
      <sheetName val="Inst Valv HD 3&quot;"/>
      <sheetName val="Inst Valv HD 4&quot;"/>
      <sheetName val="Inst Valv HD 6&quot;"/>
      <sheetName val="Inst Valv HD 12&quot;"/>
      <sheetName val="Inst Valv HD24&quot;"/>
      <sheetName val="Inst Valv Vent 3&quot;"/>
      <sheetName val="Inst Codo CCP 16&quot;"/>
      <sheetName val="Inst Codo CCP 24&quot;"/>
      <sheetName val="Inst Tee CCP 24&quot;"/>
      <sheetName val="Inst Niple 4&quot;"/>
      <sheetName val="Inst Niple 4&quot; (2)"/>
      <sheetName val="Inst Niple 6&quot;"/>
      <sheetName val="Inst Niple 6&quot; (2)"/>
      <sheetName val="Inst Niple12&quot;"/>
      <sheetName val="Inst Brida 24&quot;"/>
      <sheetName val="Inst Brida 16&quot;"/>
      <sheetName val="Inst Acc 3&quot;-8&quot;"/>
      <sheetName val="Inst Bocas 24&quot;"/>
      <sheetName val="Inst Tapa val"/>
      <sheetName val="Inst Tapa seg"/>
      <sheetName val="Inst Tapon"/>
      <sheetName val="Inst Tapon24&quot;"/>
      <sheetName val="Inst Union 12&quot;"/>
      <sheetName val="Inst Union 24&quot;"/>
      <sheetName val="Placa pozo"/>
      <sheetName val="Seccion pozo 0,25"/>
      <sheetName val="Seccion pozo 0,50"/>
      <sheetName val="Seccion pozo 1,00"/>
      <sheetName val="Base pozo"/>
      <sheetName val="Tapa pozo"/>
      <sheetName val="Escalera"/>
      <sheetName val="Manija"/>
      <sheetName val="Sumidero"/>
      <sheetName val="Dem pav Asf"/>
      <sheetName val="MD-10"/>
      <sheetName val="MD-20"/>
      <sheetName val="Rotura Anden"/>
      <sheetName val="Anden"/>
      <sheetName val="Rotura Sardinel"/>
      <sheetName val="Sardinel"/>
      <sheetName val="Retiro Adoquin"/>
      <sheetName val="Adoquin"/>
      <sheetName val="Esc conc"/>
      <sheetName val="Medidor"/>
      <sheetName val="Cespedon"/>
      <sheetName val="Tala Arbol 5m"/>
      <sheetName val="Tala Arbusto 2m"/>
      <sheetName val="Tala Arbusto 5m"/>
      <sheetName val="Salida 2&quot;"/>
      <sheetName val="Salida 3&quot;"/>
      <sheetName val="Salida 4&quot;"/>
      <sheetName val="Salida 6&quot;"/>
      <sheetName val="Salida 6&quot; (2)"/>
      <sheetName val="Brida 16&quot;"/>
      <sheetName val="Brida 24&quot;"/>
      <sheetName val="Codo HG 4&quot;"/>
      <sheetName val="Codo HD 4&quot;"/>
      <sheetName val="Codo HD 6&quot;"/>
      <sheetName val="Codo CCP 16&quot;"/>
      <sheetName val="Codo CCP 16&quot; (2)"/>
      <sheetName val="Codo CCP 24&quot;"/>
      <sheetName val="Codo CCP 24&quot; (2)"/>
      <sheetName val="Codo CCP 24&quot; (3)"/>
      <sheetName val="Niple HD 4&quot;"/>
      <sheetName val="Niple HD 4&quot; (2)"/>
      <sheetName val="Niple HD 6&quot;"/>
      <sheetName val="Niple HD 6&quot; (2)"/>
      <sheetName val="Niple HD 6&quot; (3)"/>
      <sheetName val="Niple HD 6&quot; (4)"/>
      <sheetName val="Niple HD 12&quot;"/>
      <sheetName val="Anillo 16&quot;"/>
      <sheetName val="Anillo 24&quot;"/>
      <sheetName val="Tapon 12&quot;"/>
      <sheetName val="Tapon 24&quot;"/>
      <sheetName val="Tee 24x12"/>
      <sheetName val="Tee 24x24"/>
      <sheetName val="Tee 24x24 (2)"/>
      <sheetName val="Tee 24x16"/>
      <sheetName val="Union 4&quot;"/>
      <sheetName val="Union 6&quot;"/>
      <sheetName val="Union 12&quot;"/>
      <sheetName val="Union 24&quot;"/>
      <sheetName val="Tapa Valv"/>
      <sheetName val="Tapa Seg"/>
      <sheetName val="Valv Cheque"/>
      <sheetName val="Valv 3&quot;"/>
      <sheetName val="Valv 4&quot;"/>
      <sheetName val="Valv 6&quot;"/>
      <sheetName val="Valv 12&quot;"/>
      <sheetName val="Valv 24&quot;"/>
      <sheetName val="Valv Globo 4&quot;"/>
      <sheetName val="Valv Vent 3&quot;"/>
      <sheetName val="Neopreno"/>
      <sheetName val="Almoha"/>
      <sheetName val="Concreto 14 "/>
      <sheetName val="Concreto 21"/>
      <sheetName val="Concreto 28"/>
      <sheetName val="Tub HD 150mm"/>
      <sheetName val="Tub PVC 12&quot;"/>
      <sheetName val="Tub CCP 16&quot;"/>
      <sheetName val="Tub CCP 24&quot;"/>
      <sheetName val="Tub HG 4&quot;"/>
      <sheetName val="Prueba 16&quot;"/>
      <sheetName val="Desinf 16&quot;"/>
      <sheetName val="Prueba 24&quot;"/>
      <sheetName val="Desinf 24&quot;"/>
      <sheetName val="Pozos achique"/>
    </sheetNames>
    <sheetDataSet>
      <sheetData sheetId="0">
        <row r="6">
          <cell r="B6" t="str">
            <v>ÍTEM</v>
          </cell>
          <cell r="C6" t="str">
            <v>DESCRIPCIÓN</v>
          </cell>
          <cell r="D6" t="str">
            <v>UNIDAD</v>
          </cell>
          <cell r="E6" t="str">
            <v>CANTIDAD</v>
          </cell>
          <cell r="F6" t="str">
            <v>VALOR UNITARIO</v>
          </cell>
          <cell r="G6" t="str">
            <v xml:space="preserve">TOTAL </v>
          </cell>
        </row>
        <row r="7">
          <cell r="B7">
            <v>0</v>
          </cell>
          <cell r="C7" t="str">
            <v>LAS VILLAS - TRAMO II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</row>
        <row r="8">
          <cell r="B8">
            <v>102</v>
          </cell>
          <cell r="C8" t="str">
            <v>SERVICIOS PRELIMINARES Y COMPLEMENTARIOS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9">
          <cell r="B9" t="str">
            <v>102.003 P</v>
          </cell>
          <cell r="C9" t="str">
            <v xml:space="preserve">LOCALIZACIÓN Y REPLANTEO </v>
          </cell>
          <cell r="D9" t="str">
            <v>m</v>
          </cell>
          <cell r="E9">
            <v>2021.2</v>
          </cell>
          <cell r="F9">
            <v>5500</v>
          </cell>
          <cell r="G9">
            <v>11116600</v>
          </cell>
        </row>
        <row r="10">
          <cell r="B10">
            <v>103</v>
          </cell>
          <cell r="C10" t="str">
            <v>IMPACTO URBANO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B11" t="str">
            <v>103.001 P</v>
          </cell>
          <cell r="C11" t="str">
            <v>IMPACTO URBANO</v>
          </cell>
          <cell r="D11" t="str">
            <v>Gl</v>
          </cell>
          <cell r="E11">
            <v>0</v>
          </cell>
          <cell r="F11">
            <v>0</v>
          </cell>
          <cell r="G11">
            <v>419152484</v>
          </cell>
        </row>
        <row r="12">
          <cell r="B12" t="str">
            <v>103.002 P</v>
          </cell>
          <cell r="C12" t="str">
            <v xml:space="preserve">PLAN DE MANEJO DE TRÁFICO </v>
          </cell>
          <cell r="D12" t="str">
            <v>Gl</v>
          </cell>
          <cell r="E12">
            <v>0</v>
          </cell>
          <cell r="F12">
            <v>0</v>
          </cell>
          <cell r="G12">
            <v>70734936</v>
          </cell>
        </row>
        <row r="13">
          <cell r="B13">
            <v>104</v>
          </cell>
          <cell r="C13" t="str">
            <v>EXCAVACIÓN, DEMOLICIÓN Y TRASLADO DE ESTRUCTURAS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104001</v>
          </cell>
          <cell r="C14" t="str">
            <v>EXCAVACIONES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 t="str">
            <v>104.001.001 P</v>
          </cell>
          <cell r="C15" t="str">
            <v>Excavacion red &lt;=12"  - H&lt;=3m (Incluye retiro)</v>
          </cell>
          <cell r="D15" t="str">
            <v>m3</v>
          </cell>
          <cell r="E15">
            <v>151.62</v>
          </cell>
          <cell r="F15">
            <v>64680</v>
          </cell>
          <cell r="G15">
            <v>9806782</v>
          </cell>
        </row>
        <row r="16">
          <cell r="B16" t="str">
            <v>104.001.002 P</v>
          </cell>
          <cell r="C16" t="str">
            <v>Excavacion red 16" a 36"  - H&lt;=3 (Incluye retiro)</v>
          </cell>
          <cell r="D16" t="str">
            <v>m3</v>
          </cell>
          <cell r="E16">
            <v>3483.31</v>
          </cell>
          <cell r="F16">
            <v>68650</v>
          </cell>
          <cell r="G16">
            <v>239129232</v>
          </cell>
        </row>
        <row r="17">
          <cell r="B17" t="str">
            <v>104.001.007 P</v>
          </cell>
          <cell r="C17" t="str">
            <v>Excavacion estructura (Incluye proteccion temporal y retiro)</v>
          </cell>
          <cell r="D17" t="str">
            <v>m3</v>
          </cell>
          <cell r="E17">
            <v>763.08</v>
          </cell>
          <cell r="F17">
            <v>78140</v>
          </cell>
          <cell r="G17">
            <v>59627071</v>
          </cell>
        </row>
        <row r="18">
          <cell r="B18" t="str">
            <v>104.001.009 P</v>
          </cell>
          <cell r="C18" t="str">
            <v>Excavacion red &lt;=12"  - H&gt;3m" (Incluye retiro)</v>
          </cell>
          <cell r="D18" t="str">
            <v>m3</v>
          </cell>
          <cell r="E18">
            <v>36.96</v>
          </cell>
          <cell r="F18">
            <v>72140</v>
          </cell>
          <cell r="G18">
            <v>2666294</v>
          </cell>
        </row>
        <row r="19">
          <cell r="B19" t="str">
            <v>104.001.014 P</v>
          </cell>
          <cell r="C19" t="str">
            <v>Excavaciones redes 16" a 36"  - H&gt;3m (Incluye retiro)</v>
          </cell>
          <cell r="D19" t="str">
            <v>m3</v>
          </cell>
          <cell r="E19">
            <v>3677.49</v>
          </cell>
          <cell r="F19">
            <v>79020</v>
          </cell>
          <cell r="G19">
            <v>290595260</v>
          </cell>
        </row>
        <row r="20">
          <cell r="B20">
            <v>104002</v>
          </cell>
          <cell r="C20" t="str">
            <v>DEMOLICIONES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104.002.005 P</v>
          </cell>
          <cell r="C21" t="str">
            <v>Demolición estructura concreto disco diamantado (incluye retiro)</v>
          </cell>
          <cell r="D21" t="str">
            <v>m3</v>
          </cell>
          <cell r="E21">
            <v>3</v>
          </cell>
          <cell r="F21">
            <v>315500</v>
          </cell>
          <cell r="G21">
            <v>946500</v>
          </cell>
        </row>
        <row r="22">
          <cell r="B22">
            <v>106</v>
          </cell>
          <cell r="C22" t="str">
            <v>RELLENOS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106.001 P</v>
          </cell>
          <cell r="C23" t="str">
            <v>RECEBO SELECCIONADO B-200 - incluye transporte</v>
          </cell>
          <cell r="D23" t="str">
            <v>m3</v>
          </cell>
          <cell r="E23">
            <v>4013.22</v>
          </cell>
          <cell r="F23">
            <v>55500</v>
          </cell>
          <cell r="G23">
            <v>222733710</v>
          </cell>
        </row>
        <row r="24">
          <cell r="B24" t="str">
            <v>106.002 P</v>
          </cell>
          <cell r="C24" t="str">
            <v>MATERIAL SELECC PROVENIENTE EXCAVACIONES - incluye transporte</v>
          </cell>
          <cell r="D24" t="str">
            <v>m3</v>
          </cell>
          <cell r="E24">
            <v>950.55</v>
          </cell>
          <cell r="F24">
            <v>10936</v>
          </cell>
          <cell r="G24">
            <v>10395215</v>
          </cell>
        </row>
        <row r="25">
          <cell r="B25">
            <v>106006</v>
          </cell>
          <cell r="C25" t="str">
            <v>ARENA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B26" t="str">
            <v>106.006.001 P</v>
          </cell>
          <cell r="C26" t="str">
            <v>Arena peña - incluye transporte</v>
          </cell>
          <cell r="D26" t="str">
            <v>m3</v>
          </cell>
          <cell r="E26">
            <v>43.92</v>
          </cell>
          <cell r="F26">
            <v>56800</v>
          </cell>
          <cell r="G26">
            <v>2494656</v>
          </cell>
        </row>
        <row r="27">
          <cell r="B27">
            <v>106008</v>
          </cell>
          <cell r="C27" t="str">
            <v>GRAVILLA (cimentación tubería con nivel freático)</v>
          </cell>
          <cell r="D27" t="str">
            <v>m3</v>
          </cell>
          <cell r="E27">
            <v>50</v>
          </cell>
          <cell r="F27">
            <v>81360</v>
          </cell>
          <cell r="G27">
            <v>4068000</v>
          </cell>
        </row>
        <row r="28">
          <cell r="B28" t="str">
            <v>106.012 P</v>
          </cell>
          <cell r="C28" t="str">
            <v>TIERRA NEGRA - incluye transporte</v>
          </cell>
          <cell r="D28" t="str">
            <v>m3</v>
          </cell>
          <cell r="E28">
            <v>82.25</v>
          </cell>
          <cell r="F28">
            <v>66511</v>
          </cell>
          <cell r="G28">
            <v>5470530</v>
          </cell>
        </row>
        <row r="29">
          <cell r="B29" t="str">
            <v>106.014 P</v>
          </cell>
          <cell r="C29" t="str">
            <v>SUB-BASE GRANULAR (Espec. IDU-ET-2011) - incluye transporte</v>
          </cell>
          <cell r="D29" t="str">
            <v>m3</v>
          </cell>
          <cell r="E29">
            <v>775.96</v>
          </cell>
          <cell r="F29">
            <v>140600</v>
          </cell>
          <cell r="G29">
            <v>109099976</v>
          </cell>
        </row>
        <row r="30">
          <cell r="B30" t="str">
            <v>106.015 P</v>
          </cell>
          <cell r="C30" t="str">
            <v>BASE GRANULAR (Espec. IDU-ET-2011) - incluye transporte</v>
          </cell>
          <cell r="D30" t="str">
            <v>m3</v>
          </cell>
          <cell r="E30">
            <v>788.28</v>
          </cell>
          <cell r="F30">
            <v>150200</v>
          </cell>
          <cell r="G30">
            <v>118399656</v>
          </cell>
        </row>
        <row r="31">
          <cell r="B31">
            <v>105</v>
          </cell>
          <cell r="C31" t="str">
            <v>ENTIBADOS Y TABLESTACADOS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105001</v>
          </cell>
          <cell r="C32" t="str">
            <v>ENTIBADOS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105.001.002 P</v>
          </cell>
          <cell r="C33" t="str">
            <v>Entibado Discontinuo en Madera con perfiles metálicos ED2</v>
          </cell>
          <cell r="D33" t="str">
            <v>m2</v>
          </cell>
          <cell r="E33">
            <v>4128.7299999999996</v>
          </cell>
          <cell r="F33">
            <v>23087</v>
          </cell>
          <cell r="G33">
            <v>95319990</v>
          </cell>
        </row>
        <row r="34">
          <cell r="B34" t="str">
            <v>105.001.003 P</v>
          </cell>
          <cell r="C34" t="str">
            <v>Entibado Continuo en Madera EC1</v>
          </cell>
          <cell r="D34" t="str">
            <v>m2</v>
          </cell>
          <cell r="E34">
            <v>3151.98</v>
          </cell>
          <cell r="F34">
            <v>36815</v>
          </cell>
          <cell r="G34">
            <v>116040144</v>
          </cell>
        </row>
        <row r="35">
          <cell r="B35" t="str">
            <v>105.001.004 P</v>
          </cell>
          <cell r="C35" t="str">
            <v>Entibado Continuo en Madera con perfiles metálicos EC2</v>
          </cell>
          <cell r="D35" t="str">
            <v>m2</v>
          </cell>
          <cell r="E35">
            <v>4758.03</v>
          </cell>
          <cell r="F35">
            <v>28123</v>
          </cell>
          <cell r="G35">
            <v>133810078</v>
          </cell>
        </row>
        <row r="36">
          <cell r="B36">
            <v>108</v>
          </cell>
          <cell r="C36" t="str">
            <v>CONCRETOS, MORTEROS Y ACEROS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</row>
        <row r="37">
          <cell r="B37">
            <v>108001</v>
          </cell>
          <cell r="C37" t="str">
            <v>INSTALACIÓN CONCRETO BAJA RESIST 14 MPa (concreto de limpieza)</v>
          </cell>
          <cell r="D37" t="str">
            <v>m3</v>
          </cell>
          <cell r="E37">
            <v>12.1</v>
          </cell>
          <cell r="F37">
            <v>102003</v>
          </cell>
          <cell r="G37">
            <v>1234236</v>
          </cell>
        </row>
        <row r="38">
          <cell r="B38">
            <v>108002</v>
          </cell>
          <cell r="C38" t="str">
            <v>INSTALACIÓN CONCRETO ESTRUCTURAL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</row>
        <row r="39">
          <cell r="B39" t="str">
            <v>108.002.004 P</v>
          </cell>
          <cell r="C39" t="str">
            <v>Instalación concreto cajas o cámaras</v>
          </cell>
          <cell r="D39" t="str">
            <v>m3</v>
          </cell>
          <cell r="E39">
            <v>252.56</v>
          </cell>
          <cell r="F39">
            <v>156755</v>
          </cell>
          <cell r="G39">
            <v>39590043</v>
          </cell>
        </row>
        <row r="40">
          <cell r="B40" t="str">
            <v>108.002.011 P</v>
          </cell>
          <cell r="C40" t="str">
            <v>Instalación concreto pedestales + anclajes (incluir código)</v>
          </cell>
          <cell r="D40" t="str">
            <v>m3</v>
          </cell>
          <cell r="E40">
            <v>91.61</v>
          </cell>
          <cell r="F40">
            <v>169700</v>
          </cell>
          <cell r="G40">
            <v>15546217</v>
          </cell>
        </row>
        <row r="41">
          <cell r="B41">
            <v>108003</v>
          </cell>
          <cell r="C41" t="str">
            <v>SUMIN-INSTALACIÓN SELLOS JUNTAS CONCRETO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  <row r="42">
          <cell r="B42" t="str">
            <v>108.003.002 P</v>
          </cell>
          <cell r="C42" t="str">
            <v>Suministro e instalación de Cinta PVC (ancho=15cm)</v>
          </cell>
          <cell r="D42" t="str">
            <v>m</v>
          </cell>
          <cell r="E42">
            <v>168.1</v>
          </cell>
          <cell r="F42">
            <v>24043</v>
          </cell>
          <cell r="G42">
            <v>4041628</v>
          </cell>
        </row>
        <row r="43">
          <cell r="B43" t="str">
            <v>108.003.004 P</v>
          </cell>
          <cell r="C43" t="str">
            <v>Suministro e instalación Junta de dilatación para tapas de inspección</v>
          </cell>
          <cell r="D43" t="str">
            <v>m</v>
          </cell>
          <cell r="E43">
            <v>190.73</v>
          </cell>
          <cell r="F43">
            <v>12352</v>
          </cell>
          <cell r="G43">
            <v>2355897</v>
          </cell>
        </row>
        <row r="44">
          <cell r="B44">
            <v>108006</v>
          </cell>
          <cell r="C44" t="str">
            <v>SUMINISTRO E INSTALACIÓN VARILLAS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</row>
        <row r="45">
          <cell r="B45" t="str">
            <v>108.006.001.002 P</v>
          </cell>
          <cell r="C45" t="str">
            <v>Suministro e instalación varillas corrugadas tipo A60</v>
          </cell>
          <cell r="D45" t="str">
            <v>Kg</v>
          </cell>
          <cell r="E45">
            <v>24369.52</v>
          </cell>
          <cell r="F45">
            <v>3150</v>
          </cell>
          <cell r="G45">
            <v>76763988</v>
          </cell>
        </row>
        <row r="46">
          <cell r="B46">
            <v>108011</v>
          </cell>
          <cell r="C46" t="str">
            <v>Sumin instal elementos metalic menores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 t="str">
            <v>108.011.002 P</v>
          </cell>
          <cell r="C47" t="str">
            <v>Suministro e instalación de ángulo en lámina 2"x1/4"</v>
          </cell>
          <cell r="D47" t="str">
            <v>m</v>
          </cell>
          <cell r="E47">
            <v>711.87</v>
          </cell>
          <cell r="F47">
            <v>20355</v>
          </cell>
          <cell r="G47">
            <v>14490114</v>
          </cell>
        </row>
        <row r="48">
          <cell r="B48">
            <v>109</v>
          </cell>
          <cell r="C48" t="str">
            <v>INSTALACIÓN TUBERÍAS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</row>
        <row r="49">
          <cell r="B49">
            <v>109002</v>
          </cell>
          <cell r="C49" t="str">
            <v>INSTALACIÓN TUBERÍAS ACUEDUCTO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B50" t="str">
            <v>109.002.001.003 P</v>
          </cell>
          <cell r="C50" t="str">
            <v>Instalación de tubería flexible acueducto PVC D12"</v>
          </cell>
          <cell r="D50" t="str">
            <v>m</v>
          </cell>
          <cell r="E50">
            <v>96.23</v>
          </cell>
          <cell r="F50">
            <v>12000</v>
          </cell>
          <cell r="G50">
            <v>1154760</v>
          </cell>
        </row>
        <row r="51">
          <cell r="B51" t="str">
            <v>109.002.002.001.011 P</v>
          </cell>
          <cell r="C51" t="str">
            <v xml:space="preserve">Instalación de tubería semi rígidas acued  HG 4" </v>
          </cell>
          <cell r="D51" t="str">
            <v>m</v>
          </cell>
          <cell r="E51">
            <v>50.09</v>
          </cell>
          <cell r="F51">
            <v>10000</v>
          </cell>
          <cell r="G51">
            <v>500900</v>
          </cell>
        </row>
        <row r="52">
          <cell r="B52" t="str">
            <v>109.002.002.001.012 P</v>
          </cell>
          <cell r="C52" t="str">
            <v xml:space="preserve">Instalación de tubería semi rígidas acued  HD 6"  </v>
          </cell>
          <cell r="D52" t="str">
            <v>m</v>
          </cell>
          <cell r="E52">
            <v>8.25</v>
          </cell>
          <cell r="F52">
            <v>15000</v>
          </cell>
          <cell r="G52">
            <v>123750</v>
          </cell>
        </row>
        <row r="53">
          <cell r="B53" t="str">
            <v>109.002.002.002 P</v>
          </cell>
          <cell r="C53" t="str">
            <v>Instalación tubería semi rígidas acueducto  CCP 16" (incluye cinta y mortero recub)</v>
          </cell>
          <cell r="D53" t="str">
            <v>m</v>
          </cell>
          <cell r="E53">
            <v>31.37</v>
          </cell>
          <cell r="F53">
            <v>40000</v>
          </cell>
          <cell r="G53">
            <v>1254800</v>
          </cell>
        </row>
        <row r="54">
          <cell r="B54" t="str">
            <v>109.002.002.003 P</v>
          </cell>
          <cell r="C54" t="str">
            <v>Instalación tubería semi rígidas acueducto  CCP 24" (incluye cinta y mortero recub)</v>
          </cell>
          <cell r="D54" t="str">
            <v>m</v>
          </cell>
          <cell r="E54">
            <v>1926.53</v>
          </cell>
          <cell r="F54">
            <v>60000</v>
          </cell>
          <cell r="G54">
            <v>115591800</v>
          </cell>
        </row>
        <row r="55">
          <cell r="B55">
            <v>109003</v>
          </cell>
          <cell r="C55" t="str">
            <v>INSTALACIÓN TUBERÍA ACUEDUCTO MÉTODO EXCAVACIÓN SIN ZANJA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</row>
        <row r="56">
          <cell r="B56" t="str">
            <v>109.003.008 P</v>
          </cell>
          <cell r="C56" t="str">
            <v xml:space="preserve">Instalación tubería acueducto CCP - método excavación sin zanja D24" </v>
          </cell>
          <cell r="D56" t="str">
            <v>m</v>
          </cell>
          <cell r="E56">
            <v>50</v>
          </cell>
          <cell r="F56">
            <v>3970000</v>
          </cell>
          <cell r="G56">
            <v>198500000</v>
          </cell>
        </row>
        <row r="57">
          <cell r="B57">
            <v>112</v>
          </cell>
          <cell r="C57" t="str">
            <v>GEOTEXTILY GEOMALLAS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58">
          <cell r="B58">
            <v>112008</v>
          </cell>
          <cell r="C58" t="str">
            <v>SUMINISTRO E INSTALACIÓN GEOMALLAS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</row>
        <row r="59">
          <cell r="B59" t="str">
            <v>112.008.008 P</v>
          </cell>
          <cell r="C59" t="str">
            <v xml:space="preserve">Suministro e instalación de Geomalla biaxial (tensión 55KN/m ) </v>
          </cell>
          <cell r="D59" t="str">
            <v>m2</v>
          </cell>
          <cell r="E59">
            <v>3095.49</v>
          </cell>
          <cell r="F59">
            <v>11296</v>
          </cell>
          <cell r="G59">
            <v>34966655</v>
          </cell>
        </row>
        <row r="60">
          <cell r="B60">
            <v>202</v>
          </cell>
          <cell r="C60" t="str">
            <v>INST HIDRANES + SIST VALVULAS + INST ACCESORIOS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</row>
        <row r="61">
          <cell r="B61">
            <v>202001</v>
          </cell>
          <cell r="C61" t="str">
            <v>INSTALACIÓN SISTEMA VÁLVULAS HA/HD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B62" t="str">
            <v>202.001.002 P</v>
          </cell>
          <cell r="C62" t="str">
            <v>Instalación válvula HD D3" (Incluye tornillos y empaques)</v>
          </cell>
          <cell r="D62" t="str">
            <v>un</v>
          </cell>
          <cell r="E62">
            <v>10</v>
          </cell>
          <cell r="F62">
            <v>47563</v>
          </cell>
          <cell r="G62">
            <v>475630</v>
          </cell>
        </row>
        <row r="63">
          <cell r="B63" t="str">
            <v>202.001.003 P</v>
          </cell>
          <cell r="C63" t="str">
            <v>Instalación válvula HD D4" (Incluye tornillos y empaques)</v>
          </cell>
          <cell r="D63" t="str">
            <v>un</v>
          </cell>
          <cell r="E63">
            <v>12</v>
          </cell>
          <cell r="F63">
            <v>54358</v>
          </cell>
          <cell r="G63">
            <v>652296</v>
          </cell>
        </row>
        <row r="64">
          <cell r="B64" t="str">
            <v>202.001.004 P</v>
          </cell>
          <cell r="C64" t="str">
            <v>Instalación válvula HD D6" (Incluye tornillos y empaques)</v>
          </cell>
          <cell r="D64" t="str">
            <v>un</v>
          </cell>
          <cell r="E64">
            <v>14</v>
          </cell>
          <cell r="F64">
            <v>63418</v>
          </cell>
          <cell r="G64">
            <v>887852</v>
          </cell>
        </row>
        <row r="65">
          <cell r="B65" t="str">
            <v>202.001.007 P</v>
          </cell>
          <cell r="C65" t="str">
            <v>Instalación válvula HD D12" (Incluye tornillos y empaques)</v>
          </cell>
          <cell r="D65" t="str">
            <v>un</v>
          </cell>
          <cell r="E65">
            <v>5</v>
          </cell>
          <cell r="F65">
            <v>121305</v>
          </cell>
          <cell r="G65">
            <v>606525</v>
          </cell>
        </row>
        <row r="66">
          <cell r="B66" t="str">
            <v>202.001.010 P</v>
          </cell>
          <cell r="C66" t="str">
            <v xml:space="preserve">Instalación válvula HD D24" (Incluye tornillos y empaques) </v>
          </cell>
          <cell r="D66" t="str">
            <v>un</v>
          </cell>
          <cell r="E66">
            <v>5</v>
          </cell>
          <cell r="F66">
            <v>283045</v>
          </cell>
          <cell r="G66">
            <v>1415225</v>
          </cell>
        </row>
        <row r="67">
          <cell r="B67">
            <v>202004</v>
          </cell>
          <cell r="C67" t="str">
            <v>INST SIST VÁLVULAS VENTOSAS CUALQUIER MATERIAL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B68" t="str">
            <v>202.004.001 P</v>
          </cell>
          <cell r="C68" t="str">
            <v>Instalación válvula ventosa  D3" (Incluye tornillos y empaques)</v>
          </cell>
          <cell r="D68" t="str">
            <v>un</v>
          </cell>
          <cell r="E68">
            <v>10</v>
          </cell>
          <cell r="F68">
            <v>53225</v>
          </cell>
          <cell r="G68">
            <v>532250</v>
          </cell>
        </row>
        <row r="69">
          <cell r="B69">
            <v>202005</v>
          </cell>
          <cell r="C69" t="str">
            <v>INSTALACIÓN CODOS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</row>
        <row r="70">
          <cell r="B70" t="str">
            <v>202.005.001 P</v>
          </cell>
          <cell r="C70" t="str">
            <v>Instalación Codos CCP  D16" (incluye mortero, comisión topografía y equipo, retroexc)</v>
          </cell>
          <cell r="D70" t="str">
            <v>un</v>
          </cell>
          <cell r="E70">
            <v>2</v>
          </cell>
          <cell r="F70">
            <v>199016</v>
          </cell>
          <cell r="G70">
            <v>398032</v>
          </cell>
        </row>
        <row r="71">
          <cell r="B71" t="str">
            <v>202.005.002 P</v>
          </cell>
          <cell r="C71" t="str">
            <v>Instalación codos  CCP  D24" (incluye mortero, comisión topografía y equipo, retroexc)</v>
          </cell>
          <cell r="D71" t="str">
            <v>un</v>
          </cell>
          <cell r="E71">
            <v>23</v>
          </cell>
          <cell r="F71">
            <v>318425</v>
          </cell>
          <cell r="G71">
            <v>7323775</v>
          </cell>
        </row>
        <row r="72">
          <cell r="B72">
            <v>202007</v>
          </cell>
          <cell r="C72" t="str">
            <v>INSTALACIÓN TEES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B73" t="str">
            <v>202.007.002 P</v>
          </cell>
          <cell r="C73" t="str">
            <v>Instalación tees CCP D24" (incluye mortero, comisión topografía y equipo, retroexc)</v>
          </cell>
          <cell r="D73" t="str">
            <v>un</v>
          </cell>
          <cell r="E73">
            <v>11</v>
          </cell>
          <cell r="F73">
            <v>169827</v>
          </cell>
          <cell r="G73">
            <v>1868097</v>
          </cell>
        </row>
        <row r="74">
          <cell r="B74">
            <v>202013</v>
          </cell>
          <cell r="C74" t="str">
            <v>INSTALACIÓN NIPLES Y BRIDAS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B75" t="str">
            <v>202.013.005 P</v>
          </cell>
          <cell r="C75" t="str">
            <v xml:space="preserve">Instalación Niple HD D4"  L=0.20 m  Brida x Liso </v>
          </cell>
          <cell r="D75" t="str">
            <v>un</v>
          </cell>
          <cell r="E75">
            <v>8</v>
          </cell>
          <cell r="F75">
            <v>20000</v>
          </cell>
          <cell r="G75">
            <v>160000</v>
          </cell>
        </row>
        <row r="76">
          <cell r="B76" t="str">
            <v>202.013.006 P</v>
          </cell>
          <cell r="C76" t="str">
            <v xml:space="preserve">Instalación Niple HD D4"  L=0.25 m  Brida x Brida (Incluye tornillos y empaques) </v>
          </cell>
          <cell r="D76" t="str">
            <v>un</v>
          </cell>
          <cell r="E76">
            <v>4</v>
          </cell>
          <cell r="F76">
            <v>20000</v>
          </cell>
          <cell r="G76">
            <v>80000</v>
          </cell>
        </row>
        <row r="77">
          <cell r="B77" t="str">
            <v>202.013.007 P</v>
          </cell>
          <cell r="C77" t="str">
            <v xml:space="preserve">Instalación Niple HD D6"  L=0.30 m  Brida x Liso </v>
          </cell>
          <cell r="D77" t="str">
            <v>un</v>
          </cell>
          <cell r="E77">
            <v>7</v>
          </cell>
          <cell r="F77">
            <v>33000</v>
          </cell>
          <cell r="G77">
            <v>231000</v>
          </cell>
        </row>
        <row r="78">
          <cell r="B78" t="str">
            <v>202.013.008 P</v>
          </cell>
          <cell r="C78" t="str">
            <v xml:space="preserve">Instalación Niple HD D6"  L=0.90m; L=0.95m y L=1.00m  Brida x Liso con anillo pasamuro </v>
          </cell>
          <cell r="D78" t="str">
            <v>un</v>
          </cell>
          <cell r="E78">
            <v>7</v>
          </cell>
          <cell r="F78">
            <v>33000</v>
          </cell>
          <cell r="G78">
            <v>231000</v>
          </cell>
        </row>
        <row r="79">
          <cell r="B79" t="str">
            <v>202.013.009 P</v>
          </cell>
          <cell r="C79" t="str">
            <v xml:space="preserve">Instalación Niple HA D12"  L=1.00 m  Brida x Liso   </v>
          </cell>
          <cell r="D79" t="str">
            <v>un</v>
          </cell>
          <cell r="E79">
            <v>5</v>
          </cell>
          <cell r="F79">
            <v>84000</v>
          </cell>
          <cell r="G79">
            <v>420000</v>
          </cell>
        </row>
        <row r="80">
          <cell r="B80" t="str">
            <v>202.013.010 P</v>
          </cell>
          <cell r="C80" t="str">
            <v xml:space="preserve">Instalación Brida HA acueducto  D24"    </v>
          </cell>
          <cell r="D80" t="str">
            <v>un</v>
          </cell>
          <cell r="E80">
            <v>12</v>
          </cell>
          <cell r="F80">
            <v>192000</v>
          </cell>
          <cell r="G80">
            <v>2304000</v>
          </cell>
        </row>
        <row r="81">
          <cell r="B81" t="str">
            <v>202.013.011 P</v>
          </cell>
          <cell r="C81" t="str">
            <v xml:space="preserve">Instalación Brida HA acueducto  D16"   </v>
          </cell>
          <cell r="D81" t="str">
            <v>un</v>
          </cell>
          <cell r="E81">
            <v>1</v>
          </cell>
          <cell r="F81">
            <v>128000</v>
          </cell>
          <cell r="G81">
            <v>128000</v>
          </cell>
        </row>
        <row r="82">
          <cell r="B82">
            <v>202016</v>
          </cell>
          <cell r="C82" t="str">
            <v>INSTALACIÓN ACCESORIOS PARA ACUEDUCTO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B83" t="str">
            <v>202.016.001 P</v>
          </cell>
          <cell r="C83" t="str">
            <v>Instalación accesorios D3" a D8""</v>
          </cell>
          <cell r="D83" t="str">
            <v>un</v>
          </cell>
          <cell r="E83">
            <v>46</v>
          </cell>
          <cell r="F83">
            <v>35000</v>
          </cell>
          <cell r="G83">
            <v>1610000</v>
          </cell>
        </row>
        <row r="84">
          <cell r="B84">
            <v>202018</v>
          </cell>
          <cell r="C84" t="str">
            <v>INSTALACIÓN BOCAS ACCESO EN ACERO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</row>
        <row r="85">
          <cell r="B85" t="str">
            <v>202.018.004 P</v>
          </cell>
          <cell r="C85" t="str">
            <v>Instalación bocas acceso en acero D24" (incluye tornillería y empaques)</v>
          </cell>
          <cell r="D85" t="str">
            <v>un</v>
          </cell>
          <cell r="E85">
            <v>5</v>
          </cell>
          <cell r="F85">
            <v>120000</v>
          </cell>
          <cell r="G85">
            <v>600000</v>
          </cell>
        </row>
        <row r="86">
          <cell r="B86">
            <v>202019</v>
          </cell>
          <cell r="C86" t="str">
            <v>INSTALACIÓN TAPA PARA VÁLVULA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B87" t="str">
            <v>202.019.002 P</v>
          </cell>
          <cell r="C87" t="str">
            <v>Instalación Tapa válvula tipo chorote tráfico pesado</v>
          </cell>
          <cell r="D87" t="str">
            <v>un</v>
          </cell>
          <cell r="E87">
            <v>15</v>
          </cell>
          <cell r="F87">
            <v>130741</v>
          </cell>
          <cell r="G87">
            <v>1961115</v>
          </cell>
        </row>
        <row r="88">
          <cell r="B88" t="str">
            <v>202.019.004 P</v>
          </cell>
          <cell r="C88" t="str">
            <v>Instalación Tapa seguridad tipo 1  - D60cm</v>
          </cell>
          <cell r="D88" t="str">
            <v>un</v>
          </cell>
          <cell r="E88">
            <v>17</v>
          </cell>
          <cell r="F88">
            <v>161238</v>
          </cell>
          <cell r="G88">
            <v>2741046</v>
          </cell>
        </row>
        <row r="89">
          <cell r="B89">
            <v>202021</v>
          </cell>
          <cell r="C89" t="str">
            <v>INSTALACION TAPONES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</row>
        <row r="90">
          <cell r="B90" t="str">
            <v>202.021.001 P</v>
          </cell>
          <cell r="C90" t="str">
            <v xml:space="preserve">Instalación de tapón 12" (Incluye tornillos y empaques)  </v>
          </cell>
          <cell r="D90" t="str">
            <v>un</v>
          </cell>
          <cell r="E90">
            <v>5</v>
          </cell>
          <cell r="F90">
            <v>60000</v>
          </cell>
          <cell r="G90">
            <v>300000</v>
          </cell>
        </row>
        <row r="91">
          <cell r="B91" t="str">
            <v>202.021.002 P</v>
          </cell>
          <cell r="C91" t="str">
            <v xml:space="preserve">Instalación de tapón 24" (Incluye tornillos y empaques)   </v>
          </cell>
          <cell r="D91" t="str">
            <v>un</v>
          </cell>
          <cell r="E91">
            <v>1</v>
          </cell>
          <cell r="F91">
            <v>120000</v>
          </cell>
          <cell r="G91">
            <v>120000</v>
          </cell>
        </row>
        <row r="92">
          <cell r="B92">
            <v>202022</v>
          </cell>
          <cell r="C92" t="str">
            <v>INSTALACIÓN UNIÓN AUTOPORTANTE HD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</row>
        <row r="93">
          <cell r="B93" t="str">
            <v>202.022.001 P</v>
          </cell>
          <cell r="C93" t="str">
            <v xml:space="preserve">Instalación Unión de montaje autoportante HD D12"   </v>
          </cell>
          <cell r="D93" t="str">
            <v>un</v>
          </cell>
          <cell r="E93">
            <v>5</v>
          </cell>
          <cell r="F93">
            <v>84000</v>
          </cell>
          <cell r="G93">
            <v>420000</v>
          </cell>
        </row>
        <row r="94">
          <cell r="B94" t="str">
            <v>202.022.003 P</v>
          </cell>
          <cell r="C94" t="str">
            <v xml:space="preserve">Instalación Unión de montaje autoportante HD D24" (Incluye tornillos y empaques)    </v>
          </cell>
          <cell r="D94" t="str">
            <v>un</v>
          </cell>
          <cell r="E94">
            <v>4</v>
          </cell>
          <cell r="F94">
            <v>168000</v>
          </cell>
          <cell r="G94">
            <v>672000</v>
          </cell>
        </row>
        <row r="95">
          <cell r="B95">
            <v>301</v>
          </cell>
          <cell r="C95" t="str">
            <v>POZOS DE INSPECCIÓN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</row>
        <row r="96">
          <cell r="B96">
            <v>301001</v>
          </cell>
          <cell r="C96" t="str">
            <v>PLACA CIRCULAR ABIERTA PARA POZO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</row>
        <row r="97">
          <cell r="B97" t="str">
            <v>301.001.004 P</v>
          </cell>
          <cell r="C97" t="str">
            <v>Suministro e instalación Placa circular cubierta pozo e=0.25m</v>
          </cell>
          <cell r="D97" t="str">
            <v>un</v>
          </cell>
          <cell r="E97">
            <v>6</v>
          </cell>
          <cell r="F97">
            <v>1222010</v>
          </cell>
          <cell r="G97">
            <v>7332060</v>
          </cell>
        </row>
        <row r="98">
          <cell r="B98">
            <v>301002</v>
          </cell>
          <cell r="C98" t="str">
            <v>CILINDROS PARA POZOS DE INSPECCIÓN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</row>
        <row r="99">
          <cell r="B99" t="str">
            <v>301.002.007 P</v>
          </cell>
          <cell r="C99" t="str">
            <v>Suministro e instalación de sección cilíndrica H=0.25m incluye comisión topografía con equipo y retroexc</v>
          </cell>
          <cell r="D99" t="str">
            <v>un</v>
          </cell>
          <cell r="E99">
            <v>2</v>
          </cell>
          <cell r="F99">
            <v>336117</v>
          </cell>
          <cell r="G99">
            <v>672234</v>
          </cell>
        </row>
        <row r="100">
          <cell r="B100" t="str">
            <v>301.002.008 P</v>
          </cell>
          <cell r="C100" t="str">
            <v xml:space="preserve">Suministro e instalación de sección cilíndrica H=0.50m incluye comisión topografía con equipo y retroexc   </v>
          </cell>
          <cell r="D100" t="str">
            <v>un</v>
          </cell>
          <cell r="E100">
            <v>10</v>
          </cell>
          <cell r="F100">
            <v>524501</v>
          </cell>
          <cell r="G100">
            <v>5245010</v>
          </cell>
        </row>
        <row r="101">
          <cell r="B101" t="str">
            <v>301.002.009 P</v>
          </cell>
          <cell r="C101" t="str">
            <v xml:space="preserve">Suministro e instalación de sección cilíndrica H=1.00m incluye comisión topografía con equipo y retroexc  </v>
          </cell>
          <cell r="D101" t="str">
            <v>un</v>
          </cell>
          <cell r="E101">
            <v>16</v>
          </cell>
          <cell r="F101">
            <v>878072</v>
          </cell>
          <cell r="G101">
            <v>14049152</v>
          </cell>
        </row>
        <row r="102">
          <cell r="B102" t="str">
            <v>301.004 P</v>
          </cell>
          <cell r="C102" t="str">
            <v>SUMINISTRO E INSTALACIÓN BASE PARA POZO (incluye comisión topog, equi y retroexc)</v>
          </cell>
          <cell r="D102" t="str">
            <v>un</v>
          </cell>
          <cell r="E102">
            <v>6</v>
          </cell>
          <cell r="F102">
            <v>1157418</v>
          </cell>
          <cell r="G102">
            <v>6944508</v>
          </cell>
        </row>
        <row r="103">
          <cell r="B103">
            <v>301006</v>
          </cell>
          <cell r="C103" t="str">
            <v>TAPA PARA POZO INSPECCIÓN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  <row r="104">
          <cell r="B104" t="str">
            <v>301.006.002 P</v>
          </cell>
          <cell r="C104" t="str">
            <v>Suministro e instalación de Tapa pozo prefabricada + núcleo (D70cm)</v>
          </cell>
          <cell r="D104" t="str">
            <v>un</v>
          </cell>
          <cell r="E104">
            <v>6</v>
          </cell>
          <cell r="F104">
            <v>289674</v>
          </cell>
          <cell r="G104">
            <v>1738044</v>
          </cell>
        </row>
        <row r="105">
          <cell r="B105">
            <v>301007</v>
          </cell>
          <cell r="C105" t="str">
            <v>INST+SUMIN ESCALERA ACCESO NS-077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</row>
        <row r="106">
          <cell r="B106" t="str">
            <v>301.007.010 P</v>
          </cell>
          <cell r="C106" t="str">
            <v xml:space="preserve">Sum e Inst pasos escalera gato en Polipropileno con alma de acero NS-077  </v>
          </cell>
          <cell r="D106" t="str">
            <v>un</v>
          </cell>
          <cell r="E106">
            <v>156</v>
          </cell>
          <cell r="F106">
            <v>65860</v>
          </cell>
          <cell r="G106">
            <v>10274160</v>
          </cell>
        </row>
        <row r="107">
          <cell r="B107" t="str">
            <v>301.007.011 P</v>
          </cell>
          <cell r="C107" t="str">
            <v>Sum e Inst Manija de Izaje D1" ASTM A-36 Galvanizado en caliente</v>
          </cell>
          <cell r="D107" t="str">
            <v>un</v>
          </cell>
          <cell r="E107">
            <v>108</v>
          </cell>
          <cell r="F107">
            <v>97600</v>
          </cell>
          <cell r="G107">
            <v>10540800</v>
          </cell>
        </row>
        <row r="108">
          <cell r="B108">
            <v>302</v>
          </cell>
          <cell r="C108" t="str">
            <v>SUMIDEROS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B109">
            <v>302008</v>
          </cell>
          <cell r="C109" t="str">
            <v>SUM E INST SUMIDERO LATERAL TIPO SL -250A (incluye marco, tapa y sobretapa)</v>
          </cell>
          <cell r="D109" t="str">
            <v>un</v>
          </cell>
          <cell r="E109">
            <v>6</v>
          </cell>
          <cell r="F109">
            <v>2812168</v>
          </cell>
          <cell r="G109">
            <v>16873008</v>
          </cell>
        </row>
        <row r="110">
          <cell r="B110">
            <v>401</v>
          </cell>
          <cell r="C110" t="str">
            <v>ROTURA, CONSTRUCCIÓN VÍA, ANDÉN, PISO Y SARDINEL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B111">
            <v>401001</v>
          </cell>
          <cell r="C111" t="str">
            <v>PAVIMENTOS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B112" t="str">
            <v>401.001.001 P</v>
          </cell>
          <cell r="C112" t="str">
            <v>Demolición pavimento asfált. e=variable (incluye retiro y disposición)</v>
          </cell>
          <cell r="D112" t="str">
            <v>m3</v>
          </cell>
          <cell r="E112">
            <v>516.20000000000005</v>
          </cell>
          <cell r="F112">
            <v>64774</v>
          </cell>
          <cell r="G112">
            <v>33436339</v>
          </cell>
        </row>
        <row r="113">
          <cell r="B113" t="str">
            <v>401.001.003.007 P</v>
          </cell>
          <cell r="C113" t="str">
            <v xml:space="preserve">Construcción pavimento flexible concreto asfáltico MD-10 </v>
          </cell>
          <cell r="D113" t="str">
            <v>m3</v>
          </cell>
          <cell r="E113">
            <v>204.96</v>
          </cell>
          <cell r="F113">
            <v>597800</v>
          </cell>
          <cell r="G113">
            <v>122525088</v>
          </cell>
        </row>
        <row r="114">
          <cell r="B114" t="str">
            <v>401.001.003.008 P</v>
          </cell>
          <cell r="C114" t="str">
            <v>Construccion pavimento flexible concreto asfáltico MD-20</v>
          </cell>
          <cell r="D114" t="str">
            <v>m3</v>
          </cell>
          <cell r="E114">
            <v>440.65</v>
          </cell>
          <cell r="F114">
            <v>599900</v>
          </cell>
          <cell r="G114">
            <v>264345935</v>
          </cell>
        </row>
        <row r="115">
          <cell r="B115">
            <v>401002</v>
          </cell>
          <cell r="C115" t="str">
            <v>ANDENES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</row>
        <row r="116">
          <cell r="B116" t="str">
            <v>401.002.001 P</v>
          </cell>
          <cell r="C116" t="str">
            <v>Rotura anden concr/granit hasta e=0.12m (incluye compresor, cortadora y retiro)</v>
          </cell>
          <cell r="D116" t="str">
            <v>m2</v>
          </cell>
          <cell r="E116">
            <v>10.88</v>
          </cell>
          <cell r="F116">
            <v>15100</v>
          </cell>
          <cell r="G116">
            <v>164288</v>
          </cell>
        </row>
        <row r="117">
          <cell r="B117" t="str">
            <v>401.002.005.009 P</v>
          </cell>
          <cell r="C117" t="str">
            <v>Reconstrucción de anden concreto convencional de 21 Mpa  e&lt;=0.12m</v>
          </cell>
          <cell r="D117" t="str">
            <v>m2</v>
          </cell>
          <cell r="E117">
            <v>10.88</v>
          </cell>
          <cell r="F117">
            <v>72489</v>
          </cell>
          <cell r="G117">
            <v>788680</v>
          </cell>
        </row>
        <row r="118">
          <cell r="B118">
            <v>401003</v>
          </cell>
          <cell r="C118" t="str">
            <v>SARDINELES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B119" t="str">
            <v>401.003.001 P</v>
          </cell>
          <cell r="C119" t="str">
            <v>Rotura sardineles concreto (incluye compresor, retiro y disposción de material)</v>
          </cell>
          <cell r="D119" t="str">
            <v>m</v>
          </cell>
          <cell r="E119">
            <v>25.94</v>
          </cell>
          <cell r="F119">
            <v>11500</v>
          </cell>
          <cell r="G119">
            <v>298310</v>
          </cell>
        </row>
        <row r="120">
          <cell r="B120" t="str">
            <v>401.003.014 P</v>
          </cell>
          <cell r="C120" t="str">
            <v>Reparación de sardineles en concreto (prefabricado L=80cm, B=20cm y H=50cm)</v>
          </cell>
          <cell r="D120" t="str">
            <v>m</v>
          </cell>
          <cell r="E120">
            <v>25.94</v>
          </cell>
          <cell r="F120">
            <v>78027</v>
          </cell>
          <cell r="G120">
            <v>2024020</v>
          </cell>
        </row>
        <row r="121">
          <cell r="B121">
            <v>401004</v>
          </cell>
          <cell r="C121" t="str">
            <v>VÍAS Y ANDENES EN ADOQUÍN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B122" t="str">
            <v>401.004.001 P</v>
          </cell>
          <cell r="C122" t="str">
            <v>Retiro/demolición vías y andenes adoquín (incluye retiro y disposición material)</v>
          </cell>
          <cell r="D122" t="str">
            <v>m2</v>
          </cell>
          <cell r="E122">
            <v>33.67</v>
          </cell>
          <cell r="F122">
            <v>36000</v>
          </cell>
          <cell r="G122">
            <v>1212120</v>
          </cell>
        </row>
        <row r="123">
          <cell r="B123" t="str">
            <v>401.004.005 P</v>
          </cell>
          <cell r="C123" t="str">
            <v>Reconstrucción adoquín ladrillo 0.26x0.12x0.06</v>
          </cell>
          <cell r="D123" t="str">
            <v>m2</v>
          </cell>
          <cell r="E123">
            <v>33.67</v>
          </cell>
          <cell r="F123">
            <v>63142</v>
          </cell>
          <cell r="G123">
            <v>2125991</v>
          </cell>
        </row>
        <row r="124">
          <cell r="B124" t="str">
            <v>401.004.009 P</v>
          </cell>
          <cell r="C124" t="str">
            <v xml:space="preserve">Reconstrucción escaleras en concreto convencional 21MPa (incluye formaleta) </v>
          </cell>
          <cell r="D124" t="str">
            <v>m3</v>
          </cell>
          <cell r="E124">
            <v>3</v>
          </cell>
          <cell r="F124">
            <v>620189</v>
          </cell>
          <cell r="G124">
            <v>1860567</v>
          </cell>
        </row>
        <row r="125">
          <cell r="B125">
            <v>502</v>
          </cell>
          <cell r="C125" t="str">
            <v>INSTALACIÓN DE MACROMEDIDORES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B126" t="str">
            <v>502.004 P</v>
          </cell>
          <cell r="C126" t="str">
            <v>SUMINISTRO E INSTALACIÓN DE MEDIDOR FIJO ULTRASÓNICO FLUJO (incluye sensores, válvula de accesorio, parametrización, puesta en marcha)</v>
          </cell>
          <cell r="D126" t="str">
            <v>un</v>
          </cell>
          <cell r="E126">
            <v>1</v>
          </cell>
          <cell r="F126">
            <v>21771251</v>
          </cell>
          <cell r="G126">
            <v>21771251</v>
          </cell>
        </row>
        <row r="127">
          <cell r="B127">
            <v>601</v>
          </cell>
          <cell r="C127" t="str">
            <v>INTERVENCIÓN Y MANEJO DE ZONAS VERDES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</row>
        <row r="128">
          <cell r="B128">
            <v>601011</v>
          </cell>
          <cell r="C128" t="str">
            <v>VEGETALIZACIÓN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B129" t="str">
            <v>601.011.002 P</v>
          </cell>
          <cell r="C129" t="str">
            <v>Empradización con cespedón (incluye suministro e instalación)</v>
          </cell>
          <cell r="D129" t="str">
            <v>m2</v>
          </cell>
          <cell r="E129">
            <v>1595.7</v>
          </cell>
          <cell r="F129">
            <v>11548</v>
          </cell>
          <cell r="G129">
            <v>18427144</v>
          </cell>
        </row>
        <row r="130">
          <cell r="B130">
            <v>601009005</v>
          </cell>
          <cell r="C130" t="str">
            <v>Bloqueo-reubicación árboles 5-10m altura</v>
          </cell>
          <cell r="D130" t="str">
            <v>un</v>
          </cell>
          <cell r="E130">
            <v>5</v>
          </cell>
          <cell r="F130">
            <v>135729</v>
          </cell>
          <cell r="G130">
            <v>678645</v>
          </cell>
        </row>
        <row r="131">
          <cell r="B131">
            <v>601010005</v>
          </cell>
          <cell r="C131" t="str">
            <v>Bloqueo-reubicación arbustos 1-2m altura</v>
          </cell>
          <cell r="D131" t="str">
            <v>un</v>
          </cell>
          <cell r="E131">
            <v>25</v>
          </cell>
          <cell r="F131">
            <v>12095</v>
          </cell>
          <cell r="G131">
            <v>302375</v>
          </cell>
        </row>
        <row r="132">
          <cell r="B132">
            <v>601010006</v>
          </cell>
          <cell r="C132" t="str">
            <v>Bloqueo-reubicación arbustos 2-5m altura</v>
          </cell>
          <cell r="D132" t="str">
            <v>un</v>
          </cell>
          <cell r="E132">
            <v>10</v>
          </cell>
          <cell r="F132">
            <v>22391</v>
          </cell>
          <cell r="G132">
            <v>223910</v>
          </cell>
        </row>
        <row r="133">
          <cell r="B133">
            <v>901</v>
          </cell>
          <cell r="C133" t="str">
            <v>SUMINISTRO VÁLVULAS Y ACC PARA REDES ACOMET ACUEDUCTO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</row>
        <row r="134">
          <cell r="B134">
            <v>901000</v>
          </cell>
          <cell r="C134" t="str">
            <v>SALIDAS PARA ACUEDUCTO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</row>
        <row r="135">
          <cell r="B135" t="str">
            <v>901.000.001 P</v>
          </cell>
          <cell r="C135" t="str">
            <v xml:space="preserve">Suministro Salida Normal en Acero D2" L=0.10m Ext. Bridado   </v>
          </cell>
          <cell r="D135" t="str">
            <v>un</v>
          </cell>
          <cell r="E135">
            <v>3</v>
          </cell>
          <cell r="F135">
            <v>265838</v>
          </cell>
          <cell r="G135">
            <v>797514</v>
          </cell>
        </row>
        <row r="136">
          <cell r="B136" t="str">
            <v>901.000.002 P</v>
          </cell>
          <cell r="C136" t="str">
            <v xml:space="preserve">Suministro Salida Normal en Acero D3" L=0.10m Ext. Bridado  </v>
          </cell>
          <cell r="D136" t="str">
            <v>un</v>
          </cell>
          <cell r="E136">
            <v>10</v>
          </cell>
          <cell r="F136">
            <v>405686</v>
          </cell>
          <cell r="G136">
            <v>4056860</v>
          </cell>
        </row>
        <row r="137">
          <cell r="B137" t="str">
            <v>901.000.003 P</v>
          </cell>
          <cell r="C137" t="str">
            <v xml:space="preserve">Suministro Salida Normal en Acero D4" L=0.13m Ext. Bridado  </v>
          </cell>
          <cell r="D137" t="str">
            <v>un</v>
          </cell>
          <cell r="E137">
            <v>8</v>
          </cell>
          <cell r="F137">
            <v>587686</v>
          </cell>
          <cell r="G137">
            <v>4701488</v>
          </cell>
        </row>
        <row r="138">
          <cell r="B138" t="str">
            <v>901.000.004 P</v>
          </cell>
          <cell r="C138" t="str">
            <v xml:space="preserve">Suministro Salida Normal en Acero D6" L=0.15m Ext. Bridado   </v>
          </cell>
          <cell r="D138" t="str">
            <v>un</v>
          </cell>
          <cell r="E138">
            <v>3</v>
          </cell>
          <cell r="F138">
            <v>796827</v>
          </cell>
          <cell r="G138">
            <v>2390481</v>
          </cell>
        </row>
        <row r="139">
          <cell r="B139" t="str">
            <v>901.000.005 P</v>
          </cell>
          <cell r="C139" t="str">
            <v xml:space="preserve">Suministro Salida Normal en Acero D6" L=0.60m Ext. Bridado  </v>
          </cell>
          <cell r="D139" t="str">
            <v>un</v>
          </cell>
          <cell r="E139">
            <v>4</v>
          </cell>
          <cell r="F139">
            <v>910862</v>
          </cell>
          <cell r="G139">
            <v>3643448</v>
          </cell>
        </row>
        <row r="140">
          <cell r="B140">
            <v>901003</v>
          </cell>
          <cell r="C140" t="str">
            <v>SUMINISTRO DE BRIDAS PARA ACUEDUCTO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</row>
        <row r="141">
          <cell r="B141" t="str">
            <v>901.003.004.004 P</v>
          </cell>
          <cell r="C141" t="str">
            <v>Suministro Brida HA acueducto, 150 psi,  D16"  (HA ó HD=?)</v>
          </cell>
          <cell r="D141" t="str">
            <v>un</v>
          </cell>
          <cell r="E141">
            <v>1</v>
          </cell>
          <cell r="F141">
            <v>776962</v>
          </cell>
          <cell r="G141">
            <v>776962</v>
          </cell>
        </row>
        <row r="142">
          <cell r="B142" t="str">
            <v>901.003.004.007 P</v>
          </cell>
          <cell r="C142" t="str">
            <v>Suministro Brida HA acueducto, 150 psi,   D24"  (HA ó acero=?)</v>
          </cell>
          <cell r="D142" t="str">
            <v>un</v>
          </cell>
          <cell r="E142">
            <v>12</v>
          </cell>
          <cell r="F142">
            <v>1306703</v>
          </cell>
          <cell r="G142">
            <v>15680436</v>
          </cell>
        </row>
        <row r="143">
          <cell r="B143">
            <v>901006</v>
          </cell>
          <cell r="C143" t="str">
            <v>SUMINISTRO DE CODOS PARA ACUEDUCTO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</row>
        <row r="144">
          <cell r="B144" t="str">
            <v>901.006.006.004.003 P</v>
          </cell>
          <cell r="C144" t="str">
            <v xml:space="preserve">Suministro Codo 90°, HG, D4" </v>
          </cell>
          <cell r="D144" t="str">
            <v>un</v>
          </cell>
          <cell r="E144">
            <v>25</v>
          </cell>
          <cell r="F144">
            <v>197780</v>
          </cell>
          <cell r="G144">
            <v>4944500</v>
          </cell>
        </row>
        <row r="145">
          <cell r="B145" t="str">
            <v>901.006.006.001.009 P</v>
          </cell>
          <cell r="C145" t="str">
            <v>Suministro Codo 90° HD bridado D4"</v>
          </cell>
          <cell r="D145" t="str">
            <v>un</v>
          </cell>
          <cell r="E145">
            <v>8</v>
          </cell>
          <cell r="F145">
            <v>318826</v>
          </cell>
          <cell r="G145">
            <v>2550608</v>
          </cell>
        </row>
        <row r="146">
          <cell r="B146" t="str">
            <v>901.006.006.001.010 P</v>
          </cell>
          <cell r="C146" t="str">
            <v>Suministro Codo 90° HD bridado D6"</v>
          </cell>
          <cell r="D146" t="str">
            <v>un</v>
          </cell>
          <cell r="E146">
            <v>2</v>
          </cell>
          <cell r="F146">
            <v>544272</v>
          </cell>
          <cell r="G146">
            <v>1088544</v>
          </cell>
        </row>
        <row r="147">
          <cell r="B147" t="str">
            <v>901.006.012.001 P</v>
          </cell>
          <cell r="C147" t="str">
            <v>Suministro codos de radios entre 5º  - 22.5º en CCP D16" L=0.35x0.35m</v>
          </cell>
          <cell r="D147" t="str">
            <v>un</v>
          </cell>
          <cell r="E147">
            <v>1</v>
          </cell>
          <cell r="F147">
            <v>3671725</v>
          </cell>
          <cell r="G147">
            <v>3671725</v>
          </cell>
        </row>
        <row r="148">
          <cell r="B148" t="str">
            <v>901.006.012.005 P</v>
          </cell>
          <cell r="C148" t="str">
            <v xml:space="preserve">Suministro codos de radios entre 67.5º - 90º en CCP D16" L= 1.25x1.25m  </v>
          </cell>
          <cell r="D148" t="str">
            <v>un</v>
          </cell>
          <cell r="E148">
            <v>1</v>
          </cell>
          <cell r="F148">
            <v>5894019</v>
          </cell>
          <cell r="G148">
            <v>5894019</v>
          </cell>
        </row>
        <row r="149">
          <cell r="B149" t="str">
            <v>901.006.012.002 P</v>
          </cell>
          <cell r="C149" t="str">
            <v xml:space="preserve">Suministro codos de radios entre 5º  - 22.5º en CCP, Para acueducto, D24"   </v>
          </cell>
          <cell r="D149" t="str">
            <v>un</v>
          </cell>
          <cell r="E149">
            <v>6</v>
          </cell>
          <cell r="F149">
            <v>2408090</v>
          </cell>
          <cell r="G149">
            <v>14448540</v>
          </cell>
        </row>
        <row r="150">
          <cell r="B150" t="str">
            <v>901.006.012.003 P</v>
          </cell>
          <cell r="C150" t="str">
            <v xml:space="preserve">Suministro codos de radios entre 22.5º  - 45º en CCP, Para acueducto, D24"  </v>
          </cell>
          <cell r="D150" t="str">
            <v>un</v>
          </cell>
          <cell r="E150">
            <v>15</v>
          </cell>
          <cell r="F150">
            <v>3471157</v>
          </cell>
          <cell r="G150">
            <v>52067355</v>
          </cell>
        </row>
        <row r="151">
          <cell r="B151" t="str">
            <v>901.006.012.004 P</v>
          </cell>
          <cell r="C151" t="str">
            <v xml:space="preserve">Suministro codos de radios entre 45º  - 67.5º en CCP, Para acueducto, D24"   </v>
          </cell>
          <cell r="D151" t="str">
            <v>un</v>
          </cell>
          <cell r="E151">
            <v>2</v>
          </cell>
          <cell r="F151">
            <v>4593898</v>
          </cell>
          <cell r="G151">
            <v>9187796</v>
          </cell>
        </row>
        <row r="152">
          <cell r="B152">
            <v>901012</v>
          </cell>
          <cell r="C152" t="str">
            <v>SUMINISTRO DE NIPLES PARA ACUEDUCTO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</row>
        <row r="153">
          <cell r="B153" t="str">
            <v>901.012.003.031 P</v>
          </cell>
          <cell r="C153" t="str">
            <v>Suministro Niple HD D4"  L=0.20 m  CMS A/C SCH40 Brida x Liso</v>
          </cell>
          <cell r="D153" t="str">
            <v>un</v>
          </cell>
          <cell r="E153">
            <v>8</v>
          </cell>
          <cell r="F153">
            <v>144490</v>
          </cell>
          <cell r="G153">
            <v>1155920</v>
          </cell>
        </row>
        <row r="154">
          <cell r="B154" t="str">
            <v>901.012.003.032 P</v>
          </cell>
          <cell r="C154" t="str">
            <v>Suministro Niple HD D4"  L=0.25 m  CMS A/C SCH40 Brida x Brida</v>
          </cell>
          <cell r="D154" t="str">
            <v>un</v>
          </cell>
          <cell r="E154">
            <v>4</v>
          </cell>
          <cell r="F154">
            <v>251363</v>
          </cell>
          <cell r="G154">
            <v>1005452</v>
          </cell>
        </row>
        <row r="155">
          <cell r="B155" t="str">
            <v>901.012.003.033 P</v>
          </cell>
          <cell r="C155" t="str">
            <v>Suministro Niple HD D6"  L=0.30 m  CMS A/C SCH40 Brida x Liso</v>
          </cell>
          <cell r="D155" t="str">
            <v>un</v>
          </cell>
          <cell r="E155">
            <v>7</v>
          </cell>
          <cell r="F155">
            <v>256852</v>
          </cell>
          <cell r="G155">
            <v>1797964</v>
          </cell>
        </row>
        <row r="156">
          <cell r="B156" t="str">
            <v>901.012.003.034 P</v>
          </cell>
          <cell r="C156" t="str">
            <v xml:space="preserve">Suministro Niple HD D6"  L=0.90 m  Brida x Liso con anillo pasamuro </v>
          </cell>
          <cell r="D156" t="str">
            <v>un</v>
          </cell>
          <cell r="E156">
            <v>1</v>
          </cell>
          <cell r="F156">
            <v>580489</v>
          </cell>
          <cell r="G156">
            <v>580489</v>
          </cell>
        </row>
        <row r="157">
          <cell r="B157" t="str">
            <v>901.012.003.035 P</v>
          </cell>
          <cell r="C157" t="str">
            <v>Suministro Niple HD D6"  L=0.95 m  Brida x Liso con anillo pasamuro</v>
          </cell>
          <cell r="D157" t="str">
            <v>un</v>
          </cell>
          <cell r="E157">
            <v>4</v>
          </cell>
          <cell r="F157">
            <v>606486</v>
          </cell>
          <cell r="G157">
            <v>2425944</v>
          </cell>
        </row>
        <row r="158">
          <cell r="B158" t="str">
            <v>901.012.003.036 P</v>
          </cell>
          <cell r="C158" t="str">
            <v xml:space="preserve">Suministro Niple HD D6"  L=1.00 m  Brida x Liso con anillo pasamuro </v>
          </cell>
          <cell r="D158" t="str">
            <v>un</v>
          </cell>
          <cell r="E158">
            <v>2</v>
          </cell>
          <cell r="F158">
            <v>632483</v>
          </cell>
          <cell r="G158">
            <v>1264966</v>
          </cell>
        </row>
        <row r="159">
          <cell r="B159" t="str">
            <v>901.012.004.014 P</v>
          </cell>
          <cell r="C159" t="str">
            <v>Suministro Niple HA D12"  L=1.00 m  Brida x Liso con anillo pasamuro</v>
          </cell>
          <cell r="D159" t="str">
            <v>un</v>
          </cell>
          <cell r="E159">
            <v>5</v>
          </cell>
          <cell r="F159">
            <v>2153096</v>
          </cell>
          <cell r="G159">
            <v>10765480</v>
          </cell>
        </row>
        <row r="160">
          <cell r="B160" t="str">
            <v>901.012.006.009 P</v>
          </cell>
          <cell r="C160" t="str">
            <v xml:space="preserve">Suministro Anillo pasamuros Acero D16"   e=12mm x hombro 3" </v>
          </cell>
          <cell r="D160" t="str">
            <v>un</v>
          </cell>
          <cell r="E160">
            <v>2</v>
          </cell>
          <cell r="F160">
            <v>951551</v>
          </cell>
          <cell r="G160">
            <v>1903102</v>
          </cell>
        </row>
        <row r="161">
          <cell r="B161" t="str">
            <v>901.012.006.010 P</v>
          </cell>
          <cell r="C161" t="str">
            <v>Suministro Anillo pasamuros Acero D24"   e=12mm x hombro 3"</v>
          </cell>
          <cell r="D161" t="str">
            <v>un</v>
          </cell>
          <cell r="E161">
            <v>26</v>
          </cell>
          <cell r="F161">
            <v>1437007</v>
          </cell>
          <cell r="G161">
            <v>37362182</v>
          </cell>
        </row>
        <row r="162">
          <cell r="B162">
            <v>901017</v>
          </cell>
          <cell r="C162" t="str">
            <v>SUMINISTRO DE TAPONES PARA ACUEDUCTO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</row>
        <row r="163">
          <cell r="B163" t="str">
            <v>901.017.002.012 P</v>
          </cell>
          <cell r="C163" t="str">
            <v>Suministro Tapón bridado en Acero (brida ciega) D12"</v>
          </cell>
          <cell r="D163" t="str">
            <v>un</v>
          </cell>
          <cell r="E163">
            <v>5</v>
          </cell>
          <cell r="F163">
            <v>2447101</v>
          </cell>
          <cell r="G163">
            <v>12235505</v>
          </cell>
        </row>
        <row r="164">
          <cell r="B164" t="str">
            <v>901.017.002.014 P</v>
          </cell>
          <cell r="C164" t="str">
            <v>Suministro Tapón bridado en Acero (brida ciega) D24"</v>
          </cell>
          <cell r="D164" t="str">
            <v>un</v>
          </cell>
          <cell r="E164">
            <v>6</v>
          </cell>
          <cell r="F164">
            <v>9438707</v>
          </cell>
          <cell r="G164">
            <v>56632242</v>
          </cell>
        </row>
        <row r="165">
          <cell r="B165">
            <v>901018</v>
          </cell>
          <cell r="C165" t="str">
            <v>SUMINISTRO DE TEES PARA ACUEDUCTO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 t="str">
            <v>901.018.010.001 P</v>
          </cell>
          <cell r="C166" t="str">
            <v xml:space="preserve">Suministro Tee en CCP D24" x D12"  Presión 150 Psi L=3.30m x 0.60m </v>
          </cell>
          <cell r="D166" t="str">
            <v>un</v>
          </cell>
          <cell r="E166">
            <v>5</v>
          </cell>
          <cell r="F166">
            <v>5797419</v>
          </cell>
          <cell r="G166">
            <v>28987095</v>
          </cell>
        </row>
        <row r="167">
          <cell r="B167" t="str">
            <v>901.018.010.002 P</v>
          </cell>
          <cell r="C167" t="str">
            <v xml:space="preserve">Suministro Tee en CCP D24" x D24"  Presión 150 Psi L=3.30m x 0.13m </v>
          </cell>
          <cell r="D167" t="str">
            <v>un</v>
          </cell>
          <cell r="E167">
            <v>1</v>
          </cell>
          <cell r="F167">
            <v>7385686</v>
          </cell>
          <cell r="G167">
            <v>7385686</v>
          </cell>
        </row>
        <row r="168">
          <cell r="B168" t="str">
            <v>901.018.010.003 P</v>
          </cell>
          <cell r="C168" t="str">
            <v xml:space="preserve">Suministro Tee en CCP D24" x D24"  Presión 150 Psi L=4.00m x 0.13m </v>
          </cell>
          <cell r="D168" t="str">
            <v>un</v>
          </cell>
          <cell r="E168">
            <v>4</v>
          </cell>
          <cell r="F168">
            <v>7956585</v>
          </cell>
          <cell r="G168">
            <v>31826340</v>
          </cell>
        </row>
        <row r="169">
          <cell r="B169" t="str">
            <v>901.018.010.004 P</v>
          </cell>
          <cell r="C169" t="str">
            <v xml:space="preserve">Suministro Tee en CCP D24" x D16"xD16"  Presión 150 Psi L=2.60m x1.22m  </v>
          </cell>
          <cell r="D169" t="str">
            <v>un</v>
          </cell>
          <cell r="E169">
            <v>1</v>
          </cell>
          <cell r="F169">
            <v>7789645</v>
          </cell>
          <cell r="G169">
            <v>7789645</v>
          </cell>
        </row>
        <row r="170">
          <cell r="B170">
            <v>901020</v>
          </cell>
          <cell r="C170" t="str">
            <v>SUMINISTRO DE UNIONES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</row>
        <row r="171">
          <cell r="B171" t="str">
            <v>901.020.008.009 P</v>
          </cell>
          <cell r="C171" t="str">
            <v>Suministro Unión tipo dresser HD D4"</v>
          </cell>
          <cell r="D171" t="str">
            <v>un</v>
          </cell>
          <cell r="E171">
            <v>4</v>
          </cell>
          <cell r="F171">
            <v>85376</v>
          </cell>
          <cell r="G171">
            <v>341504</v>
          </cell>
        </row>
        <row r="172">
          <cell r="B172" t="str">
            <v>901.020.008.010 P</v>
          </cell>
          <cell r="C172" t="str">
            <v>Suministro Unión tipo dresser HD D6"</v>
          </cell>
          <cell r="D172" t="str">
            <v>un</v>
          </cell>
          <cell r="E172">
            <v>7</v>
          </cell>
          <cell r="F172">
            <v>202768</v>
          </cell>
          <cell r="G172">
            <v>1419376</v>
          </cell>
        </row>
        <row r="173">
          <cell r="B173" t="str">
            <v>901.020.013.003 P</v>
          </cell>
          <cell r="C173" t="str">
            <v xml:space="preserve">Suministro Unión de desmontaje brida - brida (rígida) HA D=12" </v>
          </cell>
          <cell r="D173" t="str">
            <v>un</v>
          </cell>
          <cell r="E173">
            <v>5</v>
          </cell>
          <cell r="F173">
            <v>3564076</v>
          </cell>
          <cell r="G173">
            <v>17820380</v>
          </cell>
        </row>
        <row r="174">
          <cell r="B174" t="str">
            <v>901.020.013.002 P</v>
          </cell>
          <cell r="C174" t="str">
            <v>Suministro Unión de desmontaje brida - brida (rígida) HA D=24"</v>
          </cell>
          <cell r="D174" t="str">
            <v>un</v>
          </cell>
          <cell r="E174">
            <v>4</v>
          </cell>
          <cell r="F174">
            <v>8765226</v>
          </cell>
          <cell r="G174">
            <v>35060904</v>
          </cell>
        </row>
        <row r="175">
          <cell r="B175">
            <v>901022</v>
          </cell>
          <cell r="C175" t="str">
            <v>SUMINISTRO DE TAPAS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</row>
        <row r="176">
          <cell r="B176" t="str">
            <v>901.022.001.002 P</v>
          </cell>
          <cell r="C176" t="str">
            <v>Suministro Tapa válvula tráfico pesado Tipo chorote HD (incluye marco)</v>
          </cell>
          <cell r="D176" t="str">
            <v>un</v>
          </cell>
          <cell r="E176">
            <v>15</v>
          </cell>
          <cell r="F176">
            <v>318826</v>
          </cell>
          <cell r="G176">
            <v>4782390</v>
          </cell>
        </row>
        <row r="177">
          <cell r="B177" t="str">
            <v>901.022.001.003 P</v>
          </cell>
          <cell r="C177" t="str">
            <v>Suministro Tapa segur circ. tráf.pesado Tipo1 NP-013  HD aro</v>
          </cell>
          <cell r="D177" t="str">
            <v>un</v>
          </cell>
          <cell r="E177">
            <v>17</v>
          </cell>
          <cell r="F177">
            <v>366850</v>
          </cell>
          <cell r="G177">
            <v>6236450</v>
          </cell>
        </row>
        <row r="178">
          <cell r="B178">
            <v>901023</v>
          </cell>
          <cell r="C178" t="str">
            <v>SUMINISTRO DE VALVULAS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79">
          <cell r="B179" t="str">
            <v>901.023.003.014 P</v>
          </cell>
          <cell r="C179" t="str">
            <v>Suministro Válvula cheque HD,disco oscilante,D=6"</v>
          </cell>
          <cell r="D179" t="str">
            <v>un</v>
          </cell>
          <cell r="E179">
            <v>7</v>
          </cell>
          <cell r="F179">
            <v>2425212</v>
          </cell>
          <cell r="G179">
            <v>16976484</v>
          </cell>
        </row>
        <row r="180">
          <cell r="B180" t="str">
            <v>901.023.004.001.035 P</v>
          </cell>
          <cell r="C180" t="str">
            <v>Suministro Válvula sello HD vástago no ascendente brida D3"</v>
          </cell>
          <cell r="D180" t="str">
            <v>un</v>
          </cell>
          <cell r="E180">
            <v>10</v>
          </cell>
          <cell r="F180">
            <v>648324</v>
          </cell>
          <cell r="G180">
            <v>6483240</v>
          </cell>
        </row>
        <row r="181">
          <cell r="B181" t="str">
            <v>901.023.004.001.036 P</v>
          </cell>
          <cell r="C181" t="str">
            <v>Suministro Válvula sello HD vástago no ascendente brida D4"</v>
          </cell>
          <cell r="D181" t="str">
            <v>un</v>
          </cell>
          <cell r="E181">
            <v>8</v>
          </cell>
          <cell r="F181">
            <v>884442</v>
          </cell>
          <cell r="G181">
            <v>7075536</v>
          </cell>
        </row>
        <row r="182">
          <cell r="B182" t="str">
            <v>901.023.004.001.037 P</v>
          </cell>
          <cell r="C182" t="str">
            <v>Suministro Válvula sello HD vástago no ascendente brida D6"</v>
          </cell>
          <cell r="D182" t="str">
            <v>un</v>
          </cell>
          <cell r="E182">
            <v>7</v>
          </cell>
          <cell r="F182">
            <v>1536768</v>
          </cell>
          <cell r="G182">
            <v>10757376</v>
          </cell>
        </row>
        <row r="183">
          <cell r="B183" t="str">
            <v>901.023.005.001.001 P</v>
          </cell>
          <cell r="C183" t="str">
            <v>Suministro Válvula mariposa HD excéntr-doble excéntr D12"</v>
          </cell>
          <cell r="D183" t="str">
            <v>un</v>
          </cell>
          <cell r="E183">
            <v>5</v>
          </cell>
          <cell r="F183">
            <v>6604285</v>
          </cell>
          <cell r="G183">
            <v>33021425</v>
          </cell>
        </row>
        <row r="184">
          <cell r="B184" t="str">
            <v>901.023.005.001.003 P</v>
          </cell>
          <cell r="C184" t="str">
            <v>Suministro Válvula mariposa HD excéntr-doble excéntr D24"</v>
          </cell>
          <cell r="D184" t="str">
            <v>un</v>
          </cell>
          <cell r="E184">
            <v>4</v>
          </cell>
          <cell r="F184">
            <v>24002334</v>
          </cell>
          <cell r="G184">
            <v>96009336</v>
          </cell>
        </row>
        <row r="185">
          <cell r="B185" t="str">
            <v>901.023.007.001.003 P</v>
          </cell>
          <cell r="C185" t="str">
            <v>Suministro Válvula reducción presión tipo globo HD D4"</v>
          </cell>
          <cell r="D185" t="str">
            <v>un</v>
          </cell>
          <cell r="E185">
            <v>4</v>
          </cell>
          <cell r="F185">
            <v>1638152</v>
          </cell>
          <cell r="G185">
            <v>6552608</v>
          </cell>
        </row>
        <row r="186">
          <cell r="B186" t="str">
            <v>901.023.008.001.002 P</v>
          </cell>
          <cell r="C186" t="str">
            <v>Suministro Válvula ventosa HD cámara doble Brida D3"</v>
          </cell>
          <cell r="D186" t="str">
            <v>un</v>
          </cell>
          <cell r="E186">
            <v>10</v>
          </cell>
          <cell r="F186">
            <v>997832</v>
          </cell>
          <cell r="G186">
            <v>9978320</v>
          </cell>
        </row>
        <row r="187">
          <cell r="B187">
            <v>901029</v>
          </cell>
          <cell r="C187" t="str">
            <v>SUMINISTRO DE EMPAQUES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</row>
        <row r="188">
          <cell r="B188" t="str">
            <v>901.029.002.001 P</v>
          </cell>
          <cell r="C188" t="str">
            <v xml:space="preserve">Suministro e Instalación Neopreno para pedestal  </v>
          </cell>
          <cell r="D188" t="str">
            <v>m2</v>
          </cell>
          <cell r="E188">
            <v>11.25</v>
          </cell>
          <cell r="F188">
            <v>550600</v>
          </cell>
          <cell r="G188">
            <v>6194250</v>
          </cell>
        </row>
        <row r="189">
          <cell r="B189" t="str">
            <v>901.029.002.002 P</v>
          </cell>
          <cell r="C189" t="str">
            <v xml:space="preserve">Suministro e Instalación Almohadillas en neopreno 0.10x0.50X0.02m Dureza 60  </v>
          </cell>
          <cell r="D189" t="str">
            <v>un</v>
          </cell>
          <cell r="E189">
            <v>252</v>
          </cell>
          <cell r="F189">
            <v>230500</v>
          </cell>
          <cell r="G189">
            <v>58086000</v>
          </cell>
        </row>
        <row r="190">
          <cell r="B190">
            <v>902</v>
          </cell>
          <cell r="C190" t="str">
            <v>SUMINISTROS DE CONCRETO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B191">
            <v>902001</v>
          </cell>
          <cell r="C191" t="str">
            <v>SUMINISTRO DE CONCRETO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</row>
        <row r="192">
          <cell r="B192" t="str">
            <v>902.001.003 P</v>
          </cell>
          <cell r="C192" t="str">
            <v xml:space="preserve">Suministro Concreto resistencia 14,0 MPa </v>
          </cell>
          <cell r="D192" t="str">
            <v>m3</v>
          </cell>
          <cell r="E192">
            <v>12.1</v>
          </cell>
          <cell r="F192">
            <v>383960</v>
          </cell>
          <cell r="G192">
            <v>4645916</v>
          </cell>
        </row>
        <row r="193">
          <cell r="B193" t="str">
            <v>902.001.005 P</v>
          </cell>
          <cell r="C193" t="str">
            <v>Suministro Concreto pedestales + anclajes resis. 21.0 MPa</v>
          </cell>
          <cell r="D193" t="str">
            <v>m3</v>
          </cell>
          <cell r="E193">
            <v>91.61</v>
          </cell>
          <cell r="F193">
            <v>410900</v>
          </cell>
          <cell r="G193">
            <v>37642549</v>
          </cell>
        </row>
        <row r="194">
          <cell r="B194" t="str">
            <v>902.001.007 P</v>
          </cell>
          <cell r="C194" t="str">
            <v>Suministro Concreto resistencia 28,0 MPa adicionado con Fibra de Nylon</v>
          </cell>
          <cell r="D194" t="str">
            <v>m3</v>
          </cell>
          <cell r="E194">
            <v>252.56</v>
          </cell>
          <cell r="F194">
            <v>485900</v>
          </cell>
          <cell r="G194">
            <v>122718904</v>
          </cell>
        </row>
        <row r="195">
          <cell r="B195">
            <v>903</v>
          </cell>
          <cell r="C195" t="str">
            <v>SUMIN TUBERÍA ACUEDUCTO Y ALCANTARILLADO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</row>
        <row r="196">
          <cell r="B196">
            <v>903001</v>
          </cell>
          <cell r="C196" t="str">
            <v>SUMINISTRO DE TUBERÍA PARA ACUEDUCTO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</row>
        <row r="197">
          <cell r="B197" t="str">
            <v>903.001.001.003 P</v>
          </cell>
          <cell r="C197" t="str">
            <v>Tubería HD, acueducto, PN16, diámetro 150 mm</v>
          </cell>
          <cell r="D197" t="str">
            <v>m</v>
          </cell>
          <cell r="E197">
            <v>8.25</v>
          </cell>
          <cell r="F197">
            <v>285479</v>
          </cell>
          <cell r="G197">
            <v>2355202</v>
          </cell>
        </row>
        <row r="198">
          <cell r="B198" t="str">
            <v>903.001.003.021 P</v>
          </cell>
          <cell r="C198" t="str">
            <v>Tubería PVC RDE 21  D12"</v>
          </cell>
          <cell r="D198" t="str">
            <v>m</v>
          </cell>
          <cell r="E198">
            <v>96.23</v>
          </cell>
          <cell r="F198">
            <v>203974</v>
          </cell>
          <cell r="G198">
            <v>19628418</v>
          </cell>
        </row>
        <row r="199">
          <cell r="B199" t="str">
            <v>903.001.004.003 P</v>
          </cell>
          <cell r="C199" t="str">
            <v>Suministro de Tubería CCP acueducto150 Psi D16" (incluye empaques en caucho)</v>
          </cell>
          <cell r="D199" t="str">
            <v>m</v>
          </cell>
          <cell r="E199">
            <v>31.37</v>
          </cell>
          <cell r="F199">
            <v>340205</v>
          </cell>
          <cell r="G199">
            <v>10672231</v>
          </cell>
        </row>
        <row r="200">
          <cell r="B200" t="str">
            <v>903.001.004.007 P</v>
          </cell>
          <cell r="C200" t="str">
            <v>Suministro de Tubería CCP acueducto150 Psi D24" (incluye empaques en caucho)</v>
          </cell>
          <cell r="D200" t="str">
            <v>m</v>
          </cell>
          <cell r="E200">
            <v>1926.53</v>
          </cell>
          <cell r="F200">
            <v>415100</v>
          </cell>
          <cell r="G200">
            <v>799702603</v>
          </cell>
        </row>
        <row r="201">
          <cell r="B201" t="str">
            <v>903.005.003 P</v>
          </cell>
          <cell r="C201" t="str">
            <v xml:space="preserve">Suministro Tubería HG acueducto D4"     </v>
          </cell>
          <cell r="D201" t="str">
            <v>m</v>
          </cell>
          <cell r="E201">
            <v>50.09</v>
          </cell>
          <cell r="F201">
            <v>296300</v>
          </cell>
          <cell r="G201">
            <v>14841667</v>
          </cell>
        </row>
        <row r="202">
          <cell r="B202" t="str">
            <v>906 P</v>
          </cell>
          <cell r="C202" t="str">
            <v>PRUEBA DE PRESIÓN Y DESINFECCIÓN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3">
          <cell r="B203" t="str">
            <v>906.001 P</v>
          </cell>
          <cell r="C203" t="str">
            <v xml:space="preserve">PRUEBA HIDRÁULICA TUBERÍA CCP 16" (incluye manómetros, tapones, registros, anclajes, tubería)    </v>
          </cell>
          <cell r="D203" t="str">
            <v>m</v>
          </cell>
          <cell r="E203">
            <v>34.6</v>
          </cell>
          <cell r="F203">
            <v>30100</v>
          </cell>
          <cell r="G203">
            <v>1041460</v>
          </cell>
        </row>
        <row r="204">
          <cell r="B204" t="str">
            <v>906.002 P</v>
          </cell>
          <cell r="C204" t="str">
            <v xml:space="preserve">DESINFECCIÓN TUBERÍA CCP 16" (incluye material y m.o.)     </v>
          </cell>
          <cell r="D204" t="str">
            <v>m</v>
          </cell>
          <cell r="E204">
            <v>34.6</v>
          </cell>
          <cell r="F204">
            <v>35100</v>
          </cell>
          <cell r="G204">
            <v>1214460</v>
          </cell>
        </row>
        <row r="205">
          <cell r="B205" t="str">
            <v>906.003 P</v>
          </cell>
          <cell r="C205" t="str">
            <v xml:space="preserve">PRUEBA HIDRÁULICA TUBERÍA CCP 24" (incluye manómetros, tapones, registros, anclajes, tubería)    </v>
          </cell>
          <cell r="D205" t="str">
            <v>m</v>
          </cell>
          <cell r="E205">
            <v>1986.63</v>
          </cell>
          <cell r="F205">
            <v>37500</v>
          </cell>
          <cell r="G205">
            <v>74498625</v>
          </cell>
        </row>
        <row r="206">
          <cell r="B206" t="str">
            <v>906.004 P</v>
          </cell>
          <cell r="C206" t="str">
            <v xml:space="preserve">DESINFECCIÓN TUBERÍA CCP 24" (incluye material y m.o.)    </v>
          </cell>
          <cell r="D206" t="str">
            <v>m</v>
          </cell>
          <cell r="E206">
            <v>1986.63</v>
          </cell>
          <cell r="F206">
            <v>52100</v>
          </cell>
          <cell r="G206">
            <v>103503423</v>
          </cell>
        </row>
        <row r="207">
          <cell r="B207" t="str">
            <v>907 P</v>
          </cell>
          <cell r="C207" t="str">
            <v>SEÑALIZACIÓN HORIZONTAL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</row>
        <row r="208">
          <cell r="B208" t="str">
            <v>907.001 P</v>
          </cell>
          <cell r="C208" t="str">
            <v xml:space="preserve">SEÑALIZACIÓN HORIZONTAL ZONAS AFECTADAS    </v>
          </cell>
          <cell r="D208" t="str">
            <v>Gl</v>
          </cell>
          <cell r="E208">
            <v>0</v>
          </cell>
          <cell r="F208">
            <v>0</v>
          </cell>
          <cell r="G208">
            <v>705523</v>
          </cell>
        </row>
        <row r="209">
          <cell r="B209" t="str">
            <v>908 P</v>
          </cell>
          <cell r="C209" t="str">
            <v>POZO DE ACHIQUE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 t="str">
            <v>908.001 P</v>
          </cell>
          <cell r="C210" t="str">
            <v xml:space="preserve">SUMINISTRO E INSTALACIÓN DE POZOS DE ACHIQUE  </v>
          </cell>
          <cell r="D210" t="str">
            <v>un</v>
          </cell>
          <cell r="E210">
            <v>17</v>
          </cell>
          <cell r="F210">
            <v>2457900</v>
          </cell>
          <cell r="G210">
            <v>41784300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3"/>
      <sheetName val="menu"/>
      <sheetName val="Rsm_Pac"/>
      <sheetName val="Td_pac"/>
      <sheetName val="Mov_pac"/>
      <sheetName val="Td_Pto"/>
      <sheetName val="Mov_Ppto"/>
      <sheetName val="Hoja1"/>
      <sheetName val="CCR_Pac"/>
      <sheetName val="CR_Pac"/>
      <sheetName val="PAC"/>
      <sheetName val="CCR_Ppto"/>
      <sheetName val="CR_Ppto"/>
      <sheetName val="Hoja5"/>
      <sheetName val="PPTO"/>
      <sheetName val="DPF"/>
      <sheetName val="PPTO_GASTOS"/>
      <sheetName val="RSM_GTS"/>
      <sheetName val="PPTO_INGRESOS"/>
      <sheetName val="RSM_ING"/>
      <sheetName val="GESTORES"/>
      <sheetName val="PosFin_CSH"/>
      <sheetName val="FUENTES"/>
      <sheetName val="PAC_TES."/>
      <sheetName val="PAC_FTES"/>
      <sheetName val="PAC_TES_1"/>
      <sheetName val="PAC_TES_"/>
      <sheetName val="PAC_TES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9ago2016"/>
      <sheetName val="SAI"/>
    </sheetNames>
    <sheetDataSet>
      <sheetData sheetId="0"/>
      <sheetData sheetId="1">
        <row r="1">
          <cell r="A1" t="str">
            <v xml:space="preserve">    Codigo</v>
          </cell>
          <cell r="B1" t="str">
            <v xml:space="preserve">              Nombre</v>
          </cell>
          <cell r="C1" t="str">
            <v>UMe</v>
          </cell>
          <cell r="D1" t="str">
            <v>SAI</v>
          </cell>
          <cell r="E1" t="str">
            <v>SAI</v>
          </cell>
        </row>
        <row r="2">
          <cell r="A2">
            <v>102</v>
          </cell>
          <cell r="B2" t="str">
            <v>SERVICIOS PRELIMINARES Y COMPLEMENTARIOS</v>
          </cell>
          <cell r="C2">
            <v>0</v>
          </cell>
        </row>
        <row r="3">
          <cell r="A3">
            <v>102001</v>
          </cell>
          <cell r="B3" t="str">
            <v>Referenciación obra-Mojones en Concreto</v>
          </cell>
          <cell r="C3" t="str">
            <v>UN</v>
          </cell>
          <cell r="D3">
            <v>39447.519999999997</v>
          </cell>
          <cell r="E3">
            <v>39447.519999999997</v>
          </cell>
        </row>
        <row r="4">
          <cell r="A4">
            <v>102002</v>
          </cell>
          <cell r="B4" t="str">
            <v>Sondeos Exploratorios</v>
          </cell>
          <cell r="C4">
            <v>0</v>
          </cell>
        </row>
        <row r="5">
          <cell r="A5">
            <v>102002001</v>
          </cell>
          <cell r="B5" t="str">
            <v>Barrenos manuales</v>
          </cell>
          <cell r="C5" t="str">
            <v>M</v>
          </cell>
          <cell r="D5">
            <v>8179.33</v>
          </cell>
          <cell r="E5">
            <v>8179.33</v>
          </cell>
        </row>
        <row r="6">
          <cell r="A6">
            <v>102002002</v>
          </cell>
          <cell r="B6" t="str">
            <v>Sondeos con equipo percusión y lavado</v>
          </cell>
          <cell r="C6">
            <v>0</v>
          </cell>
        </row>
        <row r="7">
          <cell r="A7">
            <v>102002002001</v>
          </cell>
          <cell r="B7" t="str">
            <v>De 0 a 5 m profundidad</v>
          </cell>
          <cell r="C7" t="str">
            <v>M</v>
          </cell>
          <cell r="D7">
            <v>20384.650000000001</v>
          </cell>
          <cell r="E7">
            <v>20384.650000000001</v>
          </cell>
        </row>
        <row r="8">
          <cell r="A8">
            <v>102002002002</v>
          </cell>
          <cell r="B8" t="str">
            <v>De 5.01 a 10 m profundidad</v>
          </cell>
          <cell r="C8" t="str">
            <v>M</v>
          </cell>
          <cell r="D8">
            <v>33272.46</v>
          </cell>
          <cell r="E8">
            <v>33272.46</v>
          </cell>
        </row>
        <row r="9">
          <cell r="A9">
            <v>102002002003</v>
          </cell>
          <cell r="B9" t="str">
            <v>De 5.01 a 10m prof-incluye laboratorio</v>
          </cell>
          <cell r="C9" t="str">
            <v>M</v>
          </cell>
          <cell r="D9">
            <v>84207.039999999994</v>
          </cell>
          <cell r="E9">
            <v>84207.039999999994</v>
          </cell>
        </row>
        <row r="10">
          <cell r="A10">
            <v>102002003</v>
          </cell>
          <cell r="B10" t="str">
            <v>Sondeos con equipos rotación</v>
          </cell>
          <cell r="C10">
            <v>0</v>
          </cell>
        </row>
        <row r="11">
          <cell r="A11">
            <v>102002003001</v>
          </cell>
          <cell r="B11" t="str">
            <v>De 0 a 5 m profundidad</v>
          </cell>
          <cell r="C11" t="str">
            <v>M</v>
          </cell>
          <cell r="D11">
            <v>40418.42</v>
          </cell>
          <cell r="E11">
            <v>40418.42</v>
          </cell>
        </row>
        <row r="12">
          <cell r="A12">
            <v>102002003002</v>
          </cell>
          <cell r="B12" t="str">
            <v>De 5.01 a 10 m de profundidad</v>
          </cell>
          <cell r="C12" t="str">
            <v>M</v>
          </cell>
          <cell r="D12">
            <v>48823.28</v>
          </cell>
          <cell r="E12">
            <v>48823.28</v>
          </cell>
        </row>
        <row r="13">
          <cell r="A13">
            <v>103</v>
          </cell>
          <cell r="B13" t="str">
            <v>IMPACTO URBANO</v>
          </cell>
          <cell r="C13">
            <v>0</v>
          </cell>
        </row>
        <row r="14">
          <cell r="A14">
            <v>103001</v>
          </cell>
          <cell r="B14" t="str">
            <v>Impacto Urbano</v>
          </cell>
          <cell r="C14" t="str">
            <v>GLB</v>
          </cell>
          <cell r="D14">
            <v>1042000</v>
          </cell>
          <cell r="E14">
            <v>1042000</v>
          </cell>
        </row>
        <row r="15">
          <cell r="A15">
            <v>104</v>
          </cell>
          <cell r="B15" t="str">
            <v>EXCAVAC, DEMOLICIONES Y TRASLADO ESTRUCT</v>
          </cell>
          <cell r="C15">
            <v>0</v>
          </cell>
        </row>
        <row r="16">
          <cell r="A16">
            <v>104001</v>
          </cell>
          <cell r="B16" t="str">
            <v>Excavaciones</v>
          </cell>
          <cell r="C16">
            <v>0</v>
          </cell>
        </row>
        <row r="17">
          <cell r="A17">
            <v>104001001</v>
          </cell>
          <cell r="B17" t="str">
            <v>"Excavacion red &lt;=12"" protec temp H&lt;=3m</v>
          </cell>
          <cell r="C17" t="str">
            <v>M3</v>
          </cell>
          <cell r="D17">
            <v>72537.33</v>
          </cell>
          <cell r="E17">
            <v>72537.33</v>
          </cell>
        </row>
        <row r="18">
          <cell r="A18">
            <v>104001002</v>
          </cell>
          <cell r="B18" t="str">
            <v>"Excavacion red 12a36"" protec temp H&lt;=3</v>
          </cell>
          <cell r="C18" t="str">
            <v>M3</v>
          </cell>
          <cell r="D18">
            <v>77781.66</v>
          </cell>
          <cell r="E18">
            <v>77781.66</v>
          </cell>
        </row>
        <row r="19">
          <cell r="A19">
            <v>104001003</v>
          </cell>
          <cell r="B19" t="str">
            <v>"Excavacion red &gt;36"" protec temp H&lt;=3"</v>
          </cell>
          <cell r="C19" t="str">
            <v>M3</v>
          </cell>
          <cell r="D19">
            <v>116696.06</v>
          </cell>
          <cell r="E19">
            <v>116696.06</v>
          </cell>
        </row>
        <row r="20">
          <cell r="A20">
            <v>104001004</v>
          </cell>
          <cell r="B20" t="str">
            <v>Excavacion canal incluye protecc temp</v>
          </cell>
          <cell r="C20" t="str">
            <v>M3</v>
          </cell>
          <cell r="D20">
            <v>6026.67</v>
          </cell>
          <cell r="E20">
            <v>6026.67</v>
          </cell>
        </row>
        <row r="21">
          <cell r="A21">
            <v>104001005</v>
          </cell>
          <cell r="B21" t="str">
            <v>Excavacion pondaje incluye protecc temp</v>
          </cell>
          <cell r="C21" t="str">
            <v>M3</v>
          </cell>
          <cell r="D21">
            <v>6489.5</v>
          </cell>
          <cell r="E21">
            <v>6489.5</v>
          </cell>
        </row>
        <row r="22">
          <cell r="A22">
            <v>104001006</v>
          </cell>
          <cell r="B22" t="str">
            <v>Excavacion boxculvert incluy protec Temp</v>
          </cell>
          <cell r="C22" t="str">
            <v>M3</v>
          </cell>
          <cell r="D22">
            <v>61471.81</v>
          </cell>
          <cell r="E22">
            <v>61471.81</v>
          </cell>
        </row>
        <row r="23">
          <cell r="A23">
            <v>104001007</v>
          </cell>
          <cell r="B23" t="str">
            <v>Excavacion estructura incluye prote temp</v>
          </cell>
          <cell r="C23" t="str">
            <v>M3</v>
          </cell>
          <cell r="D23">
            <v>69129.05</v>
          </cell>
          <cell r="E23">
            <v>69129.05</v>
          </cell>
        </row>
        <row r="24">
          <cell r="A24">
            <v>104001008</v>
          </cell>
          <cell r="B24" t="str">
            <v>Excavacion miscelánea &lt;2m3 + prote temp</v>
          </cell>
          <cell r="C24" t="str">
            <v>M3</v>
          </cell>
          <cell r="D24">
            <v>4358.87</v>
          </cell>
          <cell r="E24">
            <v>4358.87</v>
          </cell>
        </row>
        <row r="25">
          <cell r="A25">
            <v>104001009</v>
          </cell>
          <cell r="B25" t="str">
            <v>"Excavacion red &lt;=12"" H&gt;3m"</v>
          </cell>
          <cell r="C25" t="str">
            <v>M3</v>
          </cell>
          <cell r="D25">
            <v>104966.32</v>
          </cell>
          <cell r="E25">
            <v>104966.32</v>
          </cell>
        </row>
        <row r="26">
          <cell r="A26">
            <v>104001010</v>
          </cell>
          <cell r="B26" t="str">
            <v>"Excavacion red 12a36"" suelo consistent</v>
          </cell>
          <cell r="C26" t="str">
            <v>M3</v>
          </cell>
          <cell r="D26">
            <v>44111.4</v>
          </cell>
          <cell r="E26">
            <v>44111.4</v>
          </cell>
        </row>
        <row r="27">
          <cell r="A27">
            <v>104001011</v>
          </cell>
          <cell r="B27" t="str">
            <v>"Excavac redes &gt;36""  (suelo consistente</v>
          </cell>
          <cell r="C27" t="str">
            <v>M3</v>
          </cell>
          <cell r="D27">
            <v>48779.69</v>
          </cell>
          <cell r="E27">
            <v>48779.69</v>
          </cell>
        </row>
        <row r="28">
          <cell r="A28">
            <v>104001012</v>
          </cell>
          <cell r="B28" t="str">
            <v>Excavac boxculvert+protecc H&gt;3m</v>
          </cell>
          <cell r="C28" t="str">
            <v>M3</v>
          </cell>
          <cell r="D28">
            <v>71293.8</v>
          </cell>
          <cell r="E28">
            <v>71293.8</v>
          </cell>
        </row>
        <row r="29">
          <cell r="A29">
            <v>104001013</v>
          </cell>
          <cell r="B29" t="str">
            <v>Excavac estructura+protecc H&gt;3m</v>
          </cell>
          <cell r="C29" t="str">
            <v>M3</v>
          </cell>
          <cell r="D29">
            <v>30367.7</v>
          </cell>
          <cell r="E29">
            <v>30367.7</v>
          </cell>
        </row>
        <row r="30">
          <cell r="A30">
            <v>104001014</v>
          </cell>
          <cell r="B30" t="str">
            <v>"Excavaciones redes 12a36"" H&gt;3m"</v>
          </cell>
          <cell r="C30" t="str">
            <v>M3</v>
          </cell>
          <cell r="D30">
            <v>97190.9</v>
          </cell>
          <cell r="E30">
            <v>97190.9</v>
          </cell>
        </row>
        <row r="31">
          <cell r="A31">
            <v>104001015</v>
          </cell>
          <cell r="B31" t="str">
            <v>"Excavaciones para redes &gt;36"" H&gt;3m"</v>
          </cell>
          <cell r="C31" t="str">
            <v>M3</v>
          </cell>
          <cell r="D31">
            <v>126067.26</v>
          </cell>
          <cell r="E31">
            <v>126067.26</v>
          </cell>
        </row>
        <row r="32">
          <cell r="A32">
            <v>104001016</v>
          </cell>
          <cell r="B32" t="str">
            <v>Excavac boxculvert (condición crítica)</v>
          </cell>
          <cell r="C32" t="str">
            <v>M3</v>
          </cell>
          <cell r="D32">
            <v>74513.279999999999</v>
          </cell>
          <cell r="E32">
            <v>74513.279999999999</v>
          </cell>
        </row>
        <row r="33">
          <cell r="A33">
            <v>104001017</v>
          </cell>
          <cell r="B33" t="str">
            <v>Excavac estructura (condición crítica)</v>
          </cell>
          <cell r="C33" t="str">
            <v>M3</v>
          </cell>
          <cell r="D33">
            <v>76622.59</v>
          </cell>
          <cell r="E33">
            <v>76622.59</v>
          </cell>
        </row>
        <row r="34">
          <cell r="A34">
            <v>104001018</v>
          </cell>
          <cell r="B34" t="str">
            <v>Excavacion Manual</v>
          </cell>
          <cell r="C34" t="str">
            <v>M3</v>
          </cell>
          <cell r="D34">
            <v>21418.54</v>
          </cell>
          <cell r="E34">
            <v>21418.54</v>
          </cell>
        </row>
        <row r="35">
          <cell r="A35">
            <v>104001019</v>
          </cell>
          <cell r="B35" t="str">
            <v>Excavac Manual Incluye protecc temp H&gt;3m</v>
          </cell>
          <cell r="C35" t="str">
            <v>M3</v>
          </cell>
          <cell r="D35">
            <v>32340.54</v>
          </cell>
          <cell r="E35">
            <v>32340.54</v>
          </cell>
        </row>
        <row r="36">
          <cell r="A36">
            <v>104002</v>
          </cell>
          <cell r="B36" t="str">
            <v>Demoliciones</v>
          </cell>
          <cell r="C36">
            <v>0</v>
          </cell>
        </row>
        <row r="37">
          <cell r="A37">
            <v>104002001</v>
          </cell>
          <cell r="B37" t="str">
            <v>Demolic estructura concret/otro material</v>
          </cell>
          <cell r="C37" t="str">
            <v>M3</v>
          </cell>
          <cell r="D37">
            <v>33344.89</v>
          </cell>
          <cell r="E37">
            <v>33344.89</v>
          </cell>
        </row>
        <row r="38">
          <cell r="A38">
            <v>104002002</v>
          </cell>
          <cell r="B38" t="str">
            <v>Demolic escomb adecuac terren hasta 50cm</v>
          </cell>
          <cell r="C38" t="str">
            <v>M2</v>
          </cell>
          <cell r="D38">
            <v>30300.16</v>
          </cell>
          <cell r="E38">
            <v>30300.16</v>
          </cell>
        </row>
        <row r="39">
          <cell r="A39">
            <v>104002003</v>
          </cell>
          <cell r="B39" t="str">
            <v>Demolición caja mampostería para válvula</v>
          </cell>
          <cell r="C39" t="str">
            <v>UN</v>
          </cell>
          <cell r="D39">
            <v>41694.71</v>
          </cell>
          <cell r="E39">
            <v>41694.71</v>
          </cell>
        </row>
        <row r="40">
          <cell r="A40">
            <v>104002004</v>
          </cell>
          <cell r="B40" t="str">
            <v>Demolic. vivienda bodega estruct metálic</v>
          </cell>
          <cell r="C40" t="str">
            <v>M2</v>
          </cell>
          <cell r="D40">
            <v>44824.89</v>
          </cell>
          <cell r="E40">
            <v>44824.89</v>
          </cell>
        </row>
        <row r="41">
          <cell r="A41">
            <v>104002005</v>
          </cell>
          <cell r="B41" t="str">
            <v>Demolic estruct concreto disco diamantad</v>
          </cell>
          <cell r="C41" t="str">
            <v>M3</v>
          </cell>
          <cell r="D41">
            <v>482837.03</v>
          </cell>
          <cell r="E41">
            <v>482837.03</v>
          </cell>
        </row>
        <row r="42">
          <cell r="A42">
            <v>104003</v>
          </cell>
          <cell r="B42" t="str">
            <v>Traslado estructuras</v>
          </cell>
          <cell r="C42">
            <v>0</v>
          </cell>
        </row>
        <row r="43">
          <cell r="A43">
            <v>104003001</v>
          </cell>
          <cell r="B43" t="str">
            <v>Traslado de estructuras</v>
          </cell>
          <cell r="C43" t="str">
            <v>GLB</v>
          </cell>
          <cell r="D43">
            <v>1042000</v>
          </cell>
          <cell r="E43">
            <v>1042000</v>
          </cell>
        </row>
        <row r="44">
          <cell r="A44">
            <v>104004</v>
          </cell>
          <cell r="B44" t="str">
            <v>Traslado cerramientos</v>
          </cell>
          <cell r="C44">
            <v>0</v>
          </cell>
        </row>
        <row r="45">
          <cell r="A45">
            <v>104004001</v>
          </cell>
          <cell r="B45" t="str">
            <v>Traslado cerramiento en malla eslabonada</v>
          </cell>
          <cell r="C45" t="str">
            <v>M</v>
          </cell>
          <cell r="D45">
            <v>21662.61</v>
          </cell>
          <cell r="E45">
            <v>21662.61</v>
          </cell>
        </row>
        <row r="46">
          <cell r="A46">
            <v>104004002</v>
          </cell>
          <cell r="B46" t="str">
            <v>Traslado cerramiento muros en ladrillo</v>
          </cell>
          <cell r="C46" t="str">
            <v>M</v>
          </cell>
          <cell r="D46">
            <v>23870.46</v>
          </cell>
          <cell r="E46">
            <v>23870.46</v>
          </cell>
        </row>
        <row r="47">
          <cell r="A47">
            <v>104004003</v>
          </cell>
          <cell r="B47" t="str">
            <v>Traslado cerramiento en alambre púas</v>
          </cell>
          <cell r="C47" t="str">
            <v>M</v>
          </cell>
          <cell r="D47">
            <v>20311.46</v>
          </cell>
          <cell r="E47">
            <v>20311.46</v>
          </cell>
        </row>
        <row r="48">
          <cell r="A48">
            <v>104004004</v>
          </cell>
          <cell r="B48" t="str">
            <v>Traslado cerramiento estructura metálica</v>
          </cell>
          <cell r="C48" t="str">
            <v>M</v>
          </cell>
          <cell r="D48">
            <v>23225.8</v>
          </cell>
          <cell r="E48">
            <v>23225.8</v>
          </cell>
        </row>
        <row r="49">
          <cell r="A49">
            <v>104004005</v>
          </cell>
          <cell r="B49" t="str">
            <v>Traslado cerramiento en reja metálica</v>
          </cell>
          <cell r="C49" t="str">
            <v>M</v>
          </cell>
          <cell r="D49">
            <v>23225.8</v>
          </cell>
          <cell r="E49">
            <v>23225.8</v>
          </cell>
        </row>
        <row r="50">
          <cell r="A50">
            <v>105</v>
          </cell>
          <cell r="B50" t="str">
            <v>ENTIBADOS TABLAESTACA Y CORTINAS PILOTES</v>
          </cell>
          <cell r="C50">
            <v>0</v>
          </cell>
        </row>
        <row r="51">
          <cell r="A51">
            <v>105001</v>
          </cell>
          <cell r="B51" t="str">
            <v>Entibado</v>
          </cell>
          <cell r="C51">
            <v>0</v>
          </cell>
        </row>
        <row r="52">
          <cell r="A52">
            <v>105001001</v>
          </cell>
          <cell r="B52" t="str">
            <v>Entibado discontinuo en madera</v>
          </cell>
          <cell r="C52" t="str">
            <v>M2</v>
          </cell>
          <cell r="D52">
            <v>40653.25</v>
          </cell>
          <cell r="E52">
            <v>40653.25</v>
          </cell>
        </row>
        <row r="53">
          <cell r="A53">
            <v>105001002</v>
          </cell>
          <cell r="B53" t="str">
            <v>Entibado discont madera soporte metálico</v>
          </cell>
          <cell r="C53" t="str">
            <v>M2</v>
          </cell>
          <cell r="D53">
            <v>35979.89</v>
          </cell>
          <cell r="E53">
            <v>35979.89</v>
          </cell>
        </row>
        <row r="54">
          <cell r="A54">
            <v>105001003</v>
          </cell>
          <cell r="B54" t="str">
            <v>Entibado continuo en madera</v>
          </cell>
          <cell r="C54" t="str">
            <v>M2</v>
          </cell>
          <cell r="D54">
            <v>56638.78</v>
          </cell>
          <cell r="E54">
            <v>56638.78</v>
          </cell>
        </row>
        <row r="55">
          <cell r="A55">
            <v>105001004</v>
          </cell>
          <cell r="B55" t="str">
            <v>Entibado tinuo madera soporte metálico</v>
          </cell>
          <cell r="C55" t="str">
            <v>M2</v>
          </cell>
          <cell r="D55">
            <v>43266.58</v>
          </cell>
          <cell r="E55">
            <v>43266.58</v>
          </cell>
        </row>
        <row r="56">
          <cell r="A56">
            <v>105001005</v>
          </cell>
          <cell r="B56" t="str">
            <v>Entibado continuo en lámina metálica</v>
          </cell>
          <cell r="C56" t="str">
            <v>M2</v>
          </cell>
          <cell r="D56">
            <v>62577.42</v>
          </cell>
          <cell r="E56">
            <v>62577.42</v>
          </cell>
        </row>
        <row r="57">
          <cell r="A57">
            <v>105002</v>
          </cell>
          <cell r="B57" t="str">
            <v>Tablestaca metálica</v>
          </cell>
          <cell r="C57" t="str">
            <v>M2</v>
          </cell>
          <cell r="D57">
            <v>132575.20000000001</v>
          </cell>
          <cell r="E57">
            <v>132575.20000000001</v>
          </cell>
        </row>
        <row r="58">
          <cell r="A58">
            <v>105003</v>
          </cell>
          <cell r="B58" t="str">
            <v>Cortina pilotes</v>
          </cell>
          <cell r="C58" t="str">
            <v>M2</v>
          </cell>
          <cell r="D58">
            <v>35628.42</v>
          </cell>
          <cell r="E58">
            <v>35628.42</v>
          </cell>
        </row>
        <row r="59">
          <cell r="A59">
            <v>106</v>
          </cell>
          <cell r="B59" t="str">
            <v>RELLENOS</v>
          </cell>
          <cell r="C59">
            <v>0</v>
          </cell>
        </row>
        <row r="60">
          <cell r="A60">
            <v>106001</v>
          </cell>
          <cell r="B60" t="str">
            <v>Recebo</v>
          </cell>
          <cell r="C60" t="str">
            <v>M3</v>
          </cell>
          <cell r="D60">
            <v>56877.43</v>
          </cell>
          <cell r="E60">
            <v>56877.43</v>
          </cell>
        </row>
        <row r="61">
          <cell r="A61">
            <v>106002</v>
          </cell>
          <cell r="B61" t="str">
            <v>Mat. seleccionado proveniente excavac</v>
          </cell>
          <cell r="C61" t="str">
            <v>M3</v>
          </cell>
          <cell r="D61">
            <v>18227</v>
          </cell>
          <cell r="E61">
            <v>18227</v>
          </cell>
        </row>
        <row r="62">
          <cell r="A62">
            <v>106003</v>
          </cell>
          <cell r="B62" t="str">
            <v>Sub base granular B-400</v>
          </cell>
          <cell r="C62" t="str">
            <v>M3</v>
          </cell>
          <cell r="D62">
            <v>69593.48</v>
          </cell>
          <cell r="E62">
            <v>69593.48</v>
          </cell>
        </row>
        <row r="63">
          <cell r="A63">
            <v>106004</v>
          </cell>
          <cell r="B63" t="str">
            <v>Base granular B-600</v>
          </cell>
          <cell r="C63" t="str">
            <v>M3</v>
          </cell>
          <cell r="D63">
            <v>137363.46</v>
          </cell>
          <cell r="E63">
            <v>137363.46</v>
          </cell>
        </row>
        <row r="64">
          <cell r="A64">
            <v>106005</v>
          </cell>
          <cell r="B64" t="str">
            <v>Piedra partida</v>
          </cell>
          <cell r="C64" t="str">
            <v>M3</v>
          </cell>
          <cell r="D64">
            <v>80135.58</v>
          </cell>
          <cell r="E64">
            <v>80135.58</v>
          </cell>
        </row>
        <row r="65">
          <cell r="A65">
            <v>106006</v>
          </cell>
          <cell r="B65" t="str">
            <v>Arena</v>
          </cell>
          <cell r="C65">
            <v>0</v>
          </cell>
        </row>
        <row r="66">
          <cell r="A66">
            <v>106006001</v>
          </cell>
          <cell r="B66" t="str">
            <v>Arena peña</v>
          </cell>
          <cell r="C66" t="str">
            <v>M3</v>
          </cell>
          <cell r="D66">
            <v>53684.02</v>
          </cell>
          <cell r="E66">
            <v>53684.02</v>
          </cell>
        </row>
        <row r="67">
          <cell r="A67">
            <v>106006002</v>
          </cell>
          <cell r="B67" t="str">
            <v>Arena lavada</v>
          </cell>
          <cell r="C67" t="str">
            <v>M3</v>
          </cell>
          <cell r="D67">
            <v>71524.92</v>
          </cell>
          <cell r="E67">
            <v>71524.92</v>
          </cell>
        </row>
        <row r="68">
          <cell r="A68">
            <v>106007</v>
          </cell>
          <cell r="B68" t="str">
            <v>Suelos estabilizados</v>
          </cell>
          <cell r="C68">
            <v>0</v>
          </cell>
        </row>
        <row r="69">
          <cell r="A69">
            <v>106007001</v>
          </cell>
          <cell r="B69" t="str">
            <v>Estabilizado con cal (según diseño)</v>
          </cell>
          <cell r="C69" t="str">
            <v>M3</v>
          </cell>
          <cell r="D69">
            <v>94292.64</v>
          </cell>
          <cell r="E69">
            <v>94292.64</v>
          </cell>
        </row>
        <row r="70">
          <cell r="A70">
            <v>106007002</v>
          </cell>
          <cell r="B70" t="str">
            <v>Estabiliz. emulsión asfáltica seg/diseño</v>
          </cell>
          <cell r="C70" t="str">
            <v>M3</v>
          </cell>
          <cell r="D70">
            <v>106015.02</v>
          </cell>
          <cell r="E70">
            <v>106015.02</v>
          </cell>
        </row>
        <row r="71">
          <cell r="A71">
            <v>106007003</v>
          </cell>
          <cell r="B71" t="str">
            <v>Estabilizado con cemento (según diseño)</v>
          </cell>
          <cell r="C71" t="str">
            <v>M3</v>
          </cell>
          <cell r="D71">
            <v>111848.3</v>
          </cell>
          <cell r="E71">
            <v>111848.3</v>
          </cell>
        </row>
        <row r="72">
          <cell r="A72">
            <v>106007004</v>
          </cell>
          <cell r="B72" t="str">
            <v>Estabilizado con ceniza de alto horno Es</v>
          </cell>
          <cell r="C72" t="str">
            <v>M3</v>
          </cell>
          <cell r="D72">
            <v>521068.9</v>
          </cell>
          <cell r="E72">
            <v>521068.9</v>
          </cell>
        </row>
        <row r="73">
          <cell r="A73">
            <v>106008</v>
          </cell>
          <cell r="B73" t="str">
            <v>Gravilla</v>
          </cell>
          <cell r="C73" t="str">
            <v>M3</v>
          </cell>
          <cell r="D73">
            <v>81359.95</v>
          </cell>
          <cell r="E73">
            <v>81359.95</v>
          </cell>
        </row>
        <row r="74">
          <cell r="A74">
            <v>106009</v>
          </cell>
          <cell r="B74" t="str">
            <v>Grava</v>
          </cell>
          <cell r="C74" t="str">
            <v>M3</v>
          </cell>
          <cell r="D74">
            <v>66317.100000000006</v>
          </cell>
          <cell r="E74">
            <v>66317.100000000006</v>
          </cell>
        </row>
        <row r="75">
          <cell r="A75">
            <v>106010</v>
          </cell>
          <cell r="B75" t="str">
            <v>Relleno mezc gravilla y arena lavada rio</v>
          </cell>
          <cell r="C75" t="str">
            <v>M3</v>
          </cell>
          <cell r="D75">
            <v>104011.16</v>
          </cell>
          <cell r="E75">
            <v>104011.16</v>
          </cell>
        </row>
        <row r="76">
          <cell r="A76">
            <v>106012</v>
          </cell>
          <cell r="B76" t="str">
            <v>Tierra negra</v>
          </cell>
          <cell r="C76" t="str">
            <v>M3</v>
          </cell>
          <cell r="D76">
            <v>66511.45</v>
          </cell>
          <cell r="E76">
            <v>66511.45</v>
          </cell>
        </row>
        <row r="77">
          <cell r="A77">
            <v>106013</v>
          </cell>
          <cell r="B77" t="str">
            <v>RECEBO B-200 REPARACIONES PUNTUALES EAA</v>
          </cell>
          <cell r="C77" t="str">
            <v>M3</v>
          </cell>
          <cell r="D77">
            <v>72009.67</v>
          </cell>
          <cell r="E77">
            <v>72009.67</v>
          </cell>
        </row>
        <row r="78">
          <cell r="A78">
            <v>106014</v>
          </cell>
          <cell r="B78" t="str">
            <v>Sub Base Granular (Espec IDU-ET-2011)</v>
          </cell>
          <cell r="C78" t="str">
            <v>M3</v>
          </cell>
          <cell r="D78">
            <v>124441.09</v>
          </cell>
          <cell r="E78">
            <v>124441.09</v>
          </cell>
        </row>
        <row r="79">
          <cell r="A79">
            <v>106015</v>
          </cell>
          <cell r="B79" t="str">
            <v>Base Granular (Espec IDU-ET-2011)</v>
          </cell>
          <cell r="C79" t="str">
            <v>M3</v>
          </cell>
          <cell r="D79">
            <v>129925.79</v>
          </cell>
          <cell r="E79">
            <v>129925.79</v>
          </cell>
        </row>
        <row r="80">
          <cell r="A80">
            <v>107</v>
          </cell>
          <cell r="B80" t="str">
            <v>RETIRO Y DISPOSIC. MATERIALES SOBRANTES</v>
          </cell>
          <cell r="C80">
            <v>0</v>
          </cell>
        </row>
        <row r="81">
          <cell r="A81">
            <v>107001</v>
          </cell>
          <cell r="B81" t="str">
            <v>Retiro y disposic. materiales sobrantes</v>
          </cell>
          <cell r="C81" t="str">
            <v>M3</v>
          </cell>
          <cell r="D81">
            <v>22573.119999999999</v>
          </cell>
          <cell r="E81">
            <v>22573.119999999999</v>
          </cell>
        </row>
        <row r="82">
          <cell r="A82">
            <v>107002</v>
          </cell>
          <cell r="B82" t="str">
            <v>Retiro-disposic mat por remoción derrumb</v>
          </cell>
          <cell r="C82" t="str">
            <v>M3</v>
          </cell>
          <cell r="D82">
            <v>22573.119999999999</v>
          </cell>
          <cell r="E82">
            <v>22573.119999999999</v>
          </cell>
        </row>
        <row r="83">
          <cell r="A83">
            <v>107003</v>
          </cell>
          <cell r="B83" t="str">
            <v>Cargue, transp disposic material pétreo</v>
          </cell>
          <cell r="C83" t="str">
            <v>M3</v>
          </cell>
          <cell r="D83">
            <v>22573.119999999999</v>
          </cell>
          <cell r="E83">
            <v>22573.119999999999</v>
          </cell>
        </row>
        <row r="84">
          <cell r="A84">
            <v>107004</v>
          </cell>
          <cell r="B84" t="str">
            <v>Cargue, trans dispos mat especial intern</v>
          </cell>
          <cell r="C84" t="str">
            <v>M3</v>
          </cell>
          <cell r="D84">
            <v>14234.59</v>
          </cell>
          <cell r="E84">
            <v>14234.59</v>
          </cell>
        </row>
        <row r="85">
          <cell r="A85">
            <v>107005</v>
          </cell>
          <cell r="B85" t="str">
            <v>Retiro disp mat sobrantes acarreo intern</v>
          </cell>
          <cell r="C85" t="str">
            <v>M3</v>
          </cell>
          <cell r="D85">
            <v>19962.169999999998</v>
          </cell>
          <cell r="E85">
            <v>19962.169999999998</v>
          </cell>
        </row>
        <row r="86">
          <cell r="A86">
            <v>107006</v>
          </cell>
          <cell r="B86" t="str">
            <v>Extendido y secado de solidos</v>
          </cell>
          <cell r="C86" t="str">
            <v>M3</v>
          </cell>
          <cell r="D86">
            <v>2336.16</v>
          </cell>
          <cell r="E86">
            <v>2336.16</v>
          </cell>
        </row>
        <row r="87">
          <cell r="A87">
            <v>107007</v>
          </cell>
          <cell r="B87" t="str">
            <v>Transpte interno solidos Plantas de trat</v>
          </cell>
          <cell r="C87" t="str">
            <v>M3</v>
          </cell>
          <cell r="D87">
            <v>1711.05</v>
          </cell>
          <cell r="E87">
            <v>1711.05</v>
          </cell>
        </row>
        <row r="88">
          <cell r="A88">
            <v>107008</v>
          </cell>
          <cell r="B88" t="str">
            <v>Cobertura mezcla suelo-biosólido 50/50</v>
          </cell>
          <cell r="C88" t="str">
            <v>M3</v>
          </cell>
          <cell r="D88">
            <v>2267.29</v>
          </cell>
          <cell r="E88">
            <v>2267.29</v>
          </cell>
        </row>
        <row r="89">
          <cell r="A89">
            <v>107009</v>
          </cell>
          <cell r="B89" t="str">
            <v>RETIRO MATERIALES REPARA PUNTUALES EAAB</v>
          </cell>
          <cell r="C89" t="str">
            <v>UN</v>
          </cell>
          <cell r="D89">
            <v>41539.949999999997</v>
          </cell>
          <cell r="E89">
            <v>41539.949999999997</v>
          </cell>
        </row>
        <row r="90">
          <cell r="A90">
            <v>108</v>
          </cell>
          <cell r="B90" t="str">
            <v>CONCRETOS, MORTERO Y ACEROS</v>
          </cell>
          <cell r="C90">
            <v>0</v>
          </cell>
        </row>
        <row r="91">
          <cell r="A91">
            <v>108001</v>
          </cell>
          <cell r="B91" t="str">
            <v>Instalac Concr Baja Resist 7-17.5MPa</v>
          </cell>
          <cell r="C91" t="str">
            <v>M3</v>
          </cell>
          <cell r="D91">
            <v>102003.2</v>
          </cell>
          <cell r="E91">
            <v>102003.2</v>
          </cell>
        </row>
        <row r="92">
          <cell r="A92">
            <v>108002</v>
          </cell>
          <cell r="B92" t="str">
            <v>Instalación Concreto Estructural</v>
          </cell>
          <cell r="C92">
            <v>0</v>
          </cell>
        </row>
        <row r="93">
          <cell r="A93">
            <v>108002001</v>
          </cell>
          <cell r="B93" t="str">
            <v>Instal Concreto canal acabado s/diseño</v>
          </cell>
          <cell r="C93" t="str">
            <v>M3</v>
          </cell>
          <cell r="D93">
            <v>276282.09000000003</v>
          </cell>
          <cell r="E93">
            <v>276282.09000000003</v>
          </cell>
        </row>
        <row r="94">
          <cell r="A94">
            <v>108002002</v>
          </cell>
          <cell r="B94" t="str">
            <v>Instalación Concreto para pavimentos</v>
          </cell>
          <cell r="C94" t="str">
            <v>M3</v>
          </cell>
          <cell r="D94">
            <v>65649.820000000007</v>
          </cell>
          <cell r="E94">
            <v>65649.820000000007</v>
          </cell>
        </row>
        <row r="95">
          <cell r="A95">
            <v>108002003</v>
          </cell>
          <cell r="B95" t="str">
            <v>Instal Concreto estructura edificación</v>
          </cell>
          <cell r="C95" t="str">
            <v>M3</v>
          </cell>
          <cell r="D95">
            <v>139645.70000000001</v>
          </cell>
          <cell r="E95">
            <v>139645.70000000001</v>
          </cell>
        </row>
        <row r="96">
          <cell r="A96">
            <v>108002004</v>
          </cell>
          <cell r="B96" t="str">
            <v>Instalación Concreto cajas o camaras</v>
          </cell>
          <cell r="C96" t="str">
            <v>M3</v>
          </cell>
          <cell r="D96">
            <v>156754.51999999999</v>
          </cell>
          <cell r="E96">
            <v>156754.51999999999</v>
          </cell>
        </row>
        <row r="97">
          <cell r="A97">
            <v>108002005</v>
          </cell>
          <cell r="B97" t="str">
            <v>Instalación Concreto para Box-Coulvert</v>
          </cell>
          <cell r="C97" t="str">
            <v>M3</v>
          </cell>
          <cell r="D97">
            <v>255349.41</v>
          </cell>
          <cell r="E97">
            <v>255349.41</v>
          </cell>
        </row>
        <row r="98">
          <cell r="A98">
            <v>108002006</v>
          </cell>
          <cell r="B98" t="str">
            <v>Sumin-Instalación Concreto ciclopeo</v>
          </cell>
          <cell r="C98" t="str">
            <v>M3</v>
          </cell>
          <cell r="D98">
            <v>598512.93000000005</v>
          </cell>
          <cell r="E98">
            <v>598512.93000000005</v>
          </cell>
        </row>
        <row r="99">
          <cell r="A99">
            <v>108002007</v>
          </cell>
          <cell r="B99" t="str">
            <v>Sumin e instalación concreto lanzado</v>
          </cell>
          <cell r="C99" t="str">
            <v>M3</v>
          </cell>
          <cell r="D99">
            <v>547602.6</v>
          </cell>
          <cell r="E99">
            <v>547602.6</v>
          </cell>
        </row>
        <row r="100">
          <cell r="A100">
            <v>108002009</v>
          </cell>
          <cell r="B100" t="str">
            <v>"Sumin y construc de anclajes D=4"""</v>
          </cell>
          <cell r="C100" t="str">
            <v>M</v>
          </cell>
          <cell r="D100">
            <v>64621.919999999998</v>
          </cell>
          <cell r="E100">
            <v>64621.919999999998</v>
          </cell>
        </row>
        <row r="101">
          <cell r="A101">
            <v>108002010</v>
          </cell>
          <cell r="B101" t="str">
            <v>"Perforaciones en roca D=3""-4"""</v>
          </cell>
          <cell r="C101" t="str">
            <v>M</v>
          </cell>
          <cell r="D101">
            <v>25569.86</v>
          </cell>
          <cell r="E101">
            <v>25569.86</v>
          </cell>
        </row>
        <row r="102">
          <cell r="A102">
            <v>108003</v>
          </cell>
          <cell r="B102" t="str">
            <v>Sumin-Instalación Sellosjuntas concreto</v>
          </cell>
          <cell r="C102">
            <v>0</v>
          </cell>
        </row>
        <row r="103">
          <cell r="A103">
            <v>108003001</v>
          </cell>
          <cell r="B103" t="str">
            <v>Sumin-insta Sello polivinilo 0.10m ancho</v>
          </cell>
          <cell r="C103" t="str">
            <v>M</v>
          </cell>
          <cell r="D103">
            <v>14661.05</v>
          </cell>
          <cell r="E103">
            <v>14661.05</v>
          </cell>
        </row>
        <row r="104">
          <cell r="A104">
            <v>108003002</v>
          </cell>
          <cell r="B104" t="str">
            <v>Sumin-insta Sello polivinilo 0.15m ancho</v>
          </cell>
          <cell r="C104" t="str">
            <v>M</v>
          </cell>
          <cell r="D104">
            <v>24042.94</v>
          </cell>
          <cell r="E104">
            <v>24042.94</v>
          </cell>
        </row>
        <row r="105">
          <cell r="A105">
            <v>108003003</v>
          </cell>
          <cell r="B105" t="str">
            <v>Sumin-insta Sello polivinilo 0.22m ancho</v>
          </cell>
          <cell r="C105" t="str">
            <v>M</v>
          </cell>
          <cell r="D105">
            <v>39843.25</v>
          </cell>
          <cell r="E105">
            <v>39843.25</v>
          </cell>
        </row>
        <row r="106">
          <cell r="A106">
            <v>108003004</v>
          </cell>
          <cell r="B106" t="str">
            <v>Sello juntas sellante elastico poliureta</v>
          </cell>
          <cell r="C106" t="str">
            <v>M</v>
          </cell>
          <cell r="D106">
            <v>10925.7</v>
          </cell>
          <cell r="E106">
            <v>10925.7</v>
          </cell>
        </row>
        <row r="107">
          <cell r="A107">
            <v>108003005</v>
          </cell>
          <cell r="B107" t="str">
            <v>Sello juntas concr masilla Plast bitumin</v>
          </cell>
          <cell r="C107" t="str">
            <v>M</v>
          </cell>
          <cell r="D107">
            <v>7274.7</v>
          </cell>
          <cell r="E107">
            <v>7274.7</v>
          </cell>
        </row>
        <row r="108">
          <cell r="A108">
            <v>108004</v>
          </cell>
          <cell r="B108" t="str">
            <v>Suministro e Instalación Pañetes</v>
          </cell>
          <cell r="C108">
            <v>0</v>
          </cell>
        </row>
        <row r="109">
          <cell r="A109">
            <v>108004001</v>
          </cell>
          <cell r="B109" t="str">
            <v>Sumin.-Instal. Pañete resist.10,5 MPa</v>
          </cell>
          <cell r="C109" t="str">
            <v>M3</v>
          </cell>
          <cell r="D109">
            <v>434682.37</v>
          </cell>
          <cell r="E109">
            <v>434682.37</v>
          </cell>
        </row>
        <row r="110">
          <cell r="A110">
            <v>108004002</v>
          </cell>
          <cell r="B110" t="str">
            <v>Sumin.-Instal. Pañete resist.14,0 MPa</v>
          </cell>
          <cell r="C110" t="str">
            <v>M3</v>
          </cell>
          <cell r="D110">
            <v>452168.02</v>
          </cell>
          <cell r="E110">
            <v>452168.02</v>
          </cell>
        </row>
        <row r="111">
          <cell r="A111">
            <v>108004003</v>
          </cell>
          <cell r="B111" t="str">
            <v>Sumin.-Instal. Pañete resist.17,5 MPa</v>
          </cell>
          <cell r="C111" t="str">
            <v>M3</v>
          </cell>
          <cell r="D111">
            <v>504626.02</v>
          </cell>
          <cell r="E111">
            <v>504626.02</v>
          </cell>
        </row>
        <row r="112">
          <cell r="A112">
            <v>108005</v>
          </cell>
          <cell r="B112" t="str">
            <v>Aditivos para concreto y morteros</v>
          </cell>
          <cell r="C112">
            <v>0</v>
          </cell>
        </row>
        <row r="113">
          <cell r="A113">
            <v>108005001</v>
          </cell>
          <cell r="B113" t="str">
            <v>Aditivo acelerante fraguado</v>
          </cell>
          <cell r="C113" t="str">
            <v>KG</v>
          </cell>
          <cell r="D113">
            <v>8746.7099999999991</v>
          </cell>
          <cell r="E113">
            <v>8746.7099999999991</v>
          </cell>
        </row>
        <row r="114">
          <cell r="A114">
            <v>108005002</v>
          </cell>
          <cell r="B114" t="str">
            <v>Aditivo superplastificante</v>
          </cell>
          <cell r="C114" t="str">
            <v>KG</v>
          </cell>
          <cell r="D114">
            <v>10526.55</v>
          </cell>
          <cell r="E114">
            <v>10526.55</v>
          </cell>
        </row>
        <row r="115">
          <cell r="A115">
            <v>108005003</v>
          </cell>
          <cell r="B115" t="str">
            <v>Aditivo incorporador aire</v>
          </cell>
          <cell r="C115" t="str">
            <v>KG</v>
          </cell>
          <cell r="D115">
            <v>3407.19</v>
          </cell>
          <cell r="E115">
            <v>3407.19</v>
          </cell>
        </row>
        <row r="116">
          <cell r="A116">
            <v>108005004</v>
          </cell>
          <cell r="B116" t="str">
            <v>Aditivo retardante fraguado</v>
          </cell>
          <cell r="C116" t="str">
            <v>KG</v>
          </cell>
          <cell r="D116">
            <v>4852.28</v>
          </cell>
          <cell r="E116">
            <v>4852.28</v>
          </cell>
        </row>
        <row r="117">
          <cell r="A117">
            <v>108005005</v>
          </cell>
          <cell r="B117" t="str">
            <v>Aditivo reductor agua</v>
          </cell>
          <cell r="C117" t="str">
            <v>KG</v>
          </cell>
          <cell r="D117">
            <v>4630.83</v>
          </cell>
          <cell r="E117">
            <v>4630.83</v>
          </cell>
        </row>
        <row r="118">
          <cell r="A118">
            <v>108005006</v>
          </cell>
          <cell r="B118" t="str">
            <v>Aditivo plastificante</v>
          </cell>
          <cell r="C118" t="str">
            <v>KG</v>
          </cell>
          <cell r="D118">
            <v>6299.43</v>
          </cell>
          <cell r="E118">
            <v>6299.43</v>
          </cell>
        </row>
        <row r="119">
          <cell r="A119">
            <v>108005007</v>
          </cell>
          <cell r="B119" t="str">
            <v>Aditivo impermeabilizante integral</v>
          </cell>
          <cell r="C119" t="str">
            <v>KG</v>
          </cell>
          <cell r="D119">
            <v>7856.79</v>
          </cell>
          <cell r="E119">
            <v>7856.79</v>
          </cell>
        </row>
        <row r="120">
          <cell r="A120">
            <v>108005008</v>
          </cell>
          <cell r="B120" t="str">
            <v>Aditivo inhibidor pasivador corrosión</v>
          </cell>
          <cell r="C120" t="str">
            <v>KG</v>
          </cell>
          <cell r="D120">
            <v>32888.879999999997</v>
          </cell>
          <cell r="E120">
            <v>32888.879999999997</v>
          </cell>
        </row>
        <row r="121">
          <cell r="A121">
            <v>108005009</v>
          </cell>
          <cell r="B121" t="str">
            <v>Aditivo mejorador adherencia</v>
          </cell>
          <cell r="C121" t="str">
            <v>KG</v>
          </cell>
          <cell r="D121">
            <v>21096.41</v>
          </cell>
          <cell r="E121">
            <v>21096.41</v>
          </cell>
        </row>
        <row r="122">
          <cell r="A122">
            <v>108005010</v>
          </cell>
          <cell r="B122" t="str">
            <v>Fibra de Nylon</v>
          </cell>
          <cell r="C122" t="str">
            <v>KG</v>
          </cell>
          <cell r="D122">
            <v>12416.6</v>
          </cell>
          <cell r="E122">
            <v>12416.6</v>
          </cell>
        </row>
        <row r="123">
          <cell r="A123">
            <v>108006</v>
          </cell>
          <cell r="B123" t="str">
            <v>Suministro e Instalación Varillas</v>
          </cell>
          <cell r="C123">
            <v>0</v>
          </cell>
        </row>
        <row r="124">
          <cell r="A124">
            <v>108006001</v>
          </cell>
          <cell r="B124" t="str">
            <v>Varillas Corrugadas</v>
          </cell>
          <cell r="C124">
            <v>0</v>
          </cell>
        </row>
        <row r="125">
          <cell r="A125">
            <v>108006001001</v>
          </cell>
          <cell r="B125" t="str">
            <v>Varillas Corrugadas tipo A 37</v>
          </cell>
          <cell r="C125" t="str">
            <v>KG</v>
          </cell>
          <cell r="D125">
            <v>2988.93</v>
          </cell>
          <cell r="E125">
            <v>2988.93</v>
          </cell>
        </row>
        <row r="126">
          <cell r="A126">
            <v>108006001002</v>
          </cell>
          <cell r="B126" t="str">
            <v>Varillas Corrugadas tipo A 60</v>
          </cell>
          <cell r="C126" t="str">
            <v>KG</v>
          </cell>
          <cell r="D126">
            <v>3103.38</v>
          </cell>
          <cell r="E126">
            <v>3103.38</v>
          </cell>
        </row>
        <row r="127">
          <cell r="A127">
            <v>108006001003</v>
          </cell>
          <cell r="B127" t="str">
            <v>Limpieza refuerzo,+ inhibidor corrosion</v>
          </cell>
          <cell r="C127" t="str">
            <v>KG</v>
          </cell>
          <cell r="D127">
            <v>1690.27</v>
          </cell>
          <cell r="E127">
            <v>1690.27</v>
          </cell>
        </row>
        <row r="128">
          <cell r="A128">
            <v>108006001004</v>
          </cell>
          <cell r="B128" t="str">
            <v>Limp y recup acero refue inhibidor+epoxi</v>
          </cell>
          <cell r="C128" t="str">
            <v>M</v>
          </cell>
          <cell r="D128">
            <v>22904.79</v>
          </cell>
          <cell r="E128">
            <v>22904.79</v>
          </cell>
        </row>
        <row r="129">
          <cell r="A129">
            <v>108006001005</v>
          </cell>
          <cell r="B129" t="str">
            <v>Sumin instal inhibidor corros por migrac</v>
          </cell>
          <cell r="C129" t="str">
            <v>M2</v>
          </cell>
          <cell r="D129">
            <v>7369.88</v>
          </cell>
          <cell r="E129">
            <v>7369.88</v>
          </cell>
        </row>
        <row r="130">
          <cell r="A130">
            <v>108006002</v>
          </cell>
          <cell r="B130" t="str">
            <v>Varillas Lisas</v>
          </cell>
          <cell r="C130">
            <v>0</v>
          </cell>
        </row>
        <row r="131">
          <cell r="A131">
            <v>108006002001</v>
          </cell>
          <cell r="B131" t="str">
            <v>Varillas Lisas tipo A 37</v>
          </cell>
          <cell r="C131" t="str">
            <v>KG</v>
          </cell>
          <cell r="D131">
            <v>2957.88</v>
          </cell>
          <cell r="E131">
            <v>2957.88</v>
          </cell>
        </row>
        <row r="132">
          <cell r="A132">
            <v>108006002002</v>
          </cell>
          <cell r="B132" t="str">
            <v>Varillas Lisas tipo A 60</v>
          </cell>
          <cell r="C132" t="str">
            <v>KG</v>
          </cell>
          <cell r="D132">
            <v>3066.88</v>
          </cell>
          <cell r="E132">
            <v>3066.88</v>
          </cell>
        </row>
        <row r="133">
          <cell r="A133">
            <v>108007</v>
          </cell>
          <cell r="B133" t="str">
            <v>Suministro+instalación Malla electrosold</v>
          </cell>
          <cell r="C133" t="str">
            <v>KG</v>
          </cell>
          <cell r="D133">
            <v>4507.76</v>
          </cell>
          <cell r="E133">
            <v>4507.76</v>
          </cell>
        </row>
        <row r="134">
          <cell r="A134">
            <v>108008</v>
          </cell>
          <cell r="B134" t="str">
            <v>Sumin e Inst de Concretos especiales</v>
          </cell>
          <cell r="C134">
            <v>0</v>
          </cell>
        </row>
        <row r="135">
          <cell r="A135">
            <v>108008001</v>
          </cell>
          <cell r="B135" t="str">
            <v>Sumin+inst Conc Alta resist sin retracc</v>
          </cell>
          <cell r="C135" t="str">
            <v>M3</v>
          </cell>
          <cell r="D135">
            <v>2589584.42</v>
          </cell>
          <cell r="E135">
            <v>2589584.42</v>
          </cell>
        </row>
        <row r="136">
          <cell r="A136">
            <v>108008003</v>
          </cell>
          <cell r="B136" t="str">
            <v>Mortero repara sulf reopla autoadhe R.C.</v>
          </cell>
          <cell r="C136" t="str">
            <v>M3</v>
          </cell>
          <cell r="D136">
            <v>8743444.5299999993</v>
          </cell>
          <cell r="E136">
            <v>8743444.5299999993</v>
          </cell>
        </row>
        <row r="137">
          <cell r="A137">
            <v>108009</v>
          </cell>
          <cell r="B137" t="str">
            <v>Manteniem prevent+correctivo estructuras</v>
          </cell>
          <cell r="C137">
            <v>0</v>
          </cell>
        </row>
        <row r="138">
          <cell r="A138">
            <v>108009001</v>
          </cell>
          <cell r="B138" t="str">
            <v>Rehab+protecc estruc conc abras+quimicos</v>
          </cell>
          <cell r="C138" t="str">
            <v>M2</v>
          </cell>
          <cell r="D138">
            <v>173554.72</v>
          </cell>
          <cell r="E138">
            <v>173554.72</v>
          </cell>
        </row>
        <row r="139">
          <cell r="A139">
            <v>108009002</v>
          </cell>
          <cell r="B139" t="str">
            <v>Refuerzo estructual tejido fibra carbono</v>
          </cell>
          <cell r="C139" t="str">
            <v>M2</v>
          </cell>
          <cell r="D139">
            <v>348093.55</v>
          </cell>
          <cell r="E139">
            <v>348093.55</v>
          </cell>
        </row>
        <row r="140">
          <cell r="A140">
            <v>108009003</v>
          </cell>
          <cell r="B140" t="str">
            <v>Reparacion de cunetas</v>
          </cell>
          <cell r="C140" t="str">
            <v>M2</v>
          </cell>
          <cell r="D140">
            <v>55479.59</v>
          </cell>
          <cell r="E140">
            <v>55479.59</v>
          </cell>
        </row>
        <row r="141">
          <cell r="A141">
            <v>108010</v>
          </cell>
          <cell r="B141" t="str">
            <v>Instalación de Morteros</v>
          </cell>
          <cell r="C141">
            <v>0</v>
          </cell>
        </row>
        <row r="142">
          <cell r="A142">
            <v>108010004</v>
          </cell>
          <cell r="B142" t="str">
            <v>Instal Mortero resistencia 21MPa</v>
          </cell>
          <cell r="C142" t="str">
            <v>M3</v>
          </cell>
          <cell r="D142">
            <v>110696.44</v>
          </cell>
          <cell r="E142">
            <v>110696.44</v>
          </cell>
        </row>
        <row r="143">
          <cell r="A143">
            <v>108011</v>
          </cell>
          <cell r="B143" t="str">
            <v>Sumin instal elementos metalic menores</v>
          </cell>
          <cell r="C143">
            <v>0</v>
          </cell>
        </row>
        <row r="144">
          <cell r="A144">
            <v>108011001</v>
          </cell>
          <cell r="B144" t="str">
            <v>"Anclajes para varilla de 3/8"""</v>
          </cell>
          <cell r="C144" t="str">
            <v>UN</v>
          </cell>
          <cell r="D144">
            <v>17799.43</v>
          </cell>
          <cell r="E144">
            <v>17799.43</v>
          </cell>
        </row>
        <row r="145">
          <cell r="A145">
            <v>108011002</v>
          </cell>
          <cell r="B145" t="str">
            <v>"Sumin e instal ángulo en lámina 2x1/4""</v>
          </cell>
          <cell r="C145" t="str">
            <v>M</v>
          </cell>
          <cell r="D145">
            <v>20355.16</v>
          </cell>
          <cell r="E145">
            <v>20355.16</v>
          </cell>
        </row>
        <row r="146">
          <cell r="A146">
            <v>108011003</v>
          </cell>
          <cell r="B146" t="str">
            <v>"Sumin e instalac de platina de 2x1/4"""</v>
          </cell>
          <cell r="C146" t="str">
            <v>M</v>
          </cell>
          <cell r="D146">
            <v>15061.16</v>
          </cell>
          <cell r="E146">
            <v>15061.16</v>
          </cell>
        </row>
        <row r="147">
          <cell r="A147">
            <v>108011004</v>
          </cell>
          <cell r="B147" t="str">
            <v>Sumin e inst de platina inox e=6mm</v>
          </cell>
          <cell r="C147" t="str">
            <v>M2</v>
          </cell>
          <cell r="D147">
            <v>460816.18</v>
          </cell>
          <cell r="E147">
            <v>460816.18</v>
          </cell>
        </row>
        <row r="148">
          <cell r="A148">
            <v>109</v>
          </cell>
          <cell r="B148" t="str">
            <v>INSTALACION TUBERIAS</v>
          </cell>
          <cell r="C148">
            <v>0</v>
          </cell>
        </row>
        <row r="149">
          <cell r="A149">
            <v>109001</v>
          </cell>
          <cell r="B149" t="str">
            <v>Instalación Tuberías alcantarillado</v>
          </cell>
          <cell r="C149">
            <v>0</v>
          </cell>
        </row>
        <row r="150">
          <cell r="A150">
            <v>109001001</v>
          </cell>
          <cell r="B150" t="str">
            <v>Instalación tub flexibles alcantarillado</v>
          </cell>
          <cell r="C150">
            <v>0</v>
          </cell>
        </row>
        <row r="151">
          <cell r="A151">
            <v>109001001001</v>
          </cell>
          <cell r="B151" t="str">
            <v>"Inst tub flexibles alcant Dn6,8,10,12""</v>
          </cell>
          <cell r="C151" t="str">
            <v>M</v>
          </cell>
          <cell r="D151">
            <v>5475.04</v>
          </cell>
          <cell r="E151">
            <v>5475.04</v>
          </cell>
        </row>
        <row r="152">
          <cell r="A152">
            <v>109001001002</v>
          </cell>
          <cell r="B152" t="str">
            <v>"Inst tub flexibles alcant Dn14,16,18"""</v>
          </cell>
          <cell r="C152" t="str">
            <v>M</v>
          </cell>
          <cell r="D152">
            <v>12586.66</v>
          </cell>
          <cell r="E152">
            <v>12586.66</v>
          </cell>
        </row>
        <row r="153">
          <cell r="A153">
            <v>109001001003</v>
          </cell>
          <cell r="B153" t="str">
            <v>"Inst tub flexibles alcant Dn20 y 24"""</v>
          </cell>
          <cell r="C153" t="str">
            <v>M</v>
          </cell>
          <cell r="D153">
            <v>19801.77</v>
          </cell>
          <cell r="E153">
            <v>19801.77</v>
          </cell>
        </row>
        <row r="154">
          <cell r="A154">
            <v>109001001004</v>
          </cell>
          <cell r="B154" t="str">
            <v>"Inst tub flexibles alcant Dn27 y 30"""</v>
          </cell>
          <cell r="C154" t="str">
            <v>M</v>
          </cell>
          <cell r="D154">
            <v>25798.33</v>
          </cell>
          <cell r="E154">
            <v>25798.33</v>
          </cell>
        </row>
        <row r="155">
          <cell r="A155">
            <v>109001001005</v>
          </cell>
          <cell r="B155" t="str">
            <v>"Inst tub flexibles alcant, Dn36""-1.00m</v>
          </cell>
          <cell r="C155" t="str">
            <v>M</v>
          </cell>
          <cell r="D155">
            <v>33576.550000000003</v>
          </cell>
          <cell r="E155">
            <v>33576.550000000003</v>
          </cell>
        </row>
        <row r="156">
          <cell r="A156">
            <v>109001001006</v>
          </cell>
          <cell r="B156" t="str">
            <v>Inst tub flexibles alcant Dn1.10 y 1.20m</v>
          </cell>
          <cell r="C156" t="str">
            <v>M</v>
          </cell>
          <cell r="D156">
            <v>37744.94</v>
          </cell>
          <cell r="E156">
            <v>37744.94</v>
          </cell>
        </row>
        <row r="157">
          <cell r="A157">
            <v>109001001007</v>
          </cell>
          <cell r="B157" t="str">
            <v>Inst tub flexibles alcant Dn1.30 y 1.40m</v>
          </cell>
          <cell r="C157" t="str">
            <v>M</v>
          </cell>
          <cell r="D157">
            <v>41075.75</v>
          </cell>
          <cell r="E157">
            <v>41075.75</v>
          </cell>
        </row>
        <row r="158">
          <cell r="A158">
            <v>109001001008</v>
          </cell>
          <cell r="B158" t="str">
            <v>Inst tub flexibles alcant Dn1.50 y 1.60m</v>
          </cell>
          <cell r="C158" t="str">
            <v>M</v>
          </cell>
          <cell r="D158">
            <v>49418.3</v>
          </cell>
          <cell r="E158">
            <v>49418.3</v>
          </cell>
        </row>
        <row r="159">
          <cell r="A159">
            <v>109001001009</v>
          </cell>
          <cell r="B159" t="str">
            <v>Inst tub flexibles alcant Dn1.70 y 1.80m</v>
          </cell>
          <cell r="C159" t="str">
            <v>M</v>
          </cell>
          <cell r="D159">
            <v>59254.400000000001</v>
          </cell>
          <cell r="E159">
            <v>59254.400000000001</v>
          </cell>
        </row>
        <row r="160">
          <cell r="A160">
            <v>109001001010</v>
          </cell>
          <cell r="B160" t="str">
            <v>Inst tub flexibles alcant Dn 2.00m</v>
          </cell>
          <cell r="C160" t="str">
            <v>M</v>
          </cell>
          <cell r="D160">
            <v>64584.17</v>
          </cell>
          <cell r="E160">
            <v>64584.17</v>
          </cell>
        </row>
        <row r="161">
          <cell r="A161">
            <v>109001001011</v>
          </cell>
          <cell r="B161" t="str">
            <v>Inst tub flexibles alcant Dn 2.15m</v>
          </cell>
          <cell r="C161" t="str">
            <v>M</v>
          </cell>
          <cell r="D161">
            <v>74371.67</v>
          </cell>
          <cell r="E161">
            <v>74371.67</v>
          </cell>
        </row>
        <row r="162">
          <cell r="A162">
            <v>109001001012</v>
          </cell>
          <cell r="B162" t="str">
            <v>Inst tub flexibles alcant Dn 2.30m</v>
          </cell>
          <cell r="C162" t="str">
            <v>M</v>
          </cell>
          <cell r="D162">
            <v>85129.33</v>
          </cell>
          <cell r="E162">
            <v>85129.33</v>
          </cell>
        </row>
        <row r="163">
          <cell r="A163">
            <v>109001001013</v>
          </cell>
          <cell r="B163" t="str">
            <v>Inst tub flexibles alcant Dn 2.45m</v>
          </cell>
          <cell r="C163" t="str">
            <v>M</v>
          </cell>
          <cell r="D163">
            <v>91180.36</v>
          </cell>
          <cell r="E163">
            <v>91180.36</v>
          </cell>
        </row>
        <row r="164">
          <cell r="A164">
            <v>109001001014</v>
          </cell>
          <cell r="B164" t="str">
            <v>Inst tub flexibles alcant Dn 2.75m</v>
          </cell>
          <cell r="C164" t="str">
            <v>M</v>
          </cell>
          <cell r="D164">
            <v>107223.51</v>
          </cell>
          <cell r="E164">
            <v>107223.51</v>
          </cell>
        </row>
        <row r="165">
          <cell r="A165">
            <v>109001002</v>
          </cell>
          <cell r="B165" t="str">
            <v>Instalación tub. Rígidas alcantarillado</v>
          </cell>
          <cell r="C165">
            <v>0</v>
          </cell>
        </row>
        <row r="166">
          <cell r="A166">
            <v>109001002001</v>
          </cell>
          <cell r="B166" t="str">
            <v>Inst tub rígidas alcant Dn6, 8, 10 y 12</v>
          </cell>
          <cell r="C166" t="str">
            <v>M</v>
          </cell>
          <cell r="D166">
            <v>23686.14</v>
          </cell>
          <cell r="E166">
            <v>23686.14</v>
          </cell>
        </row>
        <row r="167">
          <cell r="A167">
            <v>109001002002</v>
          </cell>
          <cell r="B167" t="str">
            <v>"Inst tub rígidas alcant Dn14, 16 y 18""</v>
          </cell>
          <cell r="C167" t="str">
            <v>M</v>
          </cell>
          <cell r="D167">
            <v>30273.94</v>
          </cell>
          <cell r="E167">
            <v>30273.94</v>
          </cell>
        </row>
        <row r="168">
          <cell r="A168">
            <v>109001002003</v>
          </cell>
          <cell r="B168" t="str">
            <v>"Inst tub rígidas alcant Dn20 y 24"""</v>
          </cell>
          <cell r="C168" t="str">
            <v>M</v>
          </cell>
          <cell r="D168">
            <v>37004.51</v>
          </cell>
          <cell r="E168">
            <v>37004.51</v>
          </cell>
        </row>
        <row r="169">
          <cell r="A169">
            <v>109001002004</v>
          </cell>
          <cell r="B169" t="str">
            <v>"Inst tub rígidas alcant Dn27 y 30"""</v>
          </cell>
          <cell r="C169" t="str">
            <v>M</v>
          </cell>
          <cell r="D169">
            <v>43690.400000000001</v>
          </cell>
          <cell r="E169">
            <v>43690.400000000001</v>
          </cell>
        </row>
        <row r="170">
          <cell r="A170">
            <v>109001002005</v>
          </cell>
          <cell r="B170" t="str">
            <v>"Inst tub rígid alcant Dn 36"" - 1.00 m"</v>
          </cell>
          <cell r="C170" t="str">
            <v>M</v>
          </cell>
          <cell r="D170">
            <v>56996.71</v>
          </cell>
          <cell r="E170">
            <v>56996.71</v>
          </cell>
        </row>
        <row r="171">
          <cell r="A171">
            <v>109001002006</v>
          </cell>
          <cell r="B171" t="str">
            <v>Inst tub rígidas alcant Dn1.10 y 1.20m</v>
          </cell>
          <cell r="C171" t="str">
            <v>M</v>
          </cell>
          <cell r="D171">
            <v>66562.05</v>
          </cell>
          <cell r="E171">
            <v>66562.05</v>
          </cell>
        </row>
        <row r="172">
          <cell r="A172">
            <v>109001002007</v>
          </cell>
          <cell r="B172" t="str">
            <v>Inst tub rígidas alcant Dn1.30 y 1.40m</v>
          </cell>
          <cell r="C172" t="str">
            <v>M</v>
          </cell>
          <cell r="D172">
            <v>74554.210000000006</v>
          </cell>
          <cell r="E172">
            <v>74554.210000000006</v>
          </cell>
        </row>
        <row r="173">
          <cell r="A173">
            <v>109001002008</v>
          </cell>
          <cell r="B173" t="str">
            <v>Inst tub rígidas alcant Dn1.50 y 1.60m</v>
          </cell>
          <cell r="C173" t="str">
            <v>M</v>
          </cell>
          <cell r="D173">
            <v>83724.039999999994</v>
          </cell>
          <cell r="E173">
            <v>83724.039999999994</v>
          </cell>
        </row>
        <row r="174">
          <cell r="A174">
            <v>109001002009</v>
          </cell>
          <cell r="B174" t="str">
            <v>Inst tub rígidas alcant Dn1.70 y 1.80m</v>
          </cell>
          <cell r="C174" t="str">
            <v>M</v>
          </cell>
          <cell r="D174">
            <v>118896.19</v>
          </cell>
          <cell r="E174">
            <v>118896.19</v>
          </cell>
        </row>
        <row r="175">
          <cell r="A175">
            <v>109001002010</v>
          </cell>
          <cell r="B175" t="str">
            <v>Inst tub rígidas alcant Dn 2.00m</v>
          </cell>
          <cell r="C175" t="str">
            <v>M</v>
          </cell>
          <cell r="D175">
            <v>141144.18</v>
          </cell>
          <cell r="E175">
            <v>141144.18</v>
          </cell>
        </row>
        <row r="176">
          <cell r="A176">
            <v>109001002011</v>
          </cell>
          <cell r="B176" t="str">
            <v>Inst tub rígidas alcant Dn 2.15m</v>
          </cell>
          <cell r="C176" t="str">
            <v>M</v>
          </cell>
          <cell r="D176">
            <v>186202.26</v>
          </cell>
          <cell r="E176">
            <v>186202.26</v>
          </cell>
        </row>
        <row r="177">
          <cell r="A177">
            <v>109001002012</v>
          </cell>
          <cell r="B177" t="str">
            <v>Inst tub rígidas alcant Dn 2.30m</v>
          </cell>
          <cell r="C177" t="str">
            <v>M</v>
          </cell>
          <cell r="D177">
            <v>233727.14</v>
          </cell>
          <cell r="E177">
            <v>233727.14</v>
          </cell>
        </row>
        <row r="178">
          <cell r="A178">
            <v>109001002013</v>
          </cell>
          <cell r="B178" t="str">
            <v>Inst tub rígidas alcant Dn 2.45m</v>
          </cell>
          <cell r="C178" t="str">
            <v>M</v>
          </cell>
          <cell r="D178">
            <v>314557.46999999997</v>
          </cell>
          <cell r="E178">
            <v>314557.46999999997</v>
          </cell>
        </row>
        <row r="179">
          <cell r="A179">
            <v>109001002014</v>
          </cell>
          <cell r="B179" t="str">
            <v>Inst tub rígidas alcant Dn 2.75m</v>
          </cell>
          <cell r="C179" t="str">
            <v>M</v>
          </cell>
          <cell r="D179">
            <v>400497.25</v>
          </cell>
          <cell r="E179">
            <v>400497.25</v>
          </cell>
        </row>
        <row r="180">
          <cell r="A180">
            <v>109002</v>
          </cell>
          <cell r="B180" t="str">
            <v>Instalación Tuberías acueducto</v>
          </cell>
          <cell r="C180">
            <v>0</v>
          </cell>
        </row>
        <row r="181">
          <cell r="A181">
            <v>109002001</v>
          </cell>
          <cell r="B181" t="str">
            <v>Instalación tuberías flexibles acueducto</v>
          </cell>
          <cell r="C181">
            <v>0</v>
          </cell>
        </row>
        <row r="182">
          <cell r="A182">
            <v>109002001001</v>
          </cell>
          <cell r="B182" t="str">
            <v>"Inst tub flexibles acueducto, Dn3 y 4""</v>
          </cell>
          <cell r="C182" t="str">
            <v>M</v>
          </cell>
          <cell r="D182">
            <v>3762.24</v>
          </cell>
          <cell r="E182">
            <v>3762.24</v>
          </cell>
        </row>
        <row r="183">
          <cell r="A183">
            <v>109002001002</v>
          </cell>
          <cell r="B183" t="str">
            <v>"Inst tub flexibles acueducto, Dn6 y 8""</v>
          </cell>
          <cell r="C183" t="str">
            <v>M</v>
          </cell>
          <cell r="D183">
            <v>4341.3</v>
          </cell>
          <cell r="E183">
            <v>4341.3</v>
          </cell>
        </row>
        <row r="184">
          <cell r="A184">
            <v>109002001003</v>
          </cell>
          <cell r="B184" t="str">
            <v>Inst tub flexibles acueducto, Dn10 y 12</v>
          </cell>
          <cell r="C184" t="str">
            <v>M</v>
          </cell>
          <cell r="D184">
            <v>6399.59</v>
          </cell>
          <cell r="E184">
            <v>6399.59</v>
          </cell>
        </row>
        <row r="185">
          <cell r="A185">
            <v>109002001004</v>
          </cell>
          <cell r="B185" t="str">
            <v>Inst tub flexibles acueduc Dn14,16 y18</v>
          </cell>
          <cell r="C185" t="str">
            <v>M</v>
          </cell>
          <cell r="D185">
            <v>11782.75</v>
          </cell>
          <cell r="E185">
            <v>11782.75</v>
          </cell>
        </row>
        <row r="186">
          <cell r="A186">
            <v>109002001005</v>
          </cell>
          <cell r="B186" t="str">
            <v>Inst tub flexibles acueducto, Dn20 y 24</v>
          </cell>
          <cell r="C186" t="str">
            <v>M</v>
          </cell>
          <cell r="D186">
            <v>15272.77</v>
          </cell>
          <cell r="E186">
            <v>15272.77</v>
          </cell>
        </row>
        <row r="187">
          <cell r="A187">
            <v>109002001006</v>
          </cell>
          <cell r="B187" t="str">
            <v>Inst tub flexibles acueducto, Dn27 y 30</v>
          </cell>
          <cell r="C187" t="str">
            <v>M</v>
          </cell>
          <cell r="D187">
            <v>23520.45</v>
          </cell>
          <cell r="E187">
            <v>23520.45</v>
          </cell>
        </row>
        <row r="188">
          <cell r="A188">
            <v>109002001007</v>
          </cell>
          <cell r="B188" t="str">
            <v>"Inst tub flexibles acueduct Dn 36""-1.0</v>
          </cell>
          <cell r="C188" t="str">
            <v>M</v>
          </cell>
          <cell r="D188">
            <v>32583.01</v>
          </cell>
          <cell r="E188">
            <v>32583.01</v>
          </cell>
        </row>
        <row r="189">
          <cell r="A189">
            <v>109002001008</v>
          </cell>
          <cell r="B189" t="str">
            <v>Inst tub flexibles acueduct Dn1.10-1.20m</v>
          </cell>
          <cell r="C189" t="str">
            <v>M</v>
          </cell>
          <cell r="D189">
            <v>41212.36</v>
          </cell>
          <cell r="E189">
            <v>41212.36</v>
          </cell>
        </row>
        <row r="190">
          <cell r="A190">
            <v>109002001009</v>
          </cell>
          <cell r="B190" t="str">
            <v>Inst tub flexibles acueduct Dn1.30-1.40m</v>
          </cell>
          <cell r="C190" t="str">
            <v>M</v>
          </cell>
          <cell r="D190">
            <v>39885.86</v>
          </cell>
          <cell r="E190">
            <v>39885.86</v>
          </cell>
        </row>
        <row r="191">
          <cell r="A191">
            <v>109002001010</v>
          </cell>
          <cell r="B191" t="str">
            <v>Inst tub flexibles acueduct Dn1.50-1.60m</v>
          </cell>
          <cell r="C191" t="str">
            <v>M</v>
          </cell>
          <cell r="D191">
            <v>54273.2</v>
          </cell>
          <cell r="E191">
            <v>54273.2</v>
          </cell>
        </row>
        <row r="192">
          <cell r="A192">
            <v>109002001011</v>
          </cell>
          <cell r="B192" t="str">
            <v>Inst tub flexibles acueduct Dn1.70-1.80m</v>
          </cell>
          <cell r="C192" t="str">
            <v>M</v>
          </cell>
          <cell r="D192">
            <v>61038.879999999997</v>
          </cell>
          <cell r="E192">
            <v>61038.879999999997</v>
          </cell>
        </row>
        <row r="193">
          <cell r="A193">
            <v>109002001012</v>
          </cell>
          <cell r="B193" t="str">
            <v>Inst tub flexibles acueducto, Dn 2.00m</v>
          </cell>
          <cell r="C193" t="str">
            <v>M</v>
          </cell>
          <cell r="D193">
            <v>71031.27</v>
          </cell>
          <cell r="E193">
            <v>71031.27</v>
          </cell>
        </row>
        <row r="194">
          <cell r="A194">
            <v>109002002</v>
          </cell>
          <cell r="B194" t="str">
            <v>Instalación tub Semi rígidas acueducto</v>
          </cell>
          <cell r="C194">
            <v>0</v>
          </cell>
        </row>
        <row r="195">
          <cell r="A195">
            <v>109002002001</v>
          </cell>
          <cell r="B195" t="str">
            <v>"Inst tub semi rígidas acued Dn8,10,12""</v>
          </cell>
          <cell r="C195" t="str">
            <v>M</v>
          </cell>
          <cell r="D195">
            <v>9439.6</v>
          </cell>
          <cell r="E195">
            <v>9439.6</v>
          </cell>
        </row>
        <row r="196">
          <cell r="A196">
            <v>109002002002</v>
          </cell>
          <cell r="B196" t="str">
            <v>"Inst tub semi rígidas acued Dn14,16,18"</v>
          </cell>
          <cell r="C196" t="str">
            <v>M</v>
          </cell>
          <cell r="D196">
            <v>11720.83</v>
          </cell>
          <cell r="E196">
            <v>11720.83</v>
          </cell>
        </row>
        <row r="197">
          <cell r="A197">
            <v>109002002003</v>
          </cell>
          <cell r="B197" t="str">
            <v>Inst tub semi rígidas acueducto Dn20,24</v>
          </cell>
          <cell r="C197" t="str">
            <v>M</v>
          </cell>
          <cell r="D197">
            <v>16956.72</v>
          </cell>
          <cell r="E197">
            <v>16956.72</v>
          </cell>
        </row>
        <row r="198">
          <cell r="A198">
            <v>109002002004</v>
          </cell>
          <cell r="B198" t="str">
            <v>Inst tub semi rígidas acueducto Dn27,30</v>
          </cell>
          <cell r="C198" t="str">
            <v>M</v>
          </cell>
          <cell r="D198">
            <v>20686.580000000002</v>
          </cell>
          <cell r="E198">
            <v>20686.580000000002</v>
          </cell>
        </row>
        <row r="199">
          <cell r="A199">
            <v>109002002005</v>
          </cell>
          <cell r="B199" t="str">
            <v>Inst tub semi rígidas acued Dn 36"-1.0m</v>
          </cell>
          <cell r="C199" t="str">
            <v>M</v>
          </cell>
          <cell r="D199">
            <v>25676.04</v>
          </cell>
          <cell r="E199">
            <v>25676.04</v>
          </cell>
        </row>
        <row r="200">
          <cell r="A200">
            <v>109002002006</v>
          </cell>
          <cell r="B200" t="str">
            <v>Inst tub semi rígidas acued Dn1.10,1.20m</v>
          </cell>
          <cell r="C200" t="str">
            <v>M</v>
          </cell>
          <cell r="D200">
            <v>29947.040000000001</v>
          </cell>
          <cell r="E200">
            <v>29947.040000000001</v>
          </cell>
        </row>
        <row r="201">
          <cell r="A201">
            <v>109002002007</v>
          </cell>
          <cell r="B201" t="str">
            <v>Inst tub semi rígidas acued Dn1.30,1.40m</v>
          </cell>
          <cell r="C201" t="str">
            <v>M</v>
          </cell>
          <cell r="D201">
            <v>35163.93</v>
          </cell>
          <cell r="E201">
            <v>35163.93</v>
          </cell>
        </row>
        <row r="202">
          <cell r="A202">
            <v>109002002008</v>
          </cell>
          <cell r="B202" t="str">
            <v>Inst tub semi rígidas acued Dn1.50,1.60m</v>
          </cell>
          <cell r="C202" t="str">
            <v>M</v>
          </cell>
          <cell r="D202">
            <v>49254.68</v>
          </cell>
          <cell r="E202">
            <v>49254.68</v>
          </cell>
        </row>
        <row r="203">
          <cell r="A203">
            <v>109002002009</v>
          </cell>
          <cell r="B203" t="str">
            <v>Inst tub semi rígidas acued Dn1.70,1.80m</v>
          </cell>
          <cell r="C203" t="str">
            <v>M</v>
          </cell>
          <cell r="D203">
            <v>73444.59</v>
          </cell>
          <cell r="E203">
            <v>73444.59</v>
          </cell>
        </row>
        <row r="204">
          <cell r="A204">
            <v>109002002010</v>
          </cell>
          <cell r="B204" t="str">
            <v>Inst tub semi rígidas acueducto Dn 2.00m</v>
          </cell>
          <cell r="C204" t="str">
            <v>M</v>
          </cell>
          <cell r="D204">
            <v>88193.84</v>
          </cell>
          <cell r="E204">
            <v>88193.84</v>
          </cell>
        </row>
        <row r="205">
          <cell r="A205">
            <v>109002003</v>
          </cell>
          <cell r="B205" t="str">
            <v>Instalación tuberías Rígidas acueducto</v>
          </cell>
          <cell r="C205">
            <v>0</v>
          </cell>
        </row>
        <row r="206">
          <cell r="A206">
            <v>109002003001</v>
          </cell>
          <cell r="B206" t="str">
            <v>Inst tub rígidas acueducto, Dn8, 10 y 12</v>
          </cell>
          <cell r="C206" t="str">
            <v>M</v>
          </cell>
          <cell r="D206">
            <v>20063.89</v>
          </cell>
          <cell r="E206">
            <v>20063.89</v>
          </cell>
        </row>
        <row r="207">
          <cell r="A207">
            <v>109002003002</v>
          </cell>
          <cell r="B207" t="str">
            <v>Inst tub rígidas acueducto Dn14,16 y 18</v>
          </cell>
          <cell r="C207" t="str">
            <v>M</v>
          </cell>
          <cell r="D207">
            <v>20612.29</v>
          </cell>
          <cell r="E207">
            <v>20612.29</v>
          </cell>
        </row>
        <row r="208">
          <cell r="A208">
            <v>109002003003</v>
          </cell>
          <cell r="B208" t="str">
            <v>"Inst tub rígidas acueducto, Dn20 y 24""</v>
          </cell>
          <cell r="C208" t="str">
            <v>M</v>
          </cell>
          <cell r="D208">
            <v>26713.61</v>
          </cell>
          <cell r="E208">
            <v>26713.61</v>
          </cell>
        </row>
        <row r="209">
          <cell r="A209">
            <v>109002003004</v>
          </cell>
          <cell r="B209" t="str">
            <v>"Inst tub rígidas acueducto, Dn27 y 30""</v>
          </cell>
          <cell r="C209" t="str">
            <v>M</v>
          </cell>
          <cell r="D209">
            <v>43167.97</v>
          </cell>
          <cell r="E209">
            <v>43167.97</v>
          </cell>
        </row>
        <row r="210">
          <cell r="A210">
            <v>109002003005</v>
          </cell>
          <cell r="B210" t="str">
            <v>"Inst tub rígid acued, Dn 36"" - 1.00 m"</v>
          </cell>
          <cell r="C210" t="str">
            <v>M</v>
          </cell>
          <cell r="D210">
            <v>58297.51</v>
          </cell>
          <cell r="E210">
            <v>58297.51</v>
          </cell>
        </row>
        <row r="211">
          <cell r="A211">
            <v>109002003006</v>
          </cell>
          <cell r="B211" t="str">
            <v>Inst tub rígidas acueducto Dn1.10,1.20m</v>
          </cell>
          <cell r="C211" t="str">
            <v>M</v>
          </cell>
          <cell r="D211">
            <v>79683.490000000005</v>
          </cell>
          <cell r="E211">
            <v>79683.490000000005</v>
          </cell>
        </row>
        <row r="212">
          <cell r="A212">
            <v>109002003007</v>
          </cell>
          <cell r="B212" t="str">
            <v>Inst tub rígidas acueducto, Dn1.30,1.40m</v>
          </cell>
          <cell r="C212" t="str">
            <v>M</v>
          </cell>
          <cell r="D212">
            <v>92375.61</v>
          </cell>
          <cell r="E212">
            <v>92375.61</v>
          </cell>
        </row>
        <row r="213">
          <cell r="A213">
            <v>109002003008</v>
          </cell>
          <cell r="B213" t="str">
            <v>Inst tub rígidas acueducto, Dn1.50,1.60m</v>
          </cell>
          <cell r="C213" t="str">
            <v>M</v>
          </cell>
          <cell r="D213">
            <v>113225.27</v>
          </cell>
          <cell r="E213">
            <v>113225.27</v>
          </cell>
        </row>
        <row r="214">
          <cell r="A214">
            <v>109002003009</v>
          </cell>
          <cell r="B214" t="str">
            <v>Inst tub rígidas acueducto, Dn1.70,1.80m</v>
          </cell>
          <cell r="C214" t="str">
            <v>M</v>
          </cell>
          <cell r="D214">
            <v>128512.65</v>
          </cell>
          <cell r="E214">
            <v>128512.65</v>
          </cell>
        </row>
        <row r="215">
          <cell r="A215">
            <v>109002003010</v>
          </cell>
          <cell r="B215" t="str">
            <v>Instal tub rígidas acueducto, Dn 2.00m</v>
          </cell>
          <cell r="C215" t="str">
            <v>M</v>
          </cell>
          <cell r="D215">
            <v>149468.01</v>
          </cell>
          <cell r="E215">
            <v>149468.01</v>
          </cell>
        </row>
        <row r="216">
          <cell r="A216">
            <v>109002003011</v>
          </cell>
          <cell r="B216" t="str">
            <v>Inst tub rígidas acueducto, Dn 3, 4-6"</v>
          </cell>
          <cell r="C216" t="str">
            <v>M</v>
          </cell>
          <cell r="D216">
            <v>14271.49</v>
          </cell>
          <cell r="E216">
            <v>14271.49</v>
          </cell>
        </row>
        <row r="217">
          <cell r="A217">
            <v>109003</v>
          </cell>
          <cell r="B217" t="str">
            <v>Inst tub acued método excav sin zanja</v>
          </cell>
          <cell r="C217">
            <v>0</v>
          </cell>
        </row>
        <row r="218">
          <cell r="A218">
            <v>109003001</v>
          </cell>
          <cell r="B218" t="str">
            <v>Inst tub acued método sin zanja Dn 63mm</v>
          </cell>
          <cell r="C218" t="str">
            <v>M</v>
          </cell>
          <cell r="D218">
            <v>17016.48</v>
          </cell>
          <cell r="E218">
            <v>17016.48</v>
          </cell>
        </row>
        <row r="219">
          <cell r="A219">
            <v>109003002</v>
          </cell>
          <cell r="B219" t="str">
            <v>Inst tub acued método sin zanja Dn 75 mm</v>
          </cell>
          <cell r="C219" t="str">
            <v>M</v>
          </cell>
          <cell r="D219">
            <v>19443.62</v>
          </cell>
          <cell r="E219">
            <v>19443.62</v>
          </cell>
        </row>
        <row r="220">
          <cell r="A220">
            <v>109003003</v>
          </cell>
          <cell r="B220" t="str">
            <v>Inst tub acued método sin zanja Dn 90 mm</v>
          </cell>
          <cell r="C220" t="str">
            <v>M</v>
          </cell>
          <cell r="D220">
            <v>20147.66</v>
          </cell>
          <cell r="E220">
            <v>20147.66</v>
          </cell>
        </row>
        <row r="221">
          <cell r="A221">
            <v>109003004</v>
          </cell>
          <cell r="B221" t="str">
            <v>Inst tub acued método sin zanja Dn 110mm</v>
          </cell>
          <cell r="C221" t="str">
            <v>M</v>
          </cell>
          <cell r="D221">
            <v>21361.25</v>
          </cell>
          <cell r="E221">
            <v>21361.25</v>
          </cell>
        </row>
        <row r="222">
          <cell r="A222">
            <v>109003005</v>
          </cell>
          <cell r="B222" t="str">
            <v>Inst tub acued método sin zanja Dn 160mm</v>
          </cell>
          <cell r="C222" t="str">
            <v>M</v>
          </cell>
          <cell r="D222">
            <v>22761.51</v>
          </cell>
          <cell r="E222">
            <v>22761.51</v>
          </cell>
        </row>
        <row r="223">
          <cell r="A223">
            <v>109003006</v>
          </cell>
          <cell r="B223" t="str">
            <v>Inst tub acued método sin zanja Dn 200mm</v>
          </cell>
          <cell r="C223" t="str">
            <v>M</v>
          </cell>
          <cell r="D223">
            <v>24108.42</v>
          </cell>
          <cell r="E223">
            <v>24108.42</v>
          </cell>
        </row>
        <row r="224">
          <cell r="A224">
            <v>109003007</v>
          </cell>
          <cell r="B224" t="str">
            <v>Inst tub acued método sin zanja Dn 250mm</v>
          </cell>
          <cell r="C224" t="str">
            <v>M</v>
          </cell>
          <cell r="D224">
            <v>26227.35</v>
          </cell>
          <cell r="E224">
            <v>26227.35</v>
          </cell>
        </row>
        <row r="225">
          <cell r="A225">
            <v>109004</v>
          </cell>
          <cell r="B225" t="str">
            <v>Inst tub dentro túnel liner</v>
          </cell>
          <cell r="C225">
            <v>0</v>
          </cell>
        </row>
        <row r="226">
          <cell r="A226">
            <v>109005</v>
          </cell>
          <cell r="B226" t="str">
            <v>Instalación empates tubería</v>
          </cell>
          <cell r="C226" t="str">
            <v>UN</v>
          </cell>
          <cell r="D226">
            <v>76656.3</v>
          </cell>
          <cell r="E226">
            <v>76656.3</v>
          </cell>
        </row>
        <row r="227">
          <cell r="A227">
            <v>110</v>
          </cell>
          <cell r="B227" t="str">
            <v>PROTECCION TUBERIAS</v>
          </cell>
          <cell r="C227">
            <v>0</v>
          </cell>
        </row>
        <row r="228">
          <cell r="A228">
            <v>110002</v>
          </cell>
          <cell r="B228" t="str">
            <v>Cárcamo protección</v>
          </cell>
          <cell r="C228">
            <v>0</v>
          </cell>
        </row>
        <row r="229">
          <cell r="A229">
            <v>110002001</v>
          </cell>
          <cell r="B229" t="str">
            <v>"Cárcamo protección diámetro 8"""</v>
          </cell>
          <cell r="C229" t="str">
            <v>M</v>
          </cell>
          <cell r="D229">
            <v>100158.04</v>
          </cell>
          <cell r="E229">
            <v>100158.04</v>
          </cell>
        </row>
        <row r="230">
          <cell r="A230">
            <v>110002002</v>
          </cell>
          <cell r="B230" t="str">
            <v>"Cárcamo protección diámetro 10"""</v>
          </cell>
          <cell r="C230" t="str">
            <v>M</v>
          </cell>
          <cell r="D230">
            <v>112209.77</v>
          </cell>
          <cell r="E230">
            <v>112209.77</v>
          </cell>
        </row>
        <row r="231">
          <cell r="A231">
            <v>110002003</v>
          </cell>
          <cell r="B231" t="str">
            <v>"Cárcamo protección diámetro 12"""</v>
          </cell>
          <cell r="C231" t="str">
            <v>M</v>
          </cell>
          <cell r="D231">
            <v>129849.89</v>
          </cell>
          <cell r="E231">
            <v>129849.89</v>
          </cell>
        </row>
        <row r="232">
          <cell r="A232">
            <v>110002004</v>
          </cell>
          <cell r="B232" t="str">
            <v>"Cárcamo protección diámetro 14"""</v>
          </cell>
          <cell r="C232" t="str">
            <v>M</v>
          </cell>
          <cell r="D232">
            <v>192914.9</v>
          </cell>
          <cell r="E232">
            <v>192914.9</v>
          </cell>
        </row>
        <row r="233">
          <cell r="A233">
            <v>110002005</v>
          </cell>
          <cell r="B233" t="str">
            <v>"Cárcamo protección diámetro 16"""</v>
          </cell>
          <cell r="C233" t="str">
            <v>M</v>
          </cell>
          <cell r="D233">
            <v>204522.86</v>
          </cell>
          <cell r="E233">
            <v>204522.86</v>
          </cell>
        </row>
        <row r="234">
          <cell r="A234">
            <v>110002006</v>
          </cell>
          <cell r="B234" t="str">
            <v>"Cárcamo protección diámetro 18"""</v>
          </cell>
          <cell r="C234" t="str">
            <v>M</v>
          </cell>
          <cell r="D234">
            <v>227111.41</v>
          </cell>
          <cell r="E234">
            <v>227111.41</v>
          </cell>
        </row>
        <row r="235">
          <cell r="A235">
            <v>110002007</v>
          </cell>
          <cell r="B235" t="str">
            <v>"Cárcamo protección diámetro 20"""</v>
          </cell>
          <cell r="C235" t="str">
            <v>M</v>
          </cell>
          <cell r="D235">
            <v>242516.53</v>
          </cell>
          <cell r="E235">
            <v>242516.53</v>
          </cell>
        </row>
        <row r="236">
          <cell r="A236">
            <v>110002008</v>
          </cell>
          <cell r="B236" t="str">
            <v>"Cárcamo protección diámetro 24"""</v>
          </cell>
          <cell r="C236" t="str">
            <v>M</v>
          </cell>
          <cell r="D236">
            <v>379031.13</v>
          </cell>
          <cell r="E236">
            <v>379031.13</v>
          </cell>
        </row>
        <row r="237">
          <cell r="A237">
            <v>110002009</v>
          </cell>
          <cell r="B237" t="str">
            <v>"Cárcamo protección diámetro 27"""</v>
          </cell>
          <cell r="C237" t="str">
            <v>M</v>
          </cell>
          <cell r="D237">
            <v>428724.66</v>
          </cell>
          <cell r="E237">
            <v>428724.66</v>
          </cell>
        </row>
        <row r="238">
          <cell r="A238">
            <v>110002010</v>
          </cell>
          <cell r="B238" t="str">
            <v>"Cárcamo protección diámetro 30"""</v>
          </cell>
          <cell r="C238" t="str">
            <v>M</v>
          </cell>
          <cell r="D238">
            <v>470920.82</v>
          </cell>
          <cell r="E238">
            <v>470920.82</v>
          </cell>
        </row>
        <row r="239">
          <cell r="A239">
            <v>110002011</v>
          </cell>
          <cell r="B239" t="str">
            <v>"Cárcamo de protección diámetro 3 a 6"""</v>
          </cell>
          <cell r="C239" t="str">
            <v>M</v>
          </cell>
          <cell r="D239">
            <v>94665.32</v>
          </cell>
          <cell r="E239">
            <v>94665.32</v>
          </cell>
        </row>
        <row r="240">
          <cell r="A240">
            <v>110003</v>
          </cell>
          <cell r="B240" t="str">
            <v>Recubrimiento exterior bituminoso</v>
          </cell>
          <cell r="C240" t="str">
            <v>M2</v>
          </cell>
          <cell r="D240">
            <v>14188.59</v>
          </cell>
          <cell r="E240">
            <v>14188.59</v>
          </cell>
        </row>
        <row r="241">
          <cell r="A241">
            <v>111</v>
          </cell>
          <cell r="B241" t="str">
            <v>CONDICIONES PRESENTAC ALTERNAT. TÉCNICAS</v>
          </cell>
          <cell r="C241">
            <v>0</v>
          </cell>
        </row>
        <row r="242">
          <cell r="A242">
            <v>111001</v>
          </cell>
          <cell r="B242" t="str">
            <v>Sumin-inst-const todo costo red alcant</v>
          </cell>
          <cell r="C242">
            <v>0</v>
          </cell>
        </row>
        <row r="243">
          <cell r="A243">
            <v>111001001</v>
          </cell>
          <cell r="B243" t="str">
            <v>Sumin-inst-cons todo cost red alcan D8</v>
          </cell>
          <cell r="C243" t="str">
            <v>M</v>
          </cell>
          <cell r="D243">
            <v>34211.99</v>
          </cell>
          <cell r="E243">
            <v>34211.99</v>
          </cell>
        </row>
        <row r="244">
          <cell r="A244">
            <v>111001002</v>
          </cell>
          <cell r="B244" t="str">
            <v>Sumin-inst-cons todo cost red alcan D10</v>
          </cell>
          <cell r="C244" t="str">
            <v>M</v>
          </cell>
          <cell r="D244">
            <v>47172.51</v>
          </cell>
          <cell r="E244">
            <v>47172.51</v>
          </cell>
        </row>
        <row r="245">
          <cell r="A245">
            <v>111001003</v>
          </cell>
          <cell r="B245" t="str">
            <v>Sumin-inst-cons todo cost red alcan D12</v>
          </cell>
          <cell r="C245" t="str">
            <v>M</v>
          </cell>
          <cell r="D245">
            <v>67514.039999999994</v>
          </cell>
          <cell r="E245">
            <v>67514.039999999994</v>
          </cell>
        </row>
        <row r="246">
          <cell r="A246">
            <v>111001004</v>
          </cell>
          <cell r="B246" t="str">
            <v>Sumin-inst-cons todo cost red alcan D14</v>
          </cell>
          <cell r="C246" t="str">
            <v>M</v>
          </cell>
          <cell r="D246">
            <v>96089.43</v>
          </cell>
          <cell r="E246">
            <v>96089.43</v>
          </cell>
        </row>
        <row r="247">
          <cell r="A247">
            <v>111001005</v>
          </cell>
          <cell r="B247" t="str">
            <v>Sumin-inst-cons todo cost red alcan D16</v>
          </cell>
          <cell r="C247" t="str">
            <v>M</v>
          </cell>
          <cell r="D247">
            <v>108514.7</v>
          </cell>
          <cell r="E247">
            <v>108514.7</v>
          </cell>
        </row>
        <row r="248">
          <cell r="A248">
            <v>111001006</v>
          </cell>
          <cell r="B248" t="str">
            <v>Sumin-inst-cons todo cost red alcan D18</v>
          </cell>
          <cell r="C248" t="str">
            <v>M</v>
          </cell>
          <cell r="D248">
            <v>139799.66</v>
          </cell>
          <cell r="E248">
            <v>139799.66</v>
          </cell>
        </row>
        <row r="249">
          <cell r="A249">
            <v>111001007</v>
          </cell>
          <cell r="B249" t="str">
            <v>Sumin-inst-cons todo cost red alcan D20</v>
          </cell>
          <cell r="C249" t="str">
            <v>M</v>
          </cell>
          <cell r="D249">
            <v>181889.71</v>
          </cell>
          <cell r="E249">
            <v>181889.71</v>
          </cell>
        </row>
        <row r="250">
          <cell r="A250">
            <v>111001008</v>
          </cell>
          <cell r="B250" t="str">
            <v>Sumin-inst-cons todo cost red alcan D24</v>
          </cell>
          <cell r="C250" t="str">
            <v>M</v>
          </cell>
          <cell r="D250">
            <v>320565.51</v>
          </cell>
          <cell r="E250">
            <v>320565.51</v>
          </cell>
        </row>
        <row r="251">
          <cell r="A251">
            <v>111001009</v>
          </cell>
          <cell r="B251" t="str">
            <v>Sumin-inst-cons todo cost red alcan D27</v>
          </cell>
          <cell r="C251" t="str">
            <v>M</v>
          </cell>
          <cell r="D251">
            <v>367023.56</v>
          </cell>
          <cell r="E251">
            <v>367023.56</v>
          </cell>
        </row>
        <row r="252">
          <cell r="A252">
            <v>111001010</v>
          </cell>
          <cell r="B252" t="str">
            <v>Sumin-inst-cons todo cost red alcan D30</v>
          </cell>
          <cell r="C252" t="str">
            <v>M</v>
          </cell>
          <cell r="D252">
            <v>393104.4</v>
          </cell>
          <cell r="E252">
            <v>393104.4</v>
          </cell>
        </row>
        <row r="253">
          <cell r="A253">
            <v>111001011</v>
          </cell>
          <cell r="B253" t="str">
            <v>Sumin-inst-cons todo cost red alcan D36</v>
          </cell>
          <cell r="C253" t="str">
            <v>M</v>
          </cell>
          <cell r="D253">
            <v>563820.47</v>
          </cell>
          <cell r="E253">
            <v>563820.47</v>
          </cell>
        </row>
        <row r="254">
          <cell r="A254">
            <v>111001012</v>
          </cell>
          <cell r="B254" t="str">
            <v>Sum-inst-cons todo cost red alcan D1.0m</v>
          </cell>
          <cell r="C254" t="str">
            <v>M</v>
          </cell>
          <cell r="D254">
            <v>693379.71</v>
          </cell>
          <cell r="E254">
            <v>693379.71</v>
          </cell>
        </row>
        <row r="255">
          <cell r="A255">
            <v>111001013</v>
          </cell>
          <cell r="B255" t="str">
            <v>Sum-inst-cons todo cost red alcan D1.1m</v>
          </cell>
          <cell r="C255" t="str">
            <v>M</v>
          </cell>
          <cell r="D255">
            <v>781304.39</v>
          </cell>
          <cell r="E255">
            <v>781304.39</v>
          </cell>
        </row>
        <row r="256">
          <cell r="A256">
            <v>111001014</v>
          </cell>
          <cell r="B256" t="str">
            <v>Sum-inst-cons todo cost red alcan D1.2m</v>
          </cell>
          <cell r="C256" t="str">
            <v>M</v>
          </cell>
          <cell r="D256">
            <v>902054.05</v>
          </cell>
          <cell r="E256">
            <v>902054.05</v>
          </cell>
        </row>
        <row r="257">
          <cell r="A257">
            <v>111001015</v>
          </cell>
          <cell r="B257" t="str">
            <v>Sum-inst-cons todo cost red alcan D1.3m</v>
          </cell>
          <cell r="C257" t="str">
            <v>M</v>
          </cell>
          <cell r="D257">
            <v>998004.92</v>
          </cell>
          <cell r="E257">
            <v>998004.92</v>
          </cell>
        </row>
        <row r="258">
          <cell r="A258">
            <v>111001016</v>
          </cell>
          <cell r="B258" t="str">
            <v>Sum-inst-cons todo cost red alcan D1.4m</v>
          </cell>
          <cell r="C258" t="str">
            <v>M</v>
          </cell>
          <cell r="D258">
            <v>1114445.21</v>
          </cell>
          <cell r="E258">
            <v>1114445.21</v>
          </cell>
        </row>
        <row r="259">
          <cell r="A259">
            <v>111001017</v>
          </cell>
          <cell r="B259" t="str">
            <v>Sum-inst-cons todo cost red alcan D1.5m</v>
          </cell>
          <cell r="C259" t="str">
            <v>M</v>
          </cell>
          <cell r="D259">
            <v>1234245.53</v>
          </cell>
          <cell r="E259">
            <v>1234245.53</v>
          </cell>
        </row>
        <row r="260">
          <cell r="A260">
            <v>111001018</v>
          </cell>
          <cell r="B260" t="str">
            <v>Sum-inst-cons todo cost red alcan D1.6m</v>
          </cell>
          <cell r="C260" t="str">
            <v>M</v>
          </cell>
          <cell r="D260">
            <v>1389197.04</v>
          </cell>
          <cell r="E260">
            <v>1389197.04</v>
          </cell>
        </row>
        <row r="261">
          <cell r="A261">
            <v>111001019</v>
          </cell>
          <cell r="B261" t="str">
            <v>Sum-inst-cons todo cost red alcan D1.7m</v>
          </cell>
          <cell r="C261" t="str">
            <v>M</v>
          </cell>
          <cell r="D261">
            <v>1593261.49</v>
          </cell>
          <cell r="E261">
            <v>1593261.49</v>
          </cell>
        </row>
        <row r="262">
          <cell r="A262">
            <v>111001020</v>
          </cell>
          <cell r="B262" t="str">
            <v>Sum-inst-cons todo cost red alcan D1.8m</v>
          </cell>
          <cell r="C262" t="str">
            <v>M</v>
          </cell>
          <cell r="D262">
            <v>1783930.19</v>
          </cell>
          <cell r="E262">
            <v>1783930.19</v>
          </cell>
        </row>
        <row r="263">
          <cell r="A263">
            <v>111001021</v>
          </cell>
          <cell r="B263" t="str">
            <v>Sum-inst-cons todo cost red alcan D2.0m</v>
          </cell>
          <cell r="C263" t="str">
            <v>M</v>
          </cell>
          <cell r="D263">
            <v>2235120.1800000002</v>
          </cell>
          <cell r="E263">
            <v>2235120.1800000002</v>
          </cell>
        </row>
        <row r="264">
          <cell r="A264">
            <v>111001022</v>
          </cell>
          <cell r="B264" t="str">
            <v>Sum-inst-cons todo cost red alcan D2.15m</v>
          </cell>
          <cell r="C264" t="str">
            <v>M</v>
          </cell>
          <cell r="D264">
            <v>2549463.2599999998</v>
          </cell>
          <cell r="E264">
            <v>2549463.2599999998</v>
          </cell>
        </row>
        <row r="265">
          <cell r="A265">
            <v>111001023</v>
          </cell>
          <cell r="B265" t="str">
            <v>Sum-inst-cons todo cost red alcan D2.3m</v>
          </cell>
          <cell r="C265" t="str">
            <v>M</v>
          </cell>
          <cell r="D265">
            <v>2889589.72</v>
          </cell>
          <cell r="E265">
            <v>2889589.72</v>
          </cell>
        </row>
        <row r="266">
          <cell r="A266">
            <v>111001024</v>
          </cell>
          <cell r="B266" t="str">
            <v>Sum-inst-cons todo cost red alcan D2.45m</v>
          </cell>
          <cell r="C266" t="str">
            <v>M</v>
          </cell>
          <cell r="D266">
            <v>3712407.29</v>
          </cell>
          <cell r="E266">
            <v>3712407.29</v>
          </cell>
        </row>
        <row r="267">
          <cell r="A267">
            <v>111001025</v>
          </cell>
          <cell r="B267" t="str">
            <v>Sum-inst-cons todo cost red alcan D2.75m</v>
          </cell>
          <cell r="C267" t="str">
            <v>M</v>
          </cell>
          <cell r="D267">
            <v>4577959.25</v>
          </cell>
          <cell r="E267">
            <v>4577959.25</v>
          </cell>
        </row>
        <row r="268">
          <cell r="A268">
            <v>111002</v>
          </cell>
          <cell r="B268" t="str">
            <v>Sumin-inst-consruc todo cost red acued</v>
          </cell>
          <cell r="C268">
            <v>0</v>
          </cell>
        </row>
        <row r="269">
          <cell r="A269">
            <v>111002001</v>
          </cell>
          <cell r="B269" t="str">
            <v>Sumin-inst-cons todo cost red acued D3</v>
          </cell>
          <cell r="C269" t="str">
            <v>M</v>
          </cell>
          <cell r="D269">
            <v>14151.34</v>
          </cell>
          <cell r="E269">
            <v>14151.34</v>
          </cell>
        </row>
        <row r="270">
          <cell r="A270">
            <v>111002002</v>
          </cell>
          <cell r="B270" t="str">
            <v>Sumin-inst-cons todo cost red acued D4</v>
          </cell>
          <cell r="C270" t="str">
            <v>M</v>
          </cell>
          <cell r="D270">
            <v>21620.240000000002</v>
          </cell>
          <cell r="E270">
            <v>21620.240000000002</v>
          </cell>
        </row>
        <row r="271">
          <cell r="A271">
            <v>111002003</v>
          </cell>
          <cell r="B271" t="str">
            <v>Sumin-inst-cons todo cost red acued D6</v>
          </cell>
          <cell r="C271" t="str">
            <v>M</v>
          </cell>
          <cell r="D271">
            <v>42425.53</v>
          </cell>
          <cell r="E271">
            <v>42425.53</v>
          </cell>
        </row>
        <row r="272">
          <cell r="A272">
            <v>111002004</v>
          </cell>
          <cell r="B272" t="str">
            <v>Sumin-inst-cons todo cost red acued D8</v>
          </cell>
          <cell r="C272" t="str">
            <v>M</v>
          </cell>
          <cell r="D272">
            <v>69683.3</v>
          </cell>
          <cell r="E272">
            <v>69683.3</v>
          </cell>
        </row>
        <row r="273">
          <cell r="A273">
            <v>111002005</v>
          </cell>
          <cell r="B273" t="str">
            <v>Sumin-inst-cons todo cost red acued D10</v>
          </cell>
          <cell r="C273" t="str">
            <v>M</v>
          </cell>
          <cell r="D273">
            <v>106287.1</v>
          </cell>
          <cell r="E273">
            <v>106287.1</v>
          </cell>
        </row>
        <row r="274">
          <cell r="A274">
            <v>111002006</v>
          </cell>
          <cell r="B274" t="str">
            <v>Sumin-inst-cons todo cost red acued D12</v>
          </cell>
          <cell r="C274" t="str">
            <v>M</v>
          </cell>
          <cell r="D274">
            <v>148271.96</v>
          </cell>
          <cell r="E274">
            <v>148271.96</v>
          </cell>
        </row>
        <row r="275">
          <cell r="A275">
            <v>111002007</v>
          </cell>
          <cell r="B275" t="str">
            <v>Sumin-inst-cons todo cost red acued D14</v>
          </cell>
          <cell r="C275" t="str">
            <v>M</v>
          </cell>
          <cell r="D275">
            <v>238285.12</v>
          </cell>
          <cell r="E275">
            <v>238285.12</v>
          </cell>
        </row>
        <row r="276">
          <cell r="A276">
            <v>111002008</v>
          </cell>
          <cell r="B276" t="str">
            <v>Sumin-inst-cons todo cost red acued D16</v>
          </cell>
          <cell r="C276" t="str">
            <v>M</v>
          </cell>
          <cell r="D276">
            <v>283629.39</v>
          </cell>
          <cell r="E276">
            <v>283629.39</v>
          </cell>
        </row>
        <row r="277">
          <cell r="A277">
            <v>111002009</v>
          </cell>
          <cell r="B277" t="str">
            <v>Sumin-inst-cons todo cost red acued D18</v>
          </cell>
          <cell r="C277" t="str">
            <v>M</v>
          </cell>
          <cell r="D277">
            <v>436569.3</v>
          </cell>
          <cell r="E277">
            <v>436569.3</v>
          </cell>
        </row>
        <row r="278">
          <cell r="A278">
            <v>111002010</v>
          </cell>
          <cell r="B278" t="str">
            <v>Sumin-inst-cons todo cost red acued D20</v>
          </cell>
          <cell r="C278" t="str">
            <v>M</v>
          </cell>
          <cell r="D278">
            <v>491374.96</v>
          </cell>
          <cell r="E278">
            <v>491374.96</v>
          </cell>
        </row>
        <row r="279">
          <cell r="A279">
            <v>111002011</v>
          </cell>
          <cell r="B279" t="str">
            <v>Sumin-inst-cons todo cost red acued D24</v>
          </cell>
          <cell r="C279" t="str">
            <v>M</v>
          </cell>
          <cell r="D279">
            <v>659159.35</v>
          </cell>
          <cell r="E279">
            <v>659159.35</v>
          </cell>
        </row>
        <row r="280">
          <cell r="A280">
            <v>112</v>
          </cell>
          <cell r="B280" t="str">
            <v>GEOTEXT, GEOCOMPUEST GEOMEMBR GEOMALLAS</v>
          </cell>
          <cell r="C280">
            <v>0</v>
          </cell>
        </row>
        <row r="281">
          <cell r="A281">
            <v>112001</v>
          </cell>
          <cell r="B281" t="str">
            <v>Sumin-inst Geotext Estabilizac-Refuerzo</v>
          </cell>
          <cell r="C281">
            <v>0</v>
          </cell>
        </row>
        <row r="282">
          <cell r="A282">
            <v>112001001</v>
          </cell>
          <cell r="B282" t="str">
            <v>Sumin-instal Geotext Estabil+Refuerz T-1</v>
          </cell>
          <cell r="C282" t="str">
            <v>M2</v>
          </cell>
          <cell r="D282">
            <v>6380.87</v>
          </cell>
          <cell r="E282">
            <v>6380.87</v>
          </cell>
        </row>
        <row r="283">
          <cell r="A283">
            <v>112001002</v>
          </cell>
          <cell r="B283" t="str">
            <v>Sumin-instal Geotext Estabil+Refuerz T-2</v>
          </cell>
          <cell r="C283" t="str">
            <v>M2</v>
          </cell>
          <cell r="D283">
            <v>7939.31</v>
          </cell>
          <cell r="E283">
            <v>7939.31</v>
          </cell>
        </row>
        <row r="284">
          <cell r="A284">
            <v>112002</v>
          </cell>
          <cell r="B284" t="str">
            <v>Sumin-instal Geotextil Filtrac-Drenaje</v>
          </cell>
          <cell r="C284">
            <v>0</v>
          </cell>
        </row>
        <row r="285">
          <cell r="A285">
            <v>112002001</v>
          </cell>
          <cell r="B285" t="str">
            <v>Sumin-instal Geotext Filtrac+Dren T-1</v>
          </cell>
          <cell r="C285" t="str">
            <v>M2</v>
          </cell>
          <cell r="D285">
            <v>7939.31</v>
          </cell>
          <cell r="E285">
            <v>7939.31</v>
          </cell>
        </row>
        <row r="286">
          <cell r="A286">
            <v>112002002</v>
          </cell>
          <cell r="B286" t="str">
            <v>Sumin-instal Geotext Filtrac+Dren T-2</v>
          </cell>
          <cell r="C286" t="str">
            <v>M2</v>
          </cell>
          <cell r="D286">
            <v>7939.31</v>
          </cell>
          <cell r="E286">
            <v>7939.31</v>
          </cell>
        </row>
        <row r="287">
          <cell r="A287">
            <v>112003</v>
          </cell>
          <cell r="B287" t="str">
            <v>Sumin.-Instal. Geotextiles Separación</v>
          </cell>
          <cell r="C287">
            <v>0</v>
          </cell>
        </row>
        <row r="288">
          <cell r="A288">
            <v>112003001</v>
          </cell>
          <cell r="B288" t="str">
            <v>Sumin-instal Geotextiles Separación T-1</v>
          </cell>
          <cell r="C288" t="str">
            <v>M2</v>
          </cell>
          <cell r="D288">
            <v>7100.15</v>
          </cell>
          <cell r="E288">
            <v>7100.15</v>
          </cell>
        </row>
        <row r="289">
          <cell r="A289">
            <v>112003002</v>
          </cell>
          <cell r="B289" t="str">
            <v>Sumin-instal Geotextiles Separación T-2</v>
          </cell>
          <cell r="C289" t="str">
            <v>M2</v>
          </cell>
          <cell r="D289">
            <v>7939.31</v>
          </cell>
          <cell r="E289">
            <v>7939.31</v>
          </cell>
        </row>
        <row r="290">
          <cell r="A290">
            <v>112004</v>
          </cell>
          <cell r="B290" t="str">
            <v>Sumin-inst Geotext Sist Absorción energí</v>
          </cell>
          <cell r="C290">
            <v>0</v>
          </cell>
        </row>
        <row r="291">
          <cell r="A291">
            <v>112004001</v>
          </cell>
          <cell r="B291" t="str">
            <v>Sumin-instal Geotext Control Erosión T-1</v>
          </cell>
          <cell r="C291" t="str">
            <v>M2</v>
          </cell>
          <cell r="D291">
            <v>9978.3799999999992</v>
          </cell>
          <cell r="E291">
            <v>9978.3799999999992</v>
          </cell>
        </row>
        <row r="292">
          <cell r="A292">
            <v>112004002</v>
          </cell>
          <cell r="B292" t="str">
            <v>Sumin-instal Geotext Control Erosión T-2</v>
          </cell>
          <cell r="C292" t="str">
            <v>M2</v>
          </cell>
          <cell r="D292">
            <v>7100.15</v>
          </cell>
          <cell r="E292">
            <v>7100.15</v>
          </cell>
        </row>
        <row r="293">
          <cell r="A293">
            <v>112005</v>
          </cell>
          <cell r="B293" t="str">
            <v>Sumin-inst. Geotextiles Protección</v>
          </cell>
          <cell r="C293">
            <v>0</v>
          </cell>
        </row>
        <row r="294">
          <cell r="A294">
            <v>112005001</v>
          </cell>
          <cell r="B294" t="str">
            <v>Sumin-instal Geotextiles Protección T-1</v>
          </cell>
          <cell r="C294" t="str">
            <v>M2</v>
          </cell>
          <cell r="D294">
            <v>9978.3799999999992</v>
          </cell>
          <cell r="E294">
            <v>9978.3799999999992</v>
          </cell>
        </row>
        <row r="295">
          <cell r="A295">
            <v>112006</v>
          </cell>
          <cell r="B295" t="str">
            <v>Tuberías perforadas</v>
          </cell>
          <cell r="C295">
            <v>0</v>
          </cell>
        </row>
        <row r="296">
          <cell r="A296">
            <v>112006001</v>
          </cell>
          <cell r="B296" t="str">
            <v>"Tub perfor PVC 4"", incluidos accesorio</v>
          </cell>
          <cell r="C296" t="str">
            <v>M</v>
          </cell>
          <cell r="D296">
            <v>38828.959999999999</v>
          </cell>
          <cell r="E296">
            <v>38828.959999999999</v>
          </cell>
        </row>
        <row r="297">
          <cell r="A297">
            <v>112006002</v>
          </cell>
          <cell r="B297" t="str">
            <v>"Tub perfor PVC 6"", incluidos accesorio</v>
          </cell>
          <cell r="C297" t="str">
            <v>M</v>
          </cell>
          <cell r="D297">
            <v>61509.66</v>
          </cell>
          <cell r="E297">
            <v>61509.66</v>
          </cell>
        </row>
        <row r="298">
          <cell r="A298">
            <v>112006003</v>
          </cell>
          <cell r="B298" t="str">
            <v>"Tub perfor PVC 8"", incluidos accesorio</v>
          </cell>
          <cell r="C298" t="str">
            <v>M</v>
          </cell>
          <cell r="D298">
            <v>138968.48000000001</v>
          </cell>
          <cell r="E298">
            <v>138968.48000000001</v>
          </cell>
        </row>
        <row r="299">
          <cell r="A299">
            <v>112006004</v>
          </cell>
          <cell r="B299" t="str">
            <v>"Tuber perfor PVC 2"", inclui accesorios</v>
          </cell>
          <cell r="C299" t="str">
            <v>M</v>
          </cell>
          <cell r="D299">
            <v>14774.86</v>
          </cell>
          <cell r="E299">
            <v>14774.86</v>
          </cell>
        </row>
        <row r="300">
          <cell r="A300">
            <v>112007</v>
          </cell>
          <cell r="B300" t="str">
            <v>"Sumin.- instalación Geomembranas (10"")</v>
          </cell>
          <cell r="C300">
            <v>0</v>
          </cell>
        </row>
        <row r="301">
          <cell r="A301">
            <v>112007001</v>
          </cell>
          <cell r="B301" t="str">
            <v>Sumin-instal Geomem PVC Estándar e=0.5mm</v>
          </cell>
          <cell r="C301" t="str">
            <v>M2</v>
          </cell>
          <cell r="D301">
            <v>9617.6299999999992</v>
          </cell>
          <cell r="E301">
            <v>9617.6299999999992</v>
          </cell>
        </row>
        <row r="302">
          <cell r="A302">
            <v>112007002</v>
          </cell>
          <cell r="B302" t="str">
            <v>Sumin-instal Geomem PVC Estánd e=0.75mm</v>
          </cell>
          <cell r="C302" t="str">
            <v>M2</v>
          </cell>
          <cell r="D302">
            <v>13454.9</v>
          </cell>
          <cell r="E302">
            <v>13454.9</v>
          </cell>
        </row>
        <row r="303">
          <cell r="A303">
            <v>112007003</v>
          </cell>
          <cell r="B303" t="str">
            <v>Sumin-instal Geomem PVC Estándar e=1.0mm</v>
          </cell>
          <cell r="C303" t="str">
            <v>M2</v>
          </cell>
          <cell r="D303">
            <v>17650.7</v>
          </cell>
          <cell r="E303">
            <v>17650.7</v>
          </cell>
        </row>
        <row r="304">
          <cell r="A304">
            <v>112007004</v>
          </cell>
          <cell r="B304" t="str">
            <v>Sumin-instal Geomembrana PVC HR e=0.5mm</v>
          </cell>
          <cell r="C304" t="str">
            <v>M2</v>
          </cell>
          <cell r="D304">
            <v>12254.99</v>
          </cell>
          <cell r="E304">
            <v>12254.99</v>
          </cell>
        </row>
        <row r="305">
          <cell r="A305">
            <v>112007005</v>
          </cell>
          <cell r="B305" t="str">
            <v>Sumin-instal Geomembrana PVC HR e=0.75mm</v>
          </cell>
          <cell r="C305" t="str">
            <v>M2</v>
          </cell>
          <cell r="D305">
            <v>18010.34</v>
          </cell>
          <cell r="E305">
            <v>18010.34</v>
          </cell>
        </row>
        <row r="306">
          <cell r="A306">
            <v>112007006</v>
          </cell>
          <cell r="B306" t="str">
            <v>Sumin-instal Geomembranas HDPE e=0.75mm</v>
          </cell>
          <cell r="C306" t="str">
            <v>M2</v>
          </cell>
          <cell r="D306">
            <v>14054.3</v>
          </cell>
          <cell r="E306">
            <v>14054.3</v>
          </cell>
        </row>
        <row r="307">
          <cell r="A307">
            <v>112007007</v>
          </cell>
          <cell r="B307" t="str">
            <v>Sumin-instal Geomembranas HDPE e=1.00mm</v>
          </cell>
          <cell r="C307" t="str">
            <v>M2</v>
          </cell>
          <cell r="D307">
            <v>18010.34</v>
          </cell>
          <cell r="E307">
            <v>18010.34</v>
          </cell>
        </row>
        <row r="308">
          <cell r="A308">
            <v>112007008</v>
          </cell>
          <cell r="B308" t="str">
            <v>Sumin-instal Geomembranas HDPE e=1.50mm</v>
          </cell>
          <cell r="C308" t="str">
            <v>M2</v>
          </cell>
          <cell r="D308">
            <v>25803.65</v>
          </cell>
          <cell r="E308">
            <v>25803.65</v>
          </cell>
        </row>
        <row r="309">
          <cell r="A309">
            <v>112008</v>
          </cell>
          <cell r="B309" t="str">
            <v>Suministro e instalación Geomallas</v>
          </cell>
          <cell r="C309">
            <v>0</v>
          </cell>
        </row>
        <row r="310">
          <cell r="A310">
            <v>112008001</v>
          </cell>
          <cell r="B310" t="str">
            <v>Sum-ins Geoma mono-orien Fu ten 100KN/m</v>
          </cell>
          <cell r="C310" t="str">
            <v>M2</v>
          </cell>
          <cell r="D310">
            <v>12854.39</v>
          </cell>
          <cell r="E310">
            <v>12854.39</v>
          </cell>
        </row>
        <row r="311">
          <cell r="A311">
            <v>112008002</v>
          </cell>
          <cell r="B311" t="str">
            <v>Sum-ins Geoma mono-orien Fu ten 120KN/m</v>
          </cell>
          <cell r="C311" t="str">
            <v>M2</v>
          </cell>
          <cell r="D311">
            <v>14773.58</v>
          </cell>
          <cell r="E311">
            <v>14773.58</v>
          </cell>
        </row>
        <row r="312">
          <cell r="A312">
            <v>112008003</v>
          </cell>
          <cell r="B312" t="str">
            <v>Sum-ins Geoma mono-orien Fu ten 140KN/m</v>
          </cell>
          <cell r="C312" t="str">
            <v>M2</v>
          </cell>
          <cell r="D312">
            <v>22326.02</v>
          </cell>
          <cell r="E312">
            <v>22326.02</v>
          </cell>
        </row>
        <row r="313">
          <cell r="A313">
            <v>112008004</v>
          </cell>
          <cell r="B313" t="str">
            <v>Sum-ins Geoma mono-orien Fu ten 150KN/m</v>
          </cell>
          <cell r="C313" t="str">
            <v>M2</v>
          </cell>
          <cell r="D313">
            <v>22326.02</v>
          </cell>
          <cell r="E313">
            <v>22326.02</v>
          </cell>
        </row>
        <row r="314">
          <cell r="A314">
            <v>112008005</v>
          </cell>
          <cell r="B314" t="str">
            <v>Sum-ins Geoma mono-orien Fu ten 160KN/m</v>
          </cell>
          <cell r="C314" t="str">
            <v>M2</v>
          </cell>
          <cell r="D314">
            <v>26642.81</v>
          </cell>
          <cell r="E314">
            <v>26642.81</v>
          </cell>
        </row>
        <row r="315">
          <cell r="A315">
            <v>112008006</v>
          </cell>
          <cell r="B315" t="str">
            <v>Sumin-inst Geoma bi-orien Fu ten 35KN/m</v>
          </cell>
          <cell r="C315" t="str">
            <v>M2</v>
          </cell>
          <cell r="D315">
            <v>7578.56</v>
          </cell>
          <cell r="E315">
            <v>7578.56</v>
          </cell>
        </row>
        <row r="316">
          <cell r="A316">
            <v>112008007</v>
          </cell>
          <cell r="B316" t="str">
            <v>Sumin-inst Geoma bi-orien Fu ten 45KN/m</v>
          </cell>
          <cell r="C316" t="str">
            <v>M2</v>
          </cell>
          <cell r="D316">
            <v>7578.56</v>
          </cell>
          <cell r="E316">
            <v>7578.56</v>
          </cell>
        </row>
        <row r="317">
          <cell r="A317">
            <v>112008008</v>
          </cell>
          <cell r="B317" t="str">
            <v>Sumin-inst Geoma bi-orien Fu ten 55KN/m</v>
          </cell>
          <cell r="C317" t="str">
            <v>M2</v>
          </cell>
          <cell r="D317">
            <v>11295.95</v>
          </cell>
          <cell r="E317">
            <v>11295.95</v>
          </cell>
        </row>
        <row r="318">
          <cell r="A318">
            <v>112008009</v>
          </cell>
          <cell r="B318" t="str">
            <v>Sumin-inst Geoma bi-orien Fu ten 65KN/m</v>
          </cell>
          <cell r="C318" t="str">
            <v>M2</v>
          </cell>
          <cell r="D318">
            <v>15612.74</v>
          </cell>
          <cell r="E318">
            <v>15612.74</v>
          </cell>
        </row>
        <row r="319">
          <cell r="A319">
            <v>112009</v>
          </cell>
          <cell r="B319" t="str">
            <v>Geocompuestos en sistemas drenaje</v>
          </cell>
          <cell r="C319">
            <v>0</v>
          </cell>
        </row>
        <row r="320">
          <cell r="A320">
            <v>112009001</v>
          </cell>
          <cell r="B320" t="str">
            <v>Sumin-Inst Geodrén Plan ancho 1.0m e=5mm</v>
          </cell>
          <cell r="C320" t="str">
            <v>M</v>
          </cell>
          <cell r="D320">
            <v>34980.19</v>
          </cell>
          <cell r="E320">
            <v>34980.19</v>
          </cell>
        </row>
        <row r="321">
          <cell r="A321">
            <v>112009002</v>
          </cell>
          <cell r="B321" t="str">
            <v>Sumin-Inst Geodrén Plan ancho 2.0m e=5mm</v>
          </cell>
          <cell r="C321" t="str">
            <v>M</v>
          </cell>
          <cell r="D321">
            <v>34980.19</v>
          </cell>
          <cell r="E321">
            <v>34980.19</v>
          </cell>
        </row>
        <row r="322">
          <cell r="A322">
            <v>113</v>
          </cell>
          <cell r="B322" t="str">
            <v>TÚNEL LINER</v>
          </cell>
          <cell r="C322">
            <v>0</v>
          </cell>
        </row>
        <row r="323">
          <cell r="A323">
            <v>113001</v>
          </cell>
          <cell r="B323" t="str">
            <v>Túnel Liner secc transv redonda/cerrada</v>
          </cell>
          <cell r="C323">
            <v>0</v>
          </cell>
        </row>
        <row r="324">
          <cell r="A324">
            <v>113001003</v>
          </cell>
          <cell r="B324" t="str">
            <v>"Túnel Liner secc transv redonda D=76"""</v>
          </cell>
          <cell r="C324" t="str">
            <v>M</v>
          </cell>
          <cell r="D324">
            <v>5662567.9100000001</v>
          </cell>
          <cell r="E324">
            <v>5662567.9100000001</v>
          </cell>
        </row>
        <row r="325">
          <cell r="A325">
            <v>115</v>
          </cell>
          <cell r="B325" t="str">
            <v>INSTALACION TUB.DE ACUEDUCTO PROVISIONAL</v>
          </cell>
          <cell r="C325">
            <v>0</v>
          </cell>
        </row>
        <row r="326">
          <cell r="A326">
            <v>115002</v>
          </cell>
          <cell r="B326" t="str">
            <v>Inst. Tuberías provisionales acueducto</v>
          </cell>
          <cell r="C326">
            <v>0</v>
          </cell>
        </row>
        <row r="327">
          <cell r="A327">
            <v>115002001</v>
          </cell>
          <cell r="B327" t="str">
            <v>Inst. tubería provisional 63, 75 y 90mm</v>
          </cell>
          <cell r="C327" t="str">
            <v>M</v>
          </cell>
          <cell r="D327">
            <v>2283.96</v>
          </cell>
          <cell r="E327">
            <v>2283.96</v>
          </cell>
        </row>
        <row r="328">
          <cell r="A328">
            <v>115002002</v>
          </cell>
          <cell r="B328" t="str">
            <v>Inst. tubería provisional 110mm</v>
          </cell>
          <cell r="C328" t="str">
            <v>M</v>
          </cell>
          <cell r="D328">
            <v>2886.97</v>
          </cell>
          <cell r="E328">
            <v>2886.97</v>
          </cell>
        </row>
        <row r="329">
          <cell r="A329">
            <v>115002003</v>
          </cell>
          <cell r="B329" t="str">
            <v>Inst. tubería provisional 160mm</v>
          </cell>
          <cell r="C329" t="str">
            <v>M</v>
          </cell>
          <cell r="D329">
            <v>3991.16</v>
          </cell>
          <cell r="E329">
            <v>3991.16</v>
          </cell>
        </row>
        <row r="330">
          <cell r="A330">
            <v>202</v>
          </cell>
          <cell r="B330" t="str">
            <v>INST HIDRANT+SIST VALV+INST ACCESORIOS</v>
          </cell>
          <cell r="C330">
            <v>0</v>
          </cell>
        </row>
        <row r="331">
          <cell r="A331">
            <v>202001</v>
          </cell>
          <cell r="B331" t="str">
            <v>Inst sist válv red compu/marip CCP HA/HD</v>
          </cell>
          <cell r="C331">
            <v>0</v>
          </cell>
        </row>
        <row r="332">
          <cell r="A332">
            <v>202001001</v>
          </cell>
          <cell r="B332" t="str">
            <v>"Inst sist válv red comp CCP, HA/HD D2""</v>
          </cell>
          <cell r="C332" t="str">
            <v>UN</v>
          </cell>
          <cell r="D332">
            <v>22382.76</v>
          </cell>
          <cell r="E332">
            <v>22382.76</v>
          </cell>
        </row>
        <row r="333">
          <cell r="A333">
            <v>202001002</v>
          </cell>
          <cell r="B333" t="str">
            <v>"Inst sist válv red comp CCP, HA/HD D3""</v>
          </cell>
          <cell r="C333" t="str">
            <v>UN</v>
          </cell>
          <cell r="D333">
            <v>23781.69</v>
          </cell>
          <cell r="E333">
            <v>23781.69</v>
          </cell>
        </row>
        <row r="334">
          <cell r="A334">
            <v>202001003</v>
          </cell>
          <cell r="B334" t="str">
            <v>"Inst sist válv red comp CCP, HA/HD D4""</v>
          </cell>
          <cell r="C334" t="str">
            <v>UN</v>
          </cell>
          <cell r="D334">
            <v>27179.08</v>
          </cell>
          <cell r="E334">
            <v>27179.08</v>
          </cell>
        </row>
        <row r="335">
          <cell r="A335">
            <v>202001004</v>
          </cell>
          <cell r="B335" t="str">
            <v>"Inst sist válv red comp CCP, HA/HD D6""</v>
          </cell>
          <cell r="C335" t="str">
            <v>UN</v>
          </cell>
          <cell r="D335">
            <v>31708.91</v>
          </cell>
          <cell r="E335">
            <v>31708.91</v>
          </cell>
        </row>
        <row r="336">
          <cell r="A336">
            <v>202001005</v>
          </cell>
          <cell r="B336" t="str">
            <v>"Inst sist válv red comp CCP, HA/HD D8""</v>
          </cell>
          <cell r="C336" t="str">
            <v>UN</v>
          </cell>
          <cell r="D336">
            <v>38050.699999999997</v>
          </cell>
          <cell r="E336">
            <v>38050.699999999997</v>
          </cell>
        </row>
        <row r="337">
          <cell r="A337">
            <v>202001006</v>
          </cell>
          <cell r="B337" t="str">
            <v>Inst sist válv red comp CCP, HA/HD D10</v>
          </cell>
          <cell r="C337" t="str">
            <v>UN</v>
          </cell>
          <cell r="D337">
            <v>47174.11</v>
          </cell>
          <cell r="E337">
            <v>47174.11</v>
          </cell>
        </row>
        <row r="338">
          <cell r="A338">
            <v>202001007</v>
          </cell>
          <cell r="B338" t="str">
            <v>Inst sist válv red comp CCP, HA/HD D12</v>
          </cell>
          <cell r="C338" t="str">
            <v>UN</v>
          </cell>
          <cell r="D338">
            <v>60652.43</v>
          </cell>
          <cell r="E338">
            <v>60652.43</v>
          </cell>
        </row>
        <row r="339">
          <cell r="A339">
            <v>202001008</v>
          </cell>
          <cell r="B339" t="str">
            <v>Inst sist válv red comp CCP, HA/HD D16</v>
          </cell>
          <cell r="C339" t="str">
            <v>UN</v>
          </cell>
          <cell r="D339">
            <v>70761.17</v>
          </cell>
          <cell r="E339">
            <v>70761.17</v>
          </cell>
        </row>
        <row r="340">
          <cell r="A340">
            <v>202001009</v>
          </cell>
          <cell r="B340" t="str">
            <v>Inst sist válv red comp CCP, HA/HD D20</v>
          </cell>
          <cell r="C340" t="str">
            <v>UN</v>
          </cell>
          <cell r="D340">
            <v>106141.75</v>
          </cell>
          <cell r="E340">
            <v>106141.75</v>
          </cell>
        </row>
        <row r="341">
          <cell r="A341">
            <v>202001010</v>
          </cell>
          <cell r="B341" t="str">
            <v>Inst sist válv red comp CCP, HA/HD D24</v>
          </cell>
          <cell r="C341" t="str">
            <v>UN</v>
          </cell>
          <cell r="D341">
            <v>141522.32999999999</v>
          </cell>
          <cell r="E341">
            <v>141522.32999999999</v>
          </cell>
        </row>
        <row r="342">
          <cell r="A342">
            <v>202002</v>
          </cell>
          <cell r="B342" t="str">
            <v>Inst sist válv red comp/marip cualq mat</v>
          </cell>
          <cell r="C342">
            <v>0</v>
          </cell>
        </row>
        <row r="343">
          <cell r="A343">
            <v>202002001</v>
          </cell>
          <cell r="B343" t="str">
            <v>"Inst sist válv red cualquier mat D2""-4</v>
          </cell>
          <cell r="C343" t="str">
            <v>UN</v>
          </cell>
          <cell r="D343">
            <v>34591.54</v>
          </cell>
          <cell r="E343">
            <v>34591.54</v>
          </cell>
        </row>
        <row r="344">
          <cell r="A344">
            <v>202002002</v>
          </cell>
          <cell r="B344" t="str">
            <v>"Inst sist válv red cualquier mat D6""-8</v>
          </cell>
          <cell r="C344" t="str">
            <v>UN</v>
          </cell>
          <cell r="D344">
            <v>38050.699999999997</v>
          </cell>
          <cell r="E344">
            <v>38050.699999999997</v>
          </cell>
        </row>
        <row r="345">
          <cell r="A345">
            <v>202002003</v>
          </cell>
          <cell r="B345" t="str">
            <v>"Inst sist válv red cualq mat D10""-12""</v>
          </cell>
          <cell r="C345" t="str">
            <v>UN</v>
          </cell>
          <cell r="D345">
            <v>53070.87</v>
          </cell>
          <cell r="E345">
            <v>53070.87</v>
          </cell>
        </row>
        <row r="346">
          <cell r="A346">
            <v>202003</v>
          </cell>
          <cell r="B346" t="str">
            <v>Inst sistem Válv purga cualquier mat</v>
          </cell>
          <cell r="C346">
            <v>0</v>
          </cell>
        </row>
        <row r="347">
          <cell r="A347">
            <v>202003001</v>
          </cell>
          <cell r="B347" t="str">
            <v>"Inst sist válv purga cualq mat D2""-4""</v>
          </cell>
          <cell r="C347" t="str">
            <v>UN</v>
          </cell>
          <cell r="D347">
            <v>33265.35</v>
          </cell>
          <cell r="E347">
            <v>33265.35</v>
          </cell>
        </row>
        <row r="348">
          <cell r="A348">
            <v>202003002</v>
          </cell>
          <cell r="B348" t="str">
            <v>"Inst sist válv purga cualq mat D6""-8""</v>
          </cell>
          <cell r="C348" t="str">
            <v>UN</v>
          </cell>
          <cell r="D348">
            <v>38017.550000000003</v>
          </cell>
          <cell r="E348">
            <v>38017.550000000003</v>
          </cell>
        </row>
        <row r="349">
          <cell r="A349">
            <v>202003003</v>
          </cell>
          <cell r="B349" t="str">
            <v>"Inst sist válv purga cualq mat D10""-12</v>
          </cell>
          <cell r="C349" t="str">
            <v>UN</v>
          </cell>
          <cell r="D349">
            <v>62036.56</v>
          </cell>
          <cell r="E349">
            <v>62036.56</v>
          </cell>
        </row>
        <row r="350">
          <cell r="A350">
            <v>202004</v>
          </cell>
          <cell r="B350" t="str">
            <v>Inst sist Válv ventosa cualquier mat</v>
          </cell>
          <cell r="C350">
            <v>0</v>
          </cell>
        </row>
        <row r="351">
          <cell r="A351">
            <v>202004001</v>
          </cell>
          <cell r="B351" t="str">
            <v>"Inst sist válv ventosa cualq mat D2""-4</v>
          </cell>
          <cell r="C351" t="str">
            <v>UN</v>
          </cell>
          <cell r="D351">
            <v>26612.28</v>
          </cell>
          <cell r="E351">
            <v>26612.28</v>
          </cell>
        </row>
        <row r="352">
          <cell r="A352">
            <v>202004002</v>
          </cell>
          <cell r="B352" t="str">
            <v>"Inst sist válv ventosa cualq mat D6""-8</v>
          </cell>
          <cell r="C352" t="str">
            <v>UN</v>
          </cell>
          <cell r="D352">
            <v>33265.35</v>
          </cell>
          <cell r="E352">
            <v>33265.35</v>
          </cell>
        </row>
        <row r="353">
          <cell r="A353">
            <v>202004003</v>
          </cell>
          <cell r="B353" t="str">
            <v>Inst sist válv ventosa cualq mat D10-12"</v>
          </cell>
          <cell r="C353" t="str">
            <v>UN</v>
          </cell>
          <cell r="D353">
            <v>51697.13</v>
          </cell>
          <cell r="E353">
            <v>51697.13</v>
          </cell>
        </row>
        <row r="354">
          <cell r="A354">
            <v>202005</v>
          </cell>
          <cell r="B354" t="str">
            <v>Instalación Codos</v>
          </cell>
          <cell r="C354">
            <v>0</v>
          </cell>
        </row>
        <row r="355">
          <cell r="A355">
            <v>202005001</v>
          </cell>
          <cell r="B355" t="str">
            <v>"Instalación Codos Diámetro 16"" a 18"""</v>
          </cell>
          <cell r="C355" t="str">
            <v>UN</v>
          </cell>
          <cell r="D355">
            <v>26535.439999999999</v>
          </cell>
          <cell r="E355">
            <v>26535.439999999999</v>
          </cell>
        </row>
        <row r="356">
          <cell r="A356">
            <v>202005002</v>
          </cell>
          <cell r="B356" t="str">
            <v>"Instalación Codos Diámetro 20"" a 24"""</v>
          </cell>
          <cell r="C356" t="str">
            <v>UN</v>
          </cell>
          <cell r="D356">
            <v>42456.7</v>
          </cell>
          <cell r="E356">
            <v>42456.7</v>
          </cell>
        </row>
        <row r="357">
          <cell r="A357">
            <v>202005003</v>
          </cell>
          <cell r="B357" t="str">
            <v>"Instalación Codos Diámetro 30"""</v>
          </cell>
          <cell r="C357" t="str">
            <v>UN</v>
          </cell>
          <cell r="D357">
            <v>53070.87</v>
          </cell>
          <cell r="E357">
            <v>53070.87</v>
          </cell>
        </row>
        <row r="358">
          <cell r="A358">
            <v>202005004</v>
          </cell>
          <cell r="B358" t="str">
            <v>"Instalación Codos Diámetro 36"""</v>
          </cell>
          <cell r="C358" t="str">
            <v>UN</v>
          </cell>
          <cell r="D358">
            <v>70761.17</v>
          </cell>
          <cell r="E358">
            <v>70761.17</v>
          </cell>
        </row>
        <row r="359">
          <cell r="A359">
            <v>202006</v>
          </cell>
          <cell r="B359" t="str">
            <v>Instalación Yees</v>
          </cell>
          <cell r="C359">
            <v>0</v>
          </cell>
        </row>
        <row r="360">
          <cell r="A360">
            <v>202006001</v>
          </cell>
          <cell r="B360" t="str">
            <v>"Instalación Yees Diámetro 16"" a 18"""</v>
          </cell>
          <cell r="C360" t="str">
            <v>UN</v>
          </cell>
          <cell r="D360">
            <v>26535.439999999999</v>
          </cell>
          <cell r="E360">
            <v>26535.439999999999</v>
          </cell>
        </row>
        <row r="361">
          <cell r="A361">
            <v>202006002</v>
          </cell>
          <cell r="B361" t="str">
            <v>"Instalación Yees Diámetro 20"" a 24"""</v>
          </cell>
          <cell r="C361" t="str">
            <v>UN</v>
          </cell>
          <cell r="D361">
            <v>42456.7</v>
          </cell>
          <cell r="E361">
            <v>42456.7</v>
          </cell>
        </row>
        <row r="362">
          <cell r="A362">
            <v>202006003</v>
          </cell>
          <cell r="B362" t="str">
            <v>"Instalación Yees Diámetro 30"""</v>
          </cell>
          <cell r="C362" t="str">
            <v>UN</v>
          </cell>
          <cell r="D362">
            <v>60652.43</v>
          </cell>
          <cell r="E362">
            <v>60652.43</v>
          </cell>
        </row>
        <row r="363">
          <cell r="A363">
            <v>202006004</v>
          </cell>
          <cell r="B363" t="str">
            <v>"Instalación Yees Diámetro 36"""</v>
          </cell>
          <cell r="C363" t="str">
            <v>UN</v>
          </cell>
          <cell r="D363">
            <v>110755.2</v>
          </cell>
          <cell r="E363">
            <v>110755.2</v>
          </cell>
        </row>
        <row r="364">
          <cell r="A364">
            <v>202007</v>
          </cell>
          <cell r="B364" t="str">
            <v>Instalación Tees</v>
          </cell>
          <cell r="C364">
            <v>0</v>
          </cell>
        </row>
        <row r="365">
          <cell r="A365">
            <v>202007001</v>
          </cell>
          <cell r="B365" t="str">
            <v>"Instalación Tees Diámetro 16"" a 18"""</v>
          </cell>
          <cell r="C365" t="str">
            <v>UN</v>
          </cell>
          <cell r="D365">
            <v>26535.439999999999</v>
          </cell>
          <cell r="E365">
            <v>26535.439999999999</v>
          </cell>
        </row>
        <row r="366">
          <cell r="A366">
            <v>202007002</v>
          </cell>
          <cell r="B366" t="str">
            <v>"Instalación Tees Diámetro 20"" a 24"""</v>
          </cell>
          <cell r="C366" t="str">
            <v>UN</v>
          </cell>
          <cell r="D366">
            <v>42456.7</v>
          </cell>
          <cell r="E366">
            <v>42456.7</v>
          </cell>
        </row>
        <row r="367">
          <cell r="A367">
            <v>202007003</v>
          </cell>
          <cell r="B367" t="str">
            <v>"Instalación Tees Diámetro 30"""</v>
          </cell>
          <cell r="C367" t="str">
            <v>UN</v>
          </cell>
          <cell r="D367">
            <v>83622.899999999994</v>
          </cell>
          <cell r="E367">
            <v>83622.899999999994</v>
          </cell>
        </row>
        <row r="368">
          <cell r="A368">
            <v>202007004</v>
          </cell>
          <cell r="B368" t="str">
            <v>"Instalación Tees Diámetro 36"""</v>
          </cell>
          <cell r="C368" t="str">
            <v>UN</v>
          </cell>
          <cell r="D368">
            <v>114014.6</v>
          </cell>
          <cell r="E368">
            <v>114014.6</v>
          </cell>
        </row>
        <row r="369">
          <cell r="A369">
            <v>202008</v>
          </cell>
          <cell r="B369" t="str">
            <v>Instalación Ampliaciones y Reducciones</v>
          </cell>
          <cell r="C369">
            <v>0</v>
          </cell>
        </row>
        <row r="370">
          <cell r="A370">
            <v>202008001</v>
          </cell>
          <cell r="B370" t="str">
            <v>Instalación Ampliacion-Reduccion D16-18</v>
          </cell>
          <cell r="C370" t="str">
            <v>UN</v>
          </cell>
          <cell r="D370">
            <v>26535.439999999999</v>
          </cell>
          <cell r="E370">
            <v>26535.439999999999</v>
          </cell>
        </row>
        <row r="371">
          <cell r="A371">
            <v>202008002</v>
          </cell>
          <cell r="B371" t="str">
            <v>Instalación Ampliacion-Reduccion D20-24</v>
          </cell>
          <cell r="C371" t="str">
            <v>UN</v>
          </cell>
          <cell r="D371">
            <v>42456.7</v>
          </cell>
          <cell r="E371">
            <v>42456.7</v>
          </cell>
        </row>
        <row r="372">
          <cell r="A372">
            <v>202008003</v>
          </cell>
          <cell r="B372" t="str">
            <v>Instalación Ampliación y Reduccion D30</v>
          </cell>
          <cell r="C372" t="str">
            <v>UN</v>
          </cell>
          <cell r="D372">
            <v>85952.47</v>
          </cell>
          <cell r="E372">
            <v>85952.47</v>
          </cell>
        </row>
        <row r="373">
          <cell r="A373">
            <v>202008004</v>
          </cell>
          <cell r="B373" t="str">
            <v>Instalación Ampliación y Reduccion D36</v>
          </cell>
          <cell r="C373" t="str">
            <v>UN</v>
          </cell>
          <cell r="D373">
            <v>114014.6</v>
          </cell>
          <cell r="E373">
            <v>114014.6</v>
          </cell>
        </row>
        <row r="374">
          <cell r="A374">
            <v>202009</v>
          </cell>
          <cell r="B374" t="str">
            <v>Instalación Unión Bridada Ciega</v>
          </cell>
          <cell r="C374">
            <v>0</v>
          </cell>
        </row>
        <row r="375">
          <cell r="A375">
            <v>202009001</v>
          </cell>
          <cell r="B375" t="str">
            <v>Instalación Unión Bridada Ciega D16-18"</v>
          </cell>
          <cell r="C375" t="str">
            <v>UN</v>
          </cell>
          <cell r="D375">
            <v>28304.47</v>
          </cell>
          <cell r="E375">
            <v>28304.47</v>
          </cell>
        </row>
        <row r="376">
          <cell r="A376">
            <v>202009002</v>
          </cell>
          <cell r="B376" t="str">
            <v>Instalación Unión Bridada Ciega D20-24"</v>
          </cell>
          <cell r="C376" t="str">
            <v>UN</v>
          </cell>
          <cell r="D376">
            <v>42456.7</v>
          </cell>
          <cell r="E376">
            <v>42456.7</v>
          </cell>
        </row>
        <row r="377">
          <cell r="A377">
            <v>202009003</v>
          </cell>
          <cell r="B377" t="str">
            <v>"Instalación Unión Bridada Ciega D 30"""</v>
          </cell>
          <cell r="C377" t="str">
            <v>UN</v>
          </cell>
          <cell r="D377">
            <v>81439</v>
          </cell>
          <cell r="E377">
            <v>81439</v>
          </cell>
        </row>
        <row r="378">
          <cell r="A378">
            <v>202009004</v>
          </cell>
          <cell r="B378" t="str">
            <v>"Instalación Unión Bridada Ciega D 36"""</v>
          </cell>
          <cell r="C378" t="str">
            <v>UN</v>
          </cell>
          <cell r="D378">
            <v>107695.73</v>
          </cell>
          <cell r="E378">
            <v>107695.73</v>
          </cell>
        </row>
        <row r="379">
          <cell r="A379">
            <v>202010</v>
          </cell>
          <cell r="B379" t="str">
            <v>Instalación Unión Tipo Dresser</v>
          </cell>
          <cell r="C379">
            <v>0</v>
          </cell>
        </row>
        <row r="380">
          <cell r="A380">
            <v>202010001</v>
          </cell>
          <cell r="B380" t="str">
            <v>"Instalación Unión Tipo Dresser D16""-18</v>
          </cell>
          <cell r="C380" t="str">
            <v>UN</v>
          </cell>
          <cell r="D380">
            <v>42456.7</v>
          </cell>
          <cell r="E380">
            <v>42456.7</v>
          </cell>
        </row>
        <row r="381">
          <cell r="A381">
            <v>202010002</v>
          </cell>
          <cell r="B381" t="str">
            <v>"Instalación Unión Tipo Dresser D20""-24</v>
          </cell>
          <cell r="C381" t="str">
            <v>UN</v>
          </cell>
          <cell r="D381">
            <v>60652.43</v>
          </cell>
          <cell r="E381">
            <v>60652.43</v>
          </cell>
        </row>
        <row r="382">
          <cell r="A382">
            <v>202010003</v>
          </cell>
          <cell r="B382" t="str">
            <v>"Instalación Unión Tipo Dresser D 30"""</v>
          </cell>
          <cell r="C382" t="str">
            <v>UN</v>
          </cell>
          <cell r="D382">
            <v>84913.4</v>
          </cell>
          <cell r="E382">
            <v>84913.4</v>
          </cell>
        </row>
        <row r="383">
          <cell r="A383">
            <v>202010004</v>
          </cell>
          <cell r="B383" t="str">
            <v>"Instalación Unión Tipo Dresser D 36"""</v>
          </cell>
          <cell r="C383" t="str">
            <v>UN</v>
          </cell>
          <cell r="D383">
            <v>142518.25</v>
          </cell>
          <cell r="E383">
            <v>142518.25</v>
          </cell>
        </row>
        <row r="384">
          <cell r="A384">
            <v>202010005</v>
          </cell>
          <cell r="B384" t="str">
            <v>"Instalación Unión Tipo Dresser D 48"""</v>
          </cell>
          <cell r="C384" t="str">
            <v>UN</v>
          </cell>
          <cell r="D384">
            <v>190024.33</v>
          </cell>
          <cell r="E384">
            <v>190024.33</v>
          </cell>
        </row>
        <row r="385">
          <cell r="A385">
            <v>202010006</v>
          </cell>
          <cell r="B385" t="str">
            <v>"Instalación Unión Tipo Dresser D 60"""</v>
          </cell>
          <cell r="C385" t="str">
            <v>UN</v>
          </cell>
          <cell r="D385">
            <v>266079.90000000002</v>
          </cell>
          <cell r="E385">
            <v>266079.90000000002</v>
          </cell>
        </row>
        <row r="386">
          <cell r="A386">
            <v>202010010</v>
          </cell>
          <cell r="B386" t="str">
            <v>Instalación Unión Tipo Dresser D 2,20M</v>
          </cell>
          <cell r="C386" t="str">
            <v>UN</v>
          </cell>
          <cell r="D386">
            <v>475289.99</v>
          </cell>
          <cell r="E386">
            <v>475289.99</v>
          </cell>
        </row>
        <row r="387">
          <cell r="A387">
            <v>202011</v>
          </cell>
          <cell r="B387" t="str">
            <v>Instalación Unión Tipo Gibault</v>
          </cell>
          <cell r="C387">
            <v>0</v>
          </cell>
        </row>
        <row r="388">
          <cell r="A388">
            <v>202011001</v>
          </cell>
          <cell r="B388" t="str">
            <v>"Instalación Unión Tipo Gibault D16""-18</v>
          </cell>
          <cell r="C388" t="str">
            <v>UN</v>
          </cell>
          <cell r="D388">
            <v>32658.99</v>
          </cell>
          <cell r="E388">
            <v>32658.99</v>
          </cell>
        </row>
        <row r="389">
          <cell r="A389">
            <v>202011002</v>
          </cell>
          <cell r="B389" t="str">
            <v>"Instalación Unión Tipo Gibault D20""-24</v>
          </cell>
          <cell r="C389" t="str">
            <v>UN</v>
          </cell>
          <cell r="D389">
            <v>42456.7</v>
          </cell>
          <cell r="E389">
            <v>42456.7</v>
          </cell>
        </row>
        <row r="390">
          <cell r="A390">
            <v>202011003</v>
          </cell>
          <cell r="B390" t="str">
            <v>"Instalación Unión Tipo Gibault D 30"""</v>
          </cell>
          <cell r="C390" t="str">
            <v>UN</v>
          </cell>
          <cell r="D390">
            <v>53070.87</v>
          </cell>
          <cell r="E390">
            <v>53070.87</v>
          </cell>
        </row>
        <row r="391">
          <cell r="A391">
            <v>202011004</v>
          </cell>
          <cell r="B391" t="str">
            <v>"Instalación Unión Tipo Gibault D 36"""</v>
          </cell>
          <cell r="C391" t="str">
            <v>UN</v>
          </cell>
          <cell r="D391">
            <v>60652.43</v>
          </cell>
          <cell r="E391">
            <v>60652.43</v>
          </cell>
        </row>
        <row r="392">
          <cell r="A392">
            <v>202012</v>
          </cell>
          <cell r="B392" t="str">
            <v>Instalación Unión Multiuso HD</v>
          </cell>
          <cell r="C392">
            <v>0</v>
          </cell>
        </row>
        <row r="393">
          <cell r="A393">
            <v>202012001</v>
          </cell>
          <cell r="B393" t="str">
            <v>"Instalación Unión Multiuso HD, D16""-18</v>
          </cell>
          <cell r="C393" t="str">
            <v>UN</v>
          </cell>
          <cell r="D393">
            <v>30326.22</v>
          </cell>
          <cell r="E393">
            <v>30326.22</v>
          </cell>
        </row>
        <row r="394">
          <cell r="A394">
            <v>202012002</v>
          </cell>
          <cell r="B394" t="str">
            <v>"Instalación Unión Multiuso HD, D20""-24</v>
          </cell>
          <cell r="C394" t="str">
            <v>UN</v>
          </cell>
          <cell r="D394">
            <v>35380.58</v>
          </cell>
          <cell r="E394">
            <v>35380.58</v>
          </cell>
        </row>
        <row r="395">
          <cell r="A395">
            <v>202012003</v>
          </cell>
          <cell r="B395" t="str">
            <v>"Instalación Unión Multiuso HD D 30"""</v>
          </cell>
          <cell r="C395" t="str">
            <v>UN</v>
          </cell>
          <cell r="D395">
            <v>53070.87</v>
          </cell>
          <cell r="E395">
            <v>53070.87</v>
          </cell>
        </row>
        <row r="396">
          <cell r="A396">
            <v>202012004</v>
          </cell>
          <cell r="B396" t="str">
            <v>"Instalación Unión Multiuso HD D 36"""</v>
          </cell>
          <cell r="C396" t="str">
            <v>UN</v>
          </cell>
          <cell r="D396">
            <v>60652.43</v>
          </cell>
          <cell r="E396">
            <v>60652.43</v>
          </cell>
        </row>
        <row r="397">
          <cell r="A397">
            <v>202013</v>
          </cell>
          <cell r="B397" t="str">
            <v>Instalación Niples</v>
          </cell>
          <cell r="C397">
            <v>0</v>
          </cell>
        </row>
        <row r="398">
          <cell r="A398">
            <v>202013001</v>
          </cell>
          <cell r="B398" t="str">
            <v>"Instalación Niples Diámetro 16"" a 18""</v>
          </cell>
          <cell r="C398" t="str">
            <v>M</v>
          </cell>
          <cell r="D398">
            <v>23781.69</v>
          </cell>
          <cell r="E398">
            <v>23781.69</v>
          </cell>
        </row>
        <row r="399">
          <cell r="A399">
            <v>202013002</v>
          </cell>
          <cell r="B399" t="str">
            <v>"Instalación Niples Diámetro 20"" a 24""</v>
          </cell>
          <cell r="C399" t="str">
            <v>M</v>
          </cell>
          <cell r="D399">
            <v>42456.7</v>
          </cell>
          <cell r="E399">
            <v>42456.7</v>
          </cell>
        </row>
        <row r="400">
          <cell r="A400">
            <v>202013003</v>
          </cell>
          <cell r="B400" t="str">
            <v>"Instalación Niples Diámetro 30"""</v>
          </cell>
          <cell r="C400" t="str">
            <v>M</v>
          </cell>
          <cell r="D400">
            <v>60652.43</v>
          </cell>
          <cell r="E400">
            <v>60652.43</v>
          </cell>
        </row>
        <row r="401">
          <cell r="A401">
            <v>202013004</v>
          </cell>
          <cell r="B401" t="str">
            <v>"Instalación Niples Diámetro 36"""</v>
          </cell>
          <cell r="C401" t="str">
            <v>M</v>
          </cell>
          <cell r="D401">
            <v>70761.17</v>
          </cell>
          <cell r="E401">
            <v>70761.17</v>
          </cell>
        </row>
        <row r="402">
          <cell r="A402">
            <v>202014</v>
          </cell>
          <cell r="B402" t="str">
            <v>Instalación Caja para Válvula</v>
          </cell>
          <cell r="C402">
            <v>0</v>
          </cell>
        </row>
        <row r="403">
          <cell r="A403">
            <v>202014001</v>
          </cell>
          <cell r="B403" t="str">
            <v>Inst Caja Válv en Vía Indepen de la prof</v>
          </cell>
          <cell r="C403" t="str">
            <v>UN</v>
          </cell>
          <cell r="D403">
            <v>345891.78</v>
          </cell>
          <cell r="E403">
            <v>345891.78</v>
          </cell>
        </row>
        <row r="404">
          <cell r="A404">
            <v>202014002</v>
          </cell>
          <cell r="B404" t="str">
            <v>Inst Caja Válv Andén Independ profundid</v>
          </cell>
          <cell r="C404" t="str">
            <v>UN</v>
          </cell>
          <cell r="D404">
            <v>288243.15999999997</v>
          </cell>
          <cell r="E404">
            <v>288243.15999999997</v>
          </cell>
        </row>
        <row r="405">
          <cell r="A405">
            <v>202015</v>
          </cell>
          <cell r="B405" t="str">
            <v>Instalación Hidrantes</v>
          </cell>
          <cell r="C405">
            <v>0</v>
          </cell>
        </row>
        <row r="406">
          <cell r="A406">
            <v>202015001</v>
          </cell>
          <cell r="B406" t="str">
            <v>"Instalación Hidrantes 3"""</v>
          </cell>
          <cell r="C406" t="str">
            <v>UN</v>
          </cell>
          <cell r="D406">
            <v>54358.14</v>
          </cell>
          <cell r="E406">
            <v>54358.14</v>
          </cell>
        </row>
        <row r="407">
          <cell r="A407">
            <v>202015002</v>
          </cell>
          <cell r="B407" t="str">
            <v>"Instalación Hidrantes 4"""</v>
          </cell>
          <cell r="C407" t="str">
            <v>UN</v>
          </cell>
          <cell r="D407">
            <v>63417.84</v>
          </cell>
          <cell r="E407">
            <v>63417.84</v>
          </cell>
        </row>
        <row r="408">
          <cell r="A408">
            <v>202015003</v>
          </cell>
          <cell r="B408" t="str">
            <v>"Instalación Hidrantes 6"""</v>
          </cell>
          <cell r="C408" t="str">
            <v>UN</v>
          </cell>
          <cell r="D408">
            <v>76101.399999999994</v>
          </cell>
          <cell r="E408">
            <v>76101.399999999994</v>
          </cell>
        </row>
        <row r="409">
          <cell r="A409">
            <v>202016</v>
          </cell>
          <cell r="B409" t="str">
            <v>Instalación Accesorios para Acueducto</v>
          </cell>
          <cell r="C409">
            <v>0</v>
          </cell>
        </row>
        <row r="410">
          <cell r="A410">
            <v>202016001</v>
          </cell>
          <cell r="B410" t="str">
            <v>"Instalación Accesorios 3"" y 8"""</v>
          </cell>
          <cell r="C410" t="str">
            <v>UN</v>
          </cell>
          <cell r="D410">
            <v>22176.9</v>
          </cell>
          <cell r="E410">
            <v>22176.9</v>
          </cell>
        </row>
        <row r="411">
          <cell r="A411">
            <v>202016002</v>
          </cell>
          <cell r="B411" t="str">
            <v>"Instalación Accesorios 10"" y 12"""</v>
          </cell>
          <cell r="C411" t="str">
            <v>UN</v>
          </cell>
          <cell r="D411">
            <v>26612.28</v>
          </cell>
          <cell r="E411">
            <v>26612.28</v>
          </cell>
        </row>
        <row r="412">
          <cell r="A412">
            <v>202016003</v>
          </cell>
          <cell r="B412" t="str">
            <v>"Instalación de Accesorios de 1/2"" y 3/</v>
          </cell>
          <cell r="C412" t="str">
            <v>UN</v>
          </cell>
          <cell r="D412">
            <v>1643.71</v>
          </cell>
          <cell r="E412">
            <v>1643.71</v>
          </cell>
        </row>
        <row r="413">
          <cell r="A413">
            <v>202017</v>
          </cell>
          <cell r="B413" t="str">
            <v>Instalación Cinturones Cierre</v>
          </cell>
          <cell r="C413">
            <v>0</v>
          </cell>
        </row>
        <row r="414">
          <cell r="A414">
            <v>202018</v>
          </cell>
          <cell r="B414" t="str">
            <v>Instalación bocas acceso en acero</v>
          </cell>
          <cell r="C414">
            <v>0</v>
          </cell>
        </row>
        <row r="415">
          <cell r="A415">
            <v>202018001</v>
          </cell>
          <cell r="B415" t="str">
            <v>"Instalación bocas acceso en acero D16""</v>
          </cell>
          <cell r="C415" t="str">
            <v>UN</v>
          </cell>
          <cell r="D415">
            <v>43939.73</v>
          </cell>
          <cell r="E415">
            <v>43939.73</v>
          </cell>
        </row>
        <row r="416">
          <cell r="A416">
            <v>202018002</v>
          </cell>
          <cell r="B416" t="str">
            <v>"Instalación bocas acceso acero D18"""</v>
          </cell>
          <cell r="C416" t="str">
            <v>UN</v>
          </cell>
          <cell r="D416">
            <v>52291.8</v>
          </cell>
          <cell r="E416">
            <v>52291.8</v>
          </cell>
        </row>
        <row r="417">
          <cell r="A417">
            <v>202018003</v>
          </cell>
          <cell r="B417" t="str">
            <v>"Instalación bocas acceso en acero D20""</v>
          </cell>
          <cell r="C417" t="str">
            <v>UN</v>
          </cell>
          <cell r="D417">
            <v>65208.93</v>
          </cell>
          <cell r="E417">
            <v>65208.93</v>
          </cell>
        </row>
        <row r="418">
          <cell r="A418">
            <v>202018004</v>
          </cell>
          <cell r="B418" t="str">
            <v>"Instalación bocas acceso en acero D24""</v>
          </cell>
          <cell r="C418" t="str">
            <v>UN</v>
          </cell>
          <cell r="D418">
            <v>88786.43</v>
          </cell>
          <cell r="E418">
            <v>88786.43</v>
          </cell>
        </row>
        <row r="419">
          <cell r="A419">
            <v>202018005</v>
          </cell>
          <cell r="B419" t="str">
            <v>"Instalación bocas acceso en acero D30""</v>
          </cell>
          <cell r="C419" t="str">
            <v>UN</v>
          </cell>
          <cell r="D419">
            <v>152297.4</v>
          </cell>
          <cell r="E419">
            <v>152297.4</v>
          </cell>
        </row>
        <row r="420">
          <cell r="A420">
            <v>202019</v>
          </cell>
          <cell r="B420" t="str">
            <v>Tapa para válvula</v>
          </cell>
          <cell r="C420">
            <v>0</v>
          </cell>
        </row>
        <row r="421">
          <cell r="A421">
            <v>202019001</v>
          </cell>
          <cell r="B421" t="str">
            <v>Tapa válvula tipo común tráfico liviano</v>
          </cell>
          <cell r="C421" t="str">
            <v>UN</v>
          </cell>
          <cell r="D421">
            <v>117267.21</v>
          </cell>
          <cell r="E421">
            <v>117267.21</v>
          </cell>
        </row>
        <row r="422">
          <cell r="A422">
            <v>202019002</v>
          </cell>
          <cell r="B422" t="str">
            <v>Tapa válvula tipo chorote tráfico pesado</v>
          </cell>
          <cell r="C422" t="str">
            <v>UN</v>
          </cell>
          <cell r="D422">
            <v>217902.21</v>
          </cell>
          <cell r="E422">
            <v>217902.21</v>
          </cell>
        </row>
        <row r="423">
          <cell r="A423">
            <v>202019003</v>
          </cell>
          <cell r="B423" t="str">
            <v>Tapa válvula tipo cónica tráfico pesado</v>
          </cell>
          <cell r="C423" t="str">
            <v>UN</v>
          </cell>
          <cell r="D423">
            <v>105711.21</v>
          </cell>
          <cell r="E423">
            <v>105711.21</v>
          </cell>
        </row>
        <row r="424">
          <cell r="A424">
            <v>202019004</v>
          </cell>
          <cell r="B424" t="str">
            <v>Tapa seguridad tipo 1</v>
          </cell>
          <cell r="C424" t="str">
            <v>UN</v>
          </cell>
          <cell r="D424">
            <v>403095.21</v>
          </cell>
          <cell r="E424">
            <v>403095.21</v>
          </cell>
        </row>
        <row r="425">
          <cell r="A425">
            <v>202019005</v>
          </cell>
          <cell r="B425" t="str">
            <v>Tapa seguridad tipo 2</v>
          </cell>
          <cell r="C425" t="str">
            <v>UN</v>
          </cell>
          <cell r="D425">
            <v>83110.210000000006</v>
          </cell>
          <cell r="E425">
            <v>83110.210000000006</v>
          </cell>
        </row>
        <row r="426">
          <cell r="A426">
            <v>202020</v>
          </cell>
          <cell r="B426" t="str">
            <v>Instalación de compuertas</v>
          </cell>
          <cell r="C426">
            <v>0</v>
          </cell>
        </row>
        <row r="427">
          <cell r="A427">
            <v>202020001</v>
          </cell>
          <cell r="B427" t="str">
            <v>Compuerta rectangular e=0.10m</v>
          </cell>
          <cell r="C427" t="str">
            <v>UN</v>
          </cell>
          <cell r="D427">
            <v>2598219.7400000002</v>
          </cell>
          <cell r="E427">
            <v>2598219.7400000002</v>
          </cell>
        </row>
        <row r="428">
          <cell r="A428">
            <v>203</v>
          </cell>
          <cell r="B428" t="str">
            <v>ACOMETIDAS DOMICILIARIAS ACUEDUCTO</v>
          </cell>
          <cell r="C428">
            <v>0</v>
          </cell>
        </row>
        <row r="429">
          <cell r="A429">
            <v>203001</v>
          </cell>
          <cell r="B429" t="str">
            <v>Instalación acometida medidor piso 1/2</v>
          </cell>
          <cell r="C429">
            <v>0</v>
          </cell>
        </row>
        <row r="430">
          <cell r="A430">
            <v>203001001</v>
          </cell>
          <cell r="B430" t="str">
            <v>Acometida corta 0.0 m hasta 6.0 m</v>
          </cell>
          <cell r="C430" t="str">
            <v>UN</v>
          </cell>
          <cell r="D430">
            <v>287120.2</v>
          </cell>
          <cell r="E430">
            <v>287120.2</v>
          </cell>
        </row>
        <row r="431">
          <cell r="A431">
            <v>203001002</v>
          </cell>
          <cell r="B431" t="str">
            <v>Acometida Larga 6.0 m hasta 20.0 m</v>
          </cell>
          <cell r="C431" t="str">
            <v>UN</v>
          </cell>
          <cell r="D431">
            <v>350247.7</v>
          </cell>
          <cell r="E431">
            <v>350247.7</v>
          </cell>
        </row>
        <row r="432">
          <cell r="A432">
            <v>203002</v>
          </cell>
          <cell r="B432" t="str">
            <v>Instalación acometida medidor piso 3/4</v>
          </cell>
          <cell r="C432">
            <v>0</v>
          </cell>
        </row>
        <row r="433">
          <cell r="A433">
            <v>203002001</v>
          </cell>
          <cell r="B433" t="str">
            <v>Acometida corta 0.0 m hasta 6.0 m</v>
          </cell>
          <cell r="C433" t="str">
            <v>UN</v>
          </cell>
          <cell r="D433">
            <v>348078.05</v>
          </cell>
          <cell r="E433">
            <v>348078.05</v>
          </cell>
        </row>
        <row r="434">
          <cell r="A434">
            <v>203002002</v>
          </cell>
          <cell r="B434" t="str">
            <v>Acometida Larga 6.0 m hasta 20.0 m</v>
          </cell>
          <cell r="C434" t="str">
            <v>UN</v>
          </cell>
          <cell r="D434">
            <v>423093.55</v>
          </cell>
          <cell r="E434">
            <v>423093.55</v>
          </cell>
        </row>
        <row r="435">
          <cell r="A435">
            <v>203003</v>
          </cell>
          <cell r="B435" t="str">
            <v>Instalación acometida medidor en piso 1</v>
          </cell>
          <cell r="C435">
            <v>0</v>
          </cell>
        </row>
        <row r="436">
          <cell r="A436">
            <v>203003001</v>
          </cell>
          <cell r="B436" t="str">
            <v>Acometida corta 0.0 m hasta 6.0 m</v>
          </cell>
          <cell r="C436" t="str">
            <v>UN</v>
          </cell>
          <cell r="D436">
            <v>466959.51</v>
          </cell>
          <cell r="E436">
            <v>466959.51</v>
          </cell>
        </row>
        <row r="437">
          <cell r="A437">
            <v>203003002</v>
          </cell>
          <cell r="B437" t="str">
            <v>Acometida Larga 6.0 m hasta 20.0 m</v>
          </cell>
          <cell r="C437" t="str">
            <v>UN</v>
          </cell>
          <cell r="D437">
            <v>543436.41</v>
          </cell>
          <cell r="E437">
            <v>543436.41</v>
          </cell>
        </row>
        <row r="438">
          <cell r="A438">
            <v>203004</v>
          </cell>
          <cell r="B438" t="str">
            <v>Instalac. acometida medidor piso 1 1/2</v>
          </cell>
          <cell r="C438">
            <v>0</v>
          </cell>
        </row>
        <row r="439">
          <cell r="A439">
            <v>203004001</v>
          </cell>
          <cell r="B439" t="str">
            <v>Acometida corta 0.0 m hasta 6.0 m</v>
          </cell>
          <cell r="C439" t="str">
            <v>UN</v>
          </cell>
          <cell r="D439">
            <v>422415.46</v>
          </cell>
          <cell r="E439">
            <v>422415.46</v>
          </cell>
        </row>
        <row r="440">
          <cell r="A440">
            <v>203004002</v>
          </cell>
          <cell r="B440" t="str">
            <v>Acometida Larga 6.0 m hasta 20.0 m</v>
          </cell>
          <cell r="C440" t="str">
            <v>UN</v>
          </cell>
          <cell r="D440">
            <v>565016.66</v>
          </cell>
          <cell r="E440">
            <v>565016.66</v>
          </cell>
        </row>
        <row r="441">
          <cell r="A441">
            <v>203005</v>
          </cell>
          <cell r="B441" t="str">
            <v>Instalación acometida medidor en piso 2</v>
          </cell>
          <cell r="C441">
            <v>0</v>
          </cell>
        </row>
        <row r="442">
          <cell r="A442">
            <v>203005001</v>
          </cell>
          <cell r="B442" t="str">
            <v>Acometida corta 0.0 m hasta 6.0 m</v>
          </cell>
          <cell r="C442" t="str">
            <v>UN</v>
          </cell>
          <cell r="D442">
            <v>541408.52</v>
          </cell>
          <cell r="E442">
            <v>541408.52</v>
          </cell>
        </row>
        <row r="443">
          <cell r="A443">
            <v>203005002</v>
          </cell>
          <cell r="B443" t="str">
            <v>Acometida Larga 6.0 m hasta 20.0 m</v>
          </cell>
          <cell r="C443" t="str">
            <v>UN</v>
          </cell>
          <cell r="D443">
            <v>647166.98</v>
          </cell>
          <cell r="E443">
            <v>647166.98</v>
          </cell>
        </row>
        <row r="444">
          <cell r="A444">
            <v>203006</v>
          </cell>
          <cell r="B444" t="str">
            <v>Instalación acometida medidor en piso 3</v>
          </cell>
          <cell r="C444">
            <v>0</v>
          </cell>
        </row>
        <row r="445">
          <cell r="A445">
            <v>203006001</v>
          </cell>
          <cell r="B445" t="str">
            <v>Acometida corta 0.0 m hasta 6.0 m</v>
          </cell>
          <cell r="C445" t="str">
            <v>UN</v>
          </cell>
          <cell r="D445">
            <v>3434221.36</v>
          </cell>
          <cell r="E445">
            <v>3434221.36</v>
          </cell>
        </row>
        <row r="446">
          <cell r="A446">
            <v>203006002</v>
          </cell>
          <cell r="B446" t="str">
            <v>Acometida Larga 6.0 m hasta 20.0 m</v>
          </cell>
          <cell r="C446" t="str">
            <v>UN</v>
          </cell>
          <cell r="D446">
            <v>3728117.7599999998</v>
          </cell>
          <cell r="E446">
            <v>3728117.7599999998</v>
          </cell>
        </row>
        <row r="447">
          <cell r="A447">
            <v>203007</v>
          </cell>
          <cell r="B447" t="str">
            <v>Instalación acometida medidor en piso 4</v>
          </cell>
          <cell r="C447">
            <v>0</v>
          </cell>
        </row>
        <row r="448">
          <cell r="A448">
            <v>203007001</v>
          </cell>
          <cell r="B448" t="str">
            <v>Acometida corta 0.0 m hasta 6.0 m</v>
          </cell>
          <cell r="C448" t="str">
            <v>UN</v>
          </cell>
          <cell r="D448">
            <v>4321962.22</v>
          </cell>
          <cell r="E448">
            <v>4321962.22</v>
          </cell>
        </row>
        <row r="449">
          <cell r="A449">
            <v>203007002</v>
          </cell>
          <cell r="B449" t="str">
            <v>Acometida Larga 6.0 m hasta 20.0 m</v>
          </cell>
          <cell r="C449" t="str">
            <v>UN</v>
          </cell>
          <cell r="D449">
            <v>6075256.8200000003</v>
          </cell>
          <cell r="E449">
            <v>6075256.8200000003</v>
          </cell>
        </row>
        <row r="450">
          <cell r="A450">
            <v>203008</v>
          </cell>
          <cell r="B450" t="str">
            <v>Instalación acometida medidor en piso 6</v>
          </cell>
          <cell r="C450">
            <v>0</v>
          </cell>
        </row>
        <row r="451">
          <cell r="A451">
            <v>203008001</v>
          </cell>
          <cell r="B451" t="str">
            <v>Acometida corta 0.0 m hasta 6.0 m</v>
          </cell>
          <cell r="C451" t="str">
            <v>UN</v>
          </cell>
          <cell r="D451">
            <v>7253940.4699999997</v>
          </cell>
          <cell r="E451">
            <v>7253940.4699999997</v>
          </cell>
        </row>
        <row r="452">
          <cell r="A452">
            <v>203008002</v>
          </cell>
          <cell r="B452" t="str">
            <v>Acometida Larga 6.0 m hasta 20.0 m</v>
          </cell>
          <cell r="C452" t="str">
            <v>UN</v>
          </cell>
          <cell r="D452">
            <v>7886966.04</v>
          </cell>
          <cell r="E452">
            <v>7886966.04</v>
          </cell>
        </row>
        <row r="453">
          <cell r="A453">
            <v>203009</v>
          </cell>
          <cell r="B453" t="str">
            <v>Instalación acometidas medidor muro 1/2</v>
          </cell>
          <cell r="C453">
            <v>0</v>
          </cell>
        </row>
        <row r="454">
          <cell r="A454">
            <v>203009001</v>
          </cell>
          <cell r="B454" t="str">
            <v>Acometida Corta 0.0 m hasta 6.0 m</v>
          </cell>
          <cell r="C454" t="str">
            <v>UN</v>
          </cell>
          <cell r="D454">
            <v>228310.2</v>
          </cell>
          <cell r="E454">
            <v>228310.2</v>
          </cell>
        </row>
        <row r="455">
          <cell r="A455">
            <v>203009002</v>
          </cell>
          <cell r="B455" t="str">
            <v>Acometida Larga/atravesada 6-20m</v>
          </cell>
          <cell r="C455" t="str">
            <v>UN</v>
          </cell>
          <cell r="D455">
            <v>288541.7</v>
          </cell>
          <cell r="E455">
            <v>288541.7</v>
          </cell>
        </row>
        <row r="456">
          <cell r="A456">
            <v>203009003</v>
          </cell>
          <cell r="B456" t="str">
            <v>Acometida Larga/atravesad con gato 6-20m</v>
          </cell>
          <cell r="C456" t="str">
            <v>UN</v>
          </cell>
          <cell r="D456">
            <v>254788.37</v>
          </cell>
          <cell r="E456">
            <v>254788.37</v>
          </cell>
        </row>
        <row r="457">
          <cell r="A457">
            <v>203010</v>
          </cell>
          <cell r="B457" t="str">
            <v>Instalación acometidas medidor muro 3/4</v>
          </cell>
          <cell r="C457">
            <v>0</v>
          </cell>
        </row>
        <row r="458">
          <cell r="A458">
            <v>203010001</v>
          </cell>
          <cell r="B458" t="str">
            <v>Acometida Corta 0.0 m hasta 6.0 m</v>
          </cell>
          <cell r="C458" t="str">
            <v>UN</v>
          </cell>
          <cell r="D458">
            <v>285079.05</v>
          </cell>
          <cell r="E458">
            <v>285079.05</v>
          </cell>
        </row>
        <row r="459">
          <cell r="A459">
            <v>203010002</v>
          </cell>
          <cell r="B459" t="str">
            <v>Acometida Larga/atravesada 6-20m</v>
          </cell>
          <cell r="C459" t="str">
            <v>UN</v>
          </cell>
          <cell r="D459">
            <v>545784.37</v>
          </cell>
          <cell r="E459">
            <v>545784.37</v>
          </cell>
        </row>
        <row r="460">
          <cell r="A460">
            <v>203010003</v>
          </cell>
          <cell r="B460" t="str">
            <v>Acometida Larga/atravesad con gato 6-20m</v>
          </cell>
          <cell r="C460" t="str">
            <v>UN</v>
          </cell>
          <cell r="D460">
            <v>437693.04</v>
          </cell>
          <cell r="E460">
            <v>437693.04</v>
          </cell>
        </row>
        <row r="461">
          <cell r="A461">
            <v>203011</v>
          </cell>
          <cell r="B461" t="str">
            <v>"Instalación acometidas medidor muro 1""</v>
          </cell>
          <cell r="C461">
            <v>0</v>
          </cell>
        </row>
        <row r="462">
          <cell r="A462">
            <v>203011001</v>
          </cell>
          <cell r="B462" t="str">
            <v>Acometida Corta 0.0 m hasta 6.0 m</v>
          </cell>
          <cell r="C462" t="str">
            <v>UN</v>
          </cell>
          <cell r="D462">
            <v>418919.17</v>
          </cell>
          <cell r="E462">
            <v>418919.17</v>
          </cell>
        </row>
        <row r="463">
          <cell r="A463">
            <v>203011002</v>
          </cell>
          <cell r="B463" t="str">
            <v>Acometida Larga/atravesada 6-20m</v>
          </cell>
          <cell r="C463" t="str">
            <v>UN</v>
          </cell>
          <cell r="D463">
            <v>435448.25</v>
          </cell>
          <cell r="E463">
            <v>435448.25</v>
          </cell>
        </row>
        <row r="464">
          <cell r="A464">
            <v>203011003</v>
          </cell>
          <cell r="B464" t="str">
            <v>Acometida Larga/atravesad con gato 6-20m</v>
          </cell>
          <cell r="C464" t="str">
            <v>UN</v>
          </cell>
        </row>
        <row r="465">
          <cell r="A465">
            <v>203012</v>
          </cell>
          <cell r="B465" t="str">
            <v>Inst. acomet totalizadoras cortas/largas</v>
          </cell>
          <cell r="C465">
            <v>0</v>
          </cell>
        </row>
        <row r="466">
          <cell r="A466">
            <v>203012001</v>
          </cell>
          <cell r="B466" t="str">
            <v>"Cortas 0.0 m hasta 6.0 m en 3/4"""</v>
          </cell>
          <cell r="C466" t="str">
            <v>UN</v>
          </cell>
          <cell r="D466">
            <v>252171.05</v>
          </cell>
          <cell r="E466">
            <v>252171.05</v>
          </cell>
        </row>
        <row r="467">
          <cell r="A467">
            <v>203012002</v>
          </cell>
          <cell r="B467" t="str">
            <v>"Largas o atravesadas 6 hasta 20m 3/4"""</v>
          </cell>
          <cell r="C467" t="str">
            <v>UN</v>
          </cell>
          <cell r="D467">
            <v>325001.55</v>
          </cell>
          <cell r="E467">
            <v>325001.55</v>
          </cell>
        </row>
        <row r="468">
          <cell r="A468">
            <v>203012003</v>
          </cell>
          <cell r="B468" t="str">
            <v>"Cortas 0.0 m hasta 6.0 m en 1"""</v>
          </cell>
          <cell r="C468" t="str">
            <v>UN</v>
          </cell>
          <cell r="D468">
            <v>468287.6</v>
          </cell>
          <cell r="E468">
            <v>468287.6</v>
          </cell>
        </row>
        <row r="469">
          <cell r="A469">
            <v>203012004</v>
          </cell>
          <cell r="B469" t="str">
            <v>"Largas/atravesadas 6.0m hasta 20.0m 1""</v>
          </cell>
          <cell r="C469" t="str">
            <v>UN</v>
          </cell>
          <cell r="D469">
            <v>543436.41</v>
          </cell>
          <cell r="E469">
            <v>543436.41</v>
          </cell>
        </row>
        <row r="470">
          <cell r="A470">
            <v>203012005</v>
          </cell>
          <cell r="B470" t="str">
            <v>"Cortas 0.0 m hasta 6.0 m en 1 1/2"""</v>
          </cell>
          <cell r="C470" t="str">
            <v>UN</v>
          </cell>
          <cell r="D470">
            <v>419243.46</v>
          </cell>
          <cell r="E470">
            <v>419243.46</v>
          </cell>
        </row>
        <row r="471">
          <cell r="A471">
            <v>203012006</v>
          </cell>
          <cell r="B471" t="str">
            <v>"Largas/atravesadas 6-20m 1 1/2"""</v>
          </cell>
          <cell r="C471" t="str">
            <v>UN</v>
          </cell>
          <cell r="D471">
            <v>551040.1</v>
          </cell>
          <cell r="E471">
            <v>551040.1</v>
          </cell>
        </row>
        <row r="472">
          <cell r="A472">
            <v>203012007</v>
          </cell>
          <cell r="B472" t="str">
            <v>"Cortas 0.0 m hasta 6.0 m en 2"""</v>
          </cell>
          <cell r="C472" t="str">
            <v>UN</v>
          </cell>
          <cell r="D472">
            <v>578842.12</v>
          </cell>
          <cell r="E472">
            <v>578842.12</v>
          </cell>
        </row>
        <row r="473">
          <cell r="A473">
            <v>203012008</v>
          </cell>
          <cell r="B473" t="str">
            <v>"Largas/atravesadas 6-20 ML en 2"""</v>
          </cell>
          <cell r="C473" t="str">
            <v>UN</v>
          </cell>
          <cell r="D473">
            <v>746754.98</v>
          </cell>
          <cell r="E473">
            <v>746754.98</v>
          </cell>
        </row>
        <row r="474">
          <cell r="A474">
            <v>203013</v>
          </cell>
          <cell r="B474" t="str">
            <v>Cajas para medidores</v>
          </cell>
          <cell r="C474">
            <v>0</v>
          </cell>
        </row>
        <row r="475">
          <cell r="A475">
            <v>203013001</v>
          </cell>
          <cell r="B475" t="str">
            <v>"Cajas para medidores 1 1/2"""</v>
          </cell>
          <cell r="C475" t="str">
            <v>UN</v>
          </cell>
          <cell r="D475">
            <v>385379.06</v>
          </cell>
          <cell r="E475">
            <v>385379.06</v>
          </cell>
        </row>
        <row r="476">
          <cell r="A476">
            <v>203013002</v>
          </cell>
          <cell r="B476" t="str">
            <v>"Cajas para medidores 2"""</v>
          </cell>
          <cell r="C476" t="str">
            <v>UN</v>
          </cell>
          <cell r="D476">
            <v>456923.97</v>
          </cell>
          <cell r="E476">
            <v>456923.97</v>
          </cell>
        </row>
        <row r="477">
          <cell r="A477">
            <v>203013003</v>
          </cell>
          <cell r="B477" t="str">
            <v>"Cajas para medidores 3"""</v>
          </cell>
          <cell r="C477" t="str">
            <v>UN</v>
          </cell>
          <cell r="D477">
            <v>508985.52</v>
          </cell>
          <cell r="E477">
            <v>508985.52</v>
          </cell>
        </row>
        <row r="478">
          <cell r="A478">
            <v>203013004</v>
          </cell>
          <cell r="B478" t="str">
            <v>"Cajas para medidores 4"""</v>
          </cell>
          <cell r="C478" t="str">
            <v>UN</v>
          </cell>
          <cell r="D478">
            <v>605441.39</v>
          </cell>
          <cell r="E478">
            <v>605441.39</v>
          </cell>
        </row>
        <row r="479">
          <cell r="A479">
            <v>203013005</v>
          </cell>
          <cell r="B479" t="str">
            <v>"Cajas para medidores 6"""</v>
          </cell>
          <cell r="C479" t="str">
            <v>UN</v>
          </cell>
          <cell r="D479">
            <v>678211.8</v>
          </cell>
          <cell r="E479">
            <v>678211.8</v>
          </cell>
        </row>
        <row r="480">
          <cell r="A480">
            <v>203014</v>
          </cell>
          <cell r="B480" t="str">
            <v>Instalación medidores</v>
          </cell>
          <cell r="C480">
            <v>0</v>
          </cell>
        </row>
        <row r="481">
          <cell r="A481">
            <v>203014001</v>
          </cell>
          <cell r="B481" t="str">
            <v>"Instalac. medidor 1/2"" no incluye acom</v>
          </cell>
          <cell r="C481" t="str">
            <v>UN</v>
          </cell>
          <cell r="D481">
            <v>23781.69</v>
          </cell>
          <cell r="E481">
            <v>23781.69</v>
          </cell>
        </row>
        <row r="482">
          <cell r="A482">
            <v>203014002</v>
          </cell>
          <cell r="B482" t="str">
            <v>"Instalac. medidor 3/4"" no incluye acom</v>
          </cell>
          <cell r="C482" t="str">
            <v>UN</v>
          </cell>
          <cell r="D482">
            <v>23781.69</v>
          </cell>
          <cell r="E482">
            <v>23781.69</v>
          </cell>
        </row>
        <row r="483">
          <cell r="A483">
            <v>203014003</v>
          </cell>
          <cell r="B483" t="str">
            <v>"Instalac. medidor 1"" no incluye acomet</v>
          </cell>
          <cell r="C483" t="str">
            <v>UN</v>
          </cell>
          <cell r="D483">
            <v>27179.08</v>
          </cell>
          <cell r="E483">
            <v>27179.08</v>
          </cell>
        </row>
        <row r="484">
          <cell r="A484">
            <v>203015</v>
          </cell>
          <cell r="B484" t="str">
            <v>Reparación acometidas acueducto</v>
          </cell>
          <cell r="C484">
            <v>0</v>
          </cell>
        </row>
        <row r="485">
          <cell r="A485">
            <v>203015001</v>
          </cell>
          <cell r="B485" t="str">
            <v>"Reparación acometidas acueducto D 1/2""</v>
          </cell>
          <cell r="C485" t="str">
            <v>UN</v>
          </cell>
          <cell r="D485">
            <v>21929.39</v>
          </cell>
          <cell r="E485">
            <v>21929.39</v>
          </cell>
        </row>
        <row r="486">
          <cell r="A486">
            <v>203015002</v>
          </cell>
          <cell r="B486" t="str">
            <v>"Reparación acometidas acueducto D 3/4""</v>
          </cell>
          <cell r="C486" t="str">
            <v>UN</v>
          </cell>
          <cell r="D486">
            <v>25067.39</v>
          </cell>
          <cell r="E486">
            <v>25067.39</v>
          </cell>
        </row>
        <row r="487">
          <cell r="A487">
            <v>203016</v>
          </cell>
          <cell r="B487" t="str">
            <v>Inst acomet medid piso perf subt gat/top</v>
          </cell>
          <cell r="C487">
            <v>0</v>
          </cell>
        </row>
        <row r="488">
          <cell r="A488">
            <v>203016001</v>
          </cell>
          <cell r="B488" t="str">
            <v>"Largas o atravesadas 6 hasta 20m 1/2"""</v>
          </cell>
          <cell r="C488" t="str">
            <v>UN</v>
          </cell>
          <cell r="D488">
            <v>451887.45</v>
          </cell>
          <cell r="E488">
            <v>451887.45</v>
          </cell>
        </row>
        <row r="489">
          <cell r="A489">
            <v>203016002</v>
          </cell>
          <cell r="B489" t="str">
            <v>"Largas o atravesadas 6 hasta 20m 3/4"""</v>
          </cell>
          <cell r="C489" t="str">
            <v>UN</v>
          </cell>
          <cell r="D489">
            <v>519069.3</v>
          </cell>
          <cell r="E489">
            <v>519069.3</v>
          </cell>
        </row>
        <row r="490">
          <cell r="A490">
            <v>203016003</v>
          </cell>
          <cell r="B490" t="str">
            <v>"Largas/atravesadas 6.0m hasta 20.0m 1""</v>
          </cell>
          <cell r="C490" t="str">
            <v>UN</v>
          </cell>
          <cell r="D490">
            <v>630013.46</v>
          </cell>
          <cell r="E490">
            <v>630013.46</v>
          </cell>
        </row>
        <row r="491">
          <cell r="A491">
            <v>203016004</v>
          </cell>
          <cell r="B491" t="str">
            <v>"Largas/atravesadas 6-20m 1 1/2"""</v>
          </cell>
          <cell r="C491" t="str">
            <v>UN</v>
          </cell>
          <cell r="D491">
            <v>597941.41</v>
          </cell>
          <cell r="E491">
            <v>597941.41</v>
          </cell>
        </row>
        <row r="492">
          <cell r="A492">
            <v>203016005</v>
          </cell>
          <cell r="B492" t="str">
            <v>"Largas/atravesadas 6.0m hasta 20.0m 2""</v>
          </cell>
          <cell r="C492" t="str">
            <v>UN</v>
          </cell>
          <cell r="D492">
            <v>643004.27</v>
          </cell>
          <cell r="E492">
            <v>643004.27</v>
          </cell>
        </row>
        <row r="493">
          <cell r="A493">
            <v>203017</v>
          </cell>
          <cell r="B493" t="str">
            <v>Instalación macro medidores electromanet</v>
          </cell>
          <cell r="C493">
            <v>0</v>
          </cell>
        </row>
        <row r="494">
          <cell r="A494">
            <v>203017001</v>
          </cell>
          <cell r="B494" t="str">
            <v>"Instalación macro medidor 3"" electroma</v>
          </cell>
          <cell r="C494" t="str">
            <v>UN</v>
          </cell>
          <cell r="D494">
            <v>163148.57999999999</v>
          </cell>
          <cell r="E494">
            <v>163148.57999999999</v>
          </cell>
        </row>
        <row r="495">
          <cell r="A495">
            <v>203017002</v>
          </cell>
          <cell r="B495" t="str">
            <v>"Instalación macro medidor 4"" electroma</v>
          </cell>
          <cell r="C495" t="str">
            <v>UN</v>
          </cell>
          <cell r="D495">
            <v>208072.58</v>
          </cell>
          <cell r="E495">
            <v>208072.58</v>
          </cell>
        </row>
        <row r="496">
          <cell r="A496">
            <v>203017003</v>
          </cell>
          <cell r="B496" t="str">
            <v>"Instalación macro medidor 6"" electroma</v>
          </cell>
          <cell r="C496" t="str">
            <v>UN</v>
          </cell>
          <cell r="D496">
            <v>238278.06</v>
          </cell>
          <cell r="E496">
            <v>238278.06</v>
          </cell>
        </row>
        <row r="497">
          <cell r="A497">
            <v>203017004</v>
          </cell>
          <cell r="B497" t="str">
            <v>"Instalación macro medidor 12"" electrom</v>
          </cell>
          <cell r="C497" t="str">
            <v>UN</v>
          </cell>
          <cell r="D497">
            <v>476513</v>
          </cell>
          <cell r="E497">
            <v>476513</v>
          </cell>
        </row>
        <row r="498">
          <cell r="A498">
            <v>203017006</v>
          </cell>
          <cell r="B498" t="str">
            <v>"Instalación macro medidor12"" electroma</v>
          </cell>
          <cell r="C498" t="str">
            <v>UN</v>
          </cell>
        </row>
        <row r="499">
          <cell r="A499">
            <v>203017010</v>
          </cell>
          <cell r="B499" t="str">
            <v>"Niple Ha ,D de 12"" L=0.30 m"</v>
          </cell>
          <cell r="C499" t="str">
            <v>UN</v>
          </cell>
        </row>
        <row r="500">
          <cell r="A500">
            <v>204</v>
          </cell>
          <cell r="B500" t="str">
            <v>INSTALACION ESTACION REDUCTORA PRESION</v>
          </cell>
          <cell r="C500">
            <v>0</v>
          </cell>
        </row>
        <row r="501">
          <cell r="A501">
            <v>204001</v>
          </cell>
          <cell r="B501" t="str">
            <v>Sumin-Inst estac redu pres+acc cám+prueb</v>
          </cell>
          <cell r="C501">
            <v>0</v>
          </cell>
        </row>
        <row r="502">
          <cell r="A502">
            <v>204001002</v>
          </cell>
          <cell r="B502" t="str">
            <v>"Sumin-Instal estación redu pres D4"""</v>
          </cell>
          <cell r="C502" t="str">
            <v>UN</v>
          </cell>
          <cell r="D502">
            <v>13267063.109999999</v>
          </cell>
          <cell r="E502">
            <v>13267063.109999999</v>
          </cell>
        </row>
        <row r="503">
          <cell r="A503">
            <v>204001003</v>
          </cell>
          <cell r="B503" t="str">
            <v>"Sumin-Instal estación redu pres D6"""</v>
          </cell>
          <cell r="C503" t="str">
            <v>UN</v>
          </cell>
          <cell r="D503">
            <v>23655367.109999999</v>
          </cell>
          <cell r="E503">
            <v>23655367.109999999</v>
          </cell>
        </row>
        <row r="504">
          <cell r="A504">
            <v>205</v>
          </cell>
          <cell r="B504" t="str">
            <v>ACOMETIDAS DOMICILIARIAS ACUED.PROVIS.</v>
          </cell>
          <cell r="C504">
            <v>0</v>
          </cell>
        </row>
        <row r="505">
          <cell r="A505">
            <v>205001</v>
          </cell>
          <cell r="B505" t="str">
            <v>"Inst acometida provis. medidor de 1/2""</v>
          </cell>
          <cell r="C505">
            <v>0</v>
          </cell>
        </row>
        <row r="506">
          <cell r="A506">
            <v>205001001</v>
          </cell>
          <cell r="B506" t="str">
            <v>Acometida corta de 0.0 m a 6.0 m</v>
          </cell>
          <cell r="C506" t="str">
            <v>UN</v>
          </cell>
          <cell r="D506">
            <v>265088.7</v>
          </cell>
          <cell r="E506">
            <v>265088.7</v>
          </cell>
        </row>
        <row r="507">
          <cell r="A507">
            <v>205001002</v>
          </cell>
          <cell r="B507" t="str">
            <v>Acometida Larga de 6.0 m hasta 20.0 m</v>
          </cell>
          <cell r="C507" t="str">
            <v>UN</v>
          </cell>
          <cell r="D507">
            <v>274925.7</v>
          </cell>
          <cell r="E507">
            <v>274925.7</v>
          </cell>
        </row>
        <row r="508">
          <cell r="A508">
            <v>205002</v>
          </cell>
          <cell r="B508" t="str">
            <v>"Inst. acometida provis. medidor de 3/4"</v>
          </cell>
          <cell r="C508">
            <v>0</v>
          </cell>
        </row>
        <row r="509">
          <cell r="A509">
            <v>205002001</v>
          </cell>
          <cell r="B509" t="str">
            <v>Acometida corta de 0.0 m hasta 6.0 m</v>
          </cell>
          <cell r="C509" t="str">
            <v>UN</v>
          </cell>
          <cell r="D509">
            <v>278323.55</v>
          </cell>
          <cell r="E509">
            <v>278323.55</v>
          </cell>
        </row>
        <row r="510">
          <cell r="A510">
            <v>205002002</v>
          </cell>
          <cell r="B510" t="str">
            <v>Acometida Larga de 6.0 m hasta 20.0 m</v>
          </cell>
          <cell r="C510" t="str">
            <v>UN</v>
          </cell>
          <cell r="D510">
            <v>335035.55</v>
          </cell>
          <cell r="E510">
            <v>335035.55</v>
          </cell>
        </row>
        <row r="511">
          <cell r="A511">
            <v>301</v>
          </cell>
          <cell r="B511" t="str">
            <v>POZOS INSPECCION</v>
          </cell>
          <cell r="C511">
            <v>0</v>
          </cell>
        </row>
        <row r="512">
          <cell r="A512">
            <v>301001</v>
          </cell>
          <cell r="B512" t="str">
            <v>Placa circular cubierta para pozo</v>
          </cell>
          <cell r="C512">
            <v>0</v>
          </cell>
        </row>
        <row r="513">
          <cell r="A513">
            <v>301001001</v>
          </cell>
          <cell r="B513" t="str">
            <v>Inst plac cubta circ E0.25m D1.70m cilín</v>
          </cell>
          <cell r="C513" t="str">
            <v>UN</v>
          </cell>
          <cell r="D513">
            <v>27603.9</v>
          </cell>
          <cell r="E513">
            <v>27603.9</v>
          </cell>
        </row>
        <row r="514">
          <cell r="A514">
            <v>301001002</v>
          </cell>
          <cell r="B514" t="str">
            <v>Inst plac cubta circ D1.0m D0.7m cónica</v>
          </cell>
          <cell r="C514" t="str">
            <v>UN</v>
          </cell>
          <cell r="D514">
            <v>27603.9</v>
          </cell>
          <cell r="E514">
            <v>27603.9</v>
          </cell>
        </row>
        <row r="515">
          <cell r="A515">
            <v>301001003</v>
          </cell>
          <cell r="B515" t="str">
            <v>Inst plac cub circ D1.0m+arobas 1-2 cóni</v>
          </cell>
          <cell r="C515" t="str">
            <v>UN</v>
          </cell>
          <cell r="D515">
            <v>27603.9</v>
          </cell>
          <cell r="E515">
            <v>27603.9</v>
          </cell>
        </row>
        <row r="516">
          <cell r="A516">
            <v>301001004</v>
          </cell>
          <cell r="B516" t="str">
            <v>Placa circular cubierta pozo e=0.25m</v>
          </cell>
          <cell r="C516" t="str">
            <v>UN</v>
          </cell>
          <cell r="D516">
            <v>380866.48</v>
          </cell>
          <cell r="E516">
            <v>380866.48</v>
          </cell>
        </row>
        <row r="517">
          <cell r="A517">
            <v>301002</v>
          </cell>
          <cell r="B517" t="str">
            <v>Cilindro para Pozos Inspección</v>
          </cell>
          <cell r="C517">
            <v>0</v>
          </cell>
        </row>
        <row r="518">
          <cell r="A518">
            <v>301002001</v>
          </cell>
          <cell r="B518" t="str">
            <v>Cilindro para pozo insp D1.20m e=0.20m</v>
          </cell>
          <cell r="C518" t="str">
            <v>M</v>
          </cell>
          <cell r="D518">
            <v>324445.25</v>
          </cell>
          <cell r="E518">
            <v>324445.25</v>
          </cell>
        </row>
        <row r="519">
          <cell r="A519">
            <v>301002002</v>
          </cell>
          <cell r="B519" t="str">
            <v>Cilindro para pozo insp D=1.20 m e=0.37m</v>
          </cell>
          <cell r="C519" t="str">
            <v>M</v>
          </cell>
          <cell r="D519">
            <v>447108.76</v>
          </cell>
          <cell r="E519">
            <v>447108.76</v>
          </cell>
        </row>
        <row r="520">
          <cell r="A520">
            <v>301002003</v>
          </cell>
          <cell r="B520" t="str">
            <v>Cilindro para pozo insp D1.50m e=0.25m</v>
          </cell>
          <cell r="C520" t="str">
            <v>M</v>
          </cell>
          <cell r="D520">
            <v>449173.93</v>
          </cell>
          <cell r="E520">
            <v>449173.93</v>
          </cell>
        </row>
        <row r="521">
          <cell r="A521">
            <v>301002004</v>
          </cell>
          <cell r="B521" t="str">
            <v>Cilindro para pozo insp D1.50m e=0.37m</v>
          </cell>
          <cell r="C521" t="str">
            <v>M</v>
          </cell>
          <cell r="D521">
            <v>623699.37</v>
          </cell>
          <cell r="E521">
            <v>623699.37</v>
          </cell>
        </row>
        <row r="522">
          <cell r="A522">
            <v>301002005</v>
          </cell>
          <cell r="B522" t="str">
            <v>Cilindro para pozo insp D1.80m e=0.25m</v>
          </cell>
          <cell r="C522" t="str">
            <v>M</v>
          </cell>
          <cell r="D522">
            <v>560768.61</v>
          </cell>
          <cell r="E522">
            <v>560768.61</v>
          </cell>
        </row>
        <row r="523">
          <cell r="A523">
            <v>301002006</v>
          </cell>
          <cell r="B523" t="str">
            <v>Cilindro para pozo insp D1.80m e=0.37m</v>
          </cell>
          <cell r="C523" t="str">
            <v>M</v>
          </cell>
          <cell r="D523">
            <v>838961.92</v>
          </cell>
          <cell r="E523">
            <v>838961.92</v>
          </cell>
        </row>
        <row r="524">
          <cell r="A524">
            <v>301003</v>
          </cell>
          <cell r="B524" t="str">
            <v>Cámaras Caída</v>
          </cell>
          <cell r="C524">
            <v>0</v>
          </cell>
        </row>
        <row r="525">
          <cell r="A525">
            <v>301003001</v>
          </cell>
          <cell r="B525" t="str">
            <v>En tub concr sin refuerzo anillos caucho</v>
          </cell>
          <cell r="C525">
            <v>0</v>
          </cell>
        </row>
        <row r="526">
          <cell r="A526">
            <v>301003001001</v>
          </cell>
          <cell r="B526" t="str">
            <v>"Bajantes en D=8"""</v>
          </cell>
          <cell r="C526" t="str">
            <v>M</v>
          </cell>
          <cell r="D526">
            <v>521933.66</v>
          </cell>
          <cell r="E526">
            <v>521933.66</v>
          </cell>
        </row>
        <row r="527">
          <cell r="A527">
            <v>301003001002</v>
          </cell>
          <cell r="B527" t="str">
            <v>"Bajantes en D=12"""</v>
          </cell>
          <cell r="C527" t="str">
            <v>M</v>
          </cell>
          <cell r="D527">
            <v>579088.67000000004</v>
          </cell>
          <cell r="E527">
            <v>579088.67000000004</v>
          </cell>
        </row>
        <row r="528">
          <cell r="A528">
            <v>301003001003</v>
          </cell>
          <cell r="B528" t="str">
            <v>"Bajantes en D=16"""</v>
          </cell>
          <cell r="C528" t="str">
            <v>M</v>
          </cell>
          <cell r="D528">
            <v>931609.68</v>
          </cell>
          <cell r="E528">
            <v>931609.68</v>
          </cell>
        </row>
        <row r="529">
          <cell r="A529">
            <v>301003002</v>
          </cell>
          <cell r="B529" t="str">
            <v>En tubería gres, con anillo caucho</v>
          </cell>
          <cell r="C529">
            <v>0</v>
          </cell>
        </row>
        <row r="530">
          <cell r="A530">
            <v>301003002001</v>
          </cell>
          <cell r="B530" t="str">
            <v>"Bajantes en D=8"""</v>
          </cell>
          <cell r="C530" t="str">
            <v>M</v>
          </cell>
          <cell r="D530">
            <v>106192.43</v>
          </cell>
          <cell r="E530">
            <v>106192.43</v>
          </cell>
        </row>
        <row r="531">
          <cell r="A531">
            <v>301003002002</v>
          </cell>
          <cell r="B531" t="str">
            <v>"Bajantes en D=12"""</v>
          </cell>
          <cell r="C531" t="str">
            <v>M</v>
          </cell>
        </row>
        <row r="532">
          <cell r="A532">
            <v>301003002003</v>
          </cell>
          <cell r="B532" t="str">
            <v>"Bajantes en D=16"""</v>
          </cell>
          <cell r="C532" t="str">
            <v>M</v>
          </cell>
        </row>
        <row r="533">
          <cell r="A533">
            <v>301003003</v>
          </cell>
          <cell r="B533" t="str">
            <v>En tuberías PVC para uso alcantarillado.</v>
          </cell>
          <cell r="C533">
            <v>0</v>
          </cell>
        </row>
        <row r="534">
          <cell r="A534">
            <v>301003003001</v>
          </cell>
          <cell r="B534" t="str">
            <v>"Bajantes en D=8"""</v>
          </cell>
          <cell r="C534" t="str">
            <v>M</v>
          </cell>
          <cell r="D534">
            <v>392729.69</v>
          </cell>
          <cell r="E534">
            <v>392729.69</v>
          </cell>
        </row>
        <row r="535">
          <cell r="A535">
            <v>301003003002</v>
          </cell>
          <cell r="B535" t="str">
            <v>"Bajantes en D=12"""</v>
          </cell>
          <cell r="C535" t="str">
            <v>M</v>
          </cell>
          <cell r="D535">
            <v>484464.39</v>
          </cell>
          <cell r="E535">
            <v>484464.39</v>
          </cell>
        </row>
        <row r="536">
          <cell r="A536">
            <v>301003003003</v>
          </cell>
          <cell r="B536" t="str">
            <v>"Bajantes en D=16"""</v>
          </cell>
          <cell r="C536" t="str">
            <v>M</v>
          </cell>
          <cell r="D536">
            <v>839861.2</v>
          </cell>
          <cell r="E536">
            <v>839861.2</v>
          </cell>
        </row>
        <row r="537">
          <cell r="A537">
            <v>301004</v>
          </cell>
          <cell r="B537" t="str">
            <v>Base y cañuela</v>
          </cell>
          <cell r="C537" t="str">
            <v>UN</v>
          </cell>
          <cell r="D537">
            <v>646712.29</v>
          </cell>
          <cell r="E537">
            <v>646712.29</v>
          </cell>
        </row>
        <row r="538">
          <cell r="A538">
            <v>301005</v>
          </cell>
          <cell r="B538" t="str">
            <v>Cono Reducción para Pozos Inspección</v>
          </cell>
          <cell r="C538">
            <v>0</v>
          </cell>
        </row>
        <row r="539">
          <cell r="A539">
            <v>301005001</v>
          </cell>
          <cell r="B539" t="str">
            <v>Inst Cono Reduc Prefabri CR 28Mpa pozo.</v>
          </cell>
          <cell r="C539" t="str">
            <v>UN</v>
          </cell>
          <cell r="D539">
            <v>190186.18</v>
          </cell>
          <cell r="E539">
            <v>190186.18</v>
          </cell>
        </row>
        <row r="540">
          <cell r="A540">
            <v>301005002</v>
          </cell>
          <cell r="B540" t="str">
            <v>Inst Cono Redu Fabr insitu CR 35Mpa pozo</v>
          </cell>
          <cell r="C540" t="str">
            <v>UN</v>
          </cell>
          <cell r="D540">
            <v>646586.04</v>
          </cell>
          <cell r="E540">
            <v>646586.04</v>
          </cell>
        </row>
        <row r="541">
          <cell r="A541">
            <v>301006</v>
          </cell>
          <cell r="B541" t="str">
            <v>Tapa para pozo inspección</v>
          </cell>
          <cell r="C541">
            <v>0</v>
          </cell>
        </row>
        <row r="542">
          <cell r="A542">
            <v>301006001</v>
          </cell>
          <cell r="B542" t="str">
            <v>Tapa para pozo inspección en concreto</v>
          </cell>
          <cell r="C542" t="str">
            <v>UN</v>
          </cell>
          <cell r="D542">
            <v>78434.3</v>
          </cell>
          <cell r="E542">
            <v>78434.3</v>
          </cell>
        </row>
        <row r="543">
          <cell r="A543">
            <v>301006002</v>
          </cell>
          <cell r="B543" t="str">
            <v>Tapa pozo insp Fe fund gris+núcleo conc</v>
          </cell>
          <cell r="C543" t="str">
            <v>UN</v>
          </cell>
          <cell r="D543">
            <v>131670</v>
          </cell>
          <cell r="E543">
            <v>131670</v>
          </cell>
        </row>
        <row r="544">
          <cell r="A544">
            <v>301007</v>
          </cell>
          <cell r="B544" t="str">
            <v>INST+SUMIN ESCALERA ACCESO ASTM A-36</v>
          </cell>
          <cell r="C544">
            <v>0</v>
          </cell>
        </row>
        <row r="545">
          <cell r="A545">
            <v>301007001</v>
          </cell>
          <cell r="B545" t="str">
            <v>ESCALERA DE ACCESO - ASTM A-36 H&lt;=2.00</v>
          </cell>
          <cell r="C545" t="str">
            <v>UN</v>
          </cell>
          <cell r="D545">
            <v>268442</v>
          </cell>
          <cell r="E545">
            <v>268442</v>
          </cell>
        </row>
        <row r="546">
          <cell r="A546">
            <v>301007002</v>
          </cell>
          <cell r="B546" t="str">
            <v>ESCALERA ACCESO ASTM A-36 2.00&lt;H&lt;=3.00</v>
          </cell>
          <cell r="C546" t="str">
            <v>UN</v>
          </cell>
          <cell r="D546">
            <v>402454</v>
          </cell>
          <cell r="E546">
            <v>402454</v>
          </cell>
        </row>
        <row r="547">
          <cell r="A547">
            <v>301007003</v>
          </cell>
          <cell r="B547" t="str">
            <v>ESCALERA ACCESO ASTM A-36 3.00&lt;H&lt;=4.00</v>
          </cell>
          <cell r="C547" t="str">
            <v>UN</v>
          </cell>
          <cell r="D547">
            <v>536717</v>
          </cell>
          <cell r="E547">
            <v>536717</v>
          </cell>
        </row>
        <row r="548">
          <cell r="A548">
            <v>301007004</v>
          </cell>
          <cell r="B548" t="str">
            <v>ESCALERA ACCESO ASTM A-36 4.00&lt;H&lt;=6.00</v>
          </cell>
          <cell r="C548" t="str">
            <v>UN</v>
          </cell>
          <cell r="D548">
            <v>805075</v>
          </cell>
          <cell r="E548">
            <v>805075</v>
          </cell>
        </row>
        <row r="549">
          <cell r="A549">
            <v>301007005</v>
          </cell>
          <cell r="B549" t="str">
            <v>Pasos escal gato varilla corrug #6+ancla</v>
          </cell>
          <cell r="C549" t="str">
            <v>UN</v>
          </cell>
          <cell r="D549">
            <v>22784</v>
          </cell>
          <cell r="E549">
            <v>22784</v>
          </cell>
        </row>
        <row r="550">
          <cell r="A550">
            <v>301007006</v>
          </cell>
          <cell r="B550" t="str">
            <v>MANIJA ASTM A-36 Galvanizado en caliente</v>
          </cell>
          <cell r="C550" t="str">
            <v>UN</v>
          </cell>
          <cell r="D550">
            <v>3744.36</v>
          </cell>
          <cell r="E550">
            <v>3744.36</v>
          </cell>
        </row>
        <row r="551">
          <cell r="A551">
            <v>301007007</v>
          </cell>
          <cell r="B551" t="str">
            <v>Ancl talad+epóx Hilti Hit RE500/Equival</v>
          </cell>
          <cell r="C551" t="str">
            <v>UN</v>
          </cell>
          <cell r="D551">
            <v>15201.46</v>
          </cell>
          <cell r="E551">
            <v>15201.46</v>
          </cell>
        </row>
        <row r="552">
          <cell r="A552">
            <v>301007008</v>
          </cell>
          <cell r="B552" t="str">
            <v>"Anc talad+epóx Hilti Hit RE500/Equi 5/8</v>
          </cell>
          <cell r="C552" t="str">
            <v>UN</v>
          </cell>
          <cell r="D552">
            <v>20183.36</v>
          </cell>
          <cell r="E552">
            <v>20183.36</v>
          </cell>
        </row>
        <row r="553">
          <cell r="A553">
            <v>301007009</v>
          </cell>
          <cell r="B553" t="str">
            <v>"Ancl talad+epóx Hilti Hit RE500/Equi 1"</v>
          </cell>
          <cell r="C553" t="str">
            <v>UN</v>
          </cell>
          <cell r="D553">
            <v>29465.200000000001</v>
          </cell>
          <cell r="E553">
            <v>29465.200000000001</v>
          </cell>
        </row>
        <row r="554">
          <cell r="A554">
            <v>301008</v>
          </cell>
          <cell r="B554" t="str">
            <v>Mantenimiento de cámaras de inspección</v>
          </cell>
          <cell r="C554">
            <v>0</v>
          </cell>
        </row>
        <row r="555">
          <cell r="A555">
            <v>301008001</v>
          </cell>
          <cell r="B555" t="str">
            <v>Limpieza de cámara</v>
          </cell>
          <cell r="C555" t="str">
            <v>UN</v>
          </cell>
          <cell r="D555">
            <v>406974.03</v>
          </cell>
          <cell r="E555">
            <v>406974.03</v>
          </cell>
        </row>
        <row r="556">
          <cell r="A556">
            <v>302</v>
          </cell>
          <cell r="B556" t="str">
            <v>SUMIDEROS</v>
          </cell>
          <cell r="C556">
            <v>0</v>
          </cell>
        </row>
        <row r="557">
          <cell r="A557">
            <v>302001</v>
          </cell>
          <cell r="B557" t="str">
            <v>SUMIDERO ALCANT COMBINADO-CAJA EN ANDEN</v>
          </cell>
          <cell r="C557" t="str">
            <v>UN</v>
          </cell>
          <cell r="D557">
            <v>4118352.68</v>
          </cell>
          <cell r="E557">
            <v>4118352.68</v>
          </cell>
        </row>
        <row r="558">
          <cell r="A558">
            <v>302002</v>
          </cell>
          <cell r="B558" t="str">
            <v>SUMIDERO ALCANT COMBINADO-CAJA EN VÍA</v>
          </cell>
          <cell r="C558" t="str">
            <v>UN</v>
          </cell>
          <cell r="D558">
            <v>4118352.68</v>
          </cell>
          <cell r="E558">
            <v>4118352.68</v>
          </cell>
        </row>
        <row r="559">
          <cell r="A559">
            <v>302003</v>
          </cell>
          <cell r="B559" t="str">
            <v>SUMIDERO ALCANT PLUVIAL-CAJA EN ANDÉN</v>
          </cell>
          <cell r="C559" t="str">
            <v>UN</v>
          </cell>
          <cell r="D559">
            <v>3220903.39</v>
          </cell>
          <cell r="E559">
            <v>3220903.39</v>
          </cell>
        </row>
        <row r="560">
          <cell r="A560">
            <v>302004</v>
          </cell>
          <cell r="B560" t="str">
            <v>SUMIDERO ALCANT PLUVIAL-CAJA EN VÍA</v>
          </cell>
          <cell r="C560" t="str">
            <v>UN</v>
          </cell>
          <cell r="D560">
            <v>3220903.39</v>
          </cell>
          <cell r="E560">
            <v>3220903.39</v>
          </cell>
        </row>
        <row r="561">
          <cell r="A561">
            <v>302005</v>
          </cell>
          <cell r="B561" t="str">
            <v>Sumidero Lateral Tipo SL -100A</v>
          </cell>
          <cell r="C561" t="str">
            <v>UN</v>
          </cell>
          <cell r="D561">
            <v>1161991.33</v>
          </cell>
          <cell r="E561">
            <v>1161991.33</v>
          </cell>
        </row>
        <row r="562">
          <cell r="A562">
            <v>302006</v>
          </cell>
          <cell r="B562" t="str">
            <v>Sumidero Lateral Tipo SL -150A</v>
          </cell>
          <cell r="C562" t="str">
            <v>UN</v>
          </cell>
          <cell r="D562">
            <v>1679157.53</v>
          </cell>
          <cell r="E562">
            <v>1679157.53</v>
          </cell>
        </row>
        <row r="563">
          <cell r="A563">
            <v>302007</v>
          </cell>
          <cell r="B563" t="str">
            <v>Sumidero Lateral Tipo SL -200A</v>
          </cell>
          <cell r="C563" t="str">
            <v>UN</v>
          </cell>
          <cell r="D563">
            <v>2166041.81</v>
          </cell>
          <cell r="E563">
            <v>2166041.81</v>
          </cell>
        </row>
        <row r="564">
          <cell r="A564">
            <v>302008</v>
          </cell>
          <cell r="B564" t="str">
            <v>Sumidero Lateral Tipo SL -250A</v>
          </cell>
          <cell r="C564" t="str">
            <v>UN</v>
          </cell>
          <cell r="D564">
            <v>2214305.31</v>
          </cell>
          <cell r="E564">
            <v>2214305.31</v>
          </cell>
        </row>
        <row r="565">
          <cell r="A565">
            <v>302009</v>
          </cell>
          <cell r="B565" t="str">
            <v>Sumidero Transversal ST-1</v>
          </cell>
          <cell r="C565" t="str">
            <v>M</v>
          </cell>
          <cell r="D565">
            <v>1094359.33</v>
          </cell>
          <cell r="E565">
            <v>1094359.33</v>
          </cell>
        </row>
        <row r="566">
          <cell r="A566">
            <v>302010</v>
          </cell>
          <cell r="B566" t="str">
            <v>Sumidero Transversal ST-2</v>
          </cell>
          <cell r="C566" t="str">
            <v>M</v>
          </cell>
          <cell r="D566">
            <v>788353.92</v>
          </cell>
          <cell r="E566">
            <v>788353.92</v>
          </cell>
        </row>
        <row r="567">
          <cell r="A567">
            <v>302011</v>
          </cell>
          <cell r="B567" t="str">
            <v>Sumidero especial</v>
          </cell>
          <cell r="C567" t="str">
            <v>UN</v>
          </cell>
          <cell r="D567">
            <v>1955248.71</v>
          </cell>
          <cell r="E567">
            <v>1955248.71</v>
          </cell>
        </row>
        <row r="568">
          <cell r="A568">
            <v>303</v>
          </cell>
          <cell r="B568" t="str">
            <v>INST. ACOMETIDA DOMICILIARIA ALCANTARILL</v>
          </cell>
          <cell r="C568">
            <v>0</v>
          </cell>
        </row>
        <row r="569">
          <cell r="A569">
            <v>303001</v>
          </cell>
          <cell r="B569" t="str">
            <v>"Inst acometida domiciliaria alcant D6""</v>
          </cell>
          <cell r="C569" t="str">
            <v>M</v>
          </cell>
          <cell r="D569">
            <v>19695.54</v>
          </cell>
          <cell r="E569">
            <v>19695.54</v>
          </cell>
        </row>
        <row r="570">
          <cell r="A570">
            <v>303002</v>
          </cell>
          <cell r="B570" t="str">
            <v>"Inst acometida domiciliaria alcant D8""</v>
          </cell>
          <cell r="C570" t="str">
            <v>M</v>
          </cell>
          <cell r="D570">
            <v>25148.799999999999</v>
          </cell>
          <cell r="E570">
            <v>25148.799999999999</v>
          </cell>
        </row>
        <row r="571">
          <cell r="A571">
            <v>303003</v>
          </cell>
          <cell r="B571" t="str">
            <v>"Conexión domiciliaria alcantarillado D6</v>
          </cell>
          <cell r="C571" t="str">
            <v>UN</v>
          </cell>
          <cell r="D571">
            <v>23087.85</v>
          </cell>
          <cell r="E571">
            <v>23087.85</v>
          </cell>
        </row>
        <row r="572">
          <cell r="A572">
            <v>303004</v>
          </cell>
          <cell r="B572" t="str">
            <v>"Conexión domiciliaria alcantarillado D8</v>
          </cell>
          <cell r="C572" t="str">
            <v>UN</v>
          </cell>
          <cell r="D572">
            <v>26835.74</v>
          </cell>
          <cell r="E572">
            <v>26835.74</v>
          </cell>
        </row>
        <row r="573">
          <cell r="A573">
            <v>303005</v>
          </cell>
          <cell r="B573" t="str">
            <v>"Reconstruc domociliar alcantarillado D6</v>
          </cell>
          <cell r="C573" t="str">
            <v>UN</v>
          </cell>
          <cell r="D573">
            <v>241195.22</v>
          </cell>
          <cell r="E573">
            <v>241195.22</v>
          </cell>
        </row>
        <row r="574">
          <cell r="A574">
            <v>303006</v>
          </cell>
          <cell r="B574" t="str">
            <v>"Reconstruc domociliar alcantarillado D8</v>
          </cell>
          <cell r="C574" t="str">
            <v>UN</v>
          </cell>
          <cell r="D574">
            <v>270948.25</v>
          </cell>
          <cell r="E574">
            <v>270948.25</v>
          </cell>
        </row>
        <row r="575">
          <cell r="A575">
            <v>303007</v>
          </cell>
          <cell r="B575" t="str">
            <v>"Instal acometida alcantarillado D10"""</v>
          </cell>
          <cell r="C575" t="str">
            <v>UN</v>
          </cell>
          <cell r="D575">
            <v>31469.48</v>
          </cell>
          <cell r="E575">
            <v>31469.48</v>
          </cell>
        </row>
        <row r="576">
          <cell r="A576">
            <v>303008</v>
          </cell>
          <cell r="B576" t="str">
            <v>"Instal acometida alcantarillado D12"""</v>
          </cell>
          <cell r="C576" t="str">
            <v>UN</v>
          </cell>
          <cell r="D576">
            <v>34811.01</v>
          </cell>
          <cell r="E576">
            <v>34811.01</v>
          </cell>
        </row>
        <row r="577">
          <cell r="A577">
            <v>303009</v>
          </cell>
          <cell r="B577" t="str">
            <v>"Conexión domiciliaria de alcant.D 10"""</v>
          </cell>
          <cell r="C577" t="str">
            <v>UN</v>
          </cell>
          <cell r="D577">
            <v>33430.94</v>
          </cell>
          <cell r="E577">
            <v>33430.94</v>
          </cell>
        </row>
        <row r="578">
          <cell r="A578">
            <v>303010</v>
          </cell>
          <cell r="B578" t="str">
            <v>"Conexión domiciliaria de alcant.D 12"""</v>
          </cell>
          <cell r="C578" t="str">
            <v>UN</v>
          </cell>
          <cell r="D578">
            <v>34828.57</v>
          </cell>
          <cell r="E578">
            <v>34828.57</v>
          </cell>
        </row>
        <row r="579">
          <cell r="A579">
            <v>304</v>
          </cell>
          <cell r="B579" t="str">
            <v>CÁMARAS/ESTRUCTURAS CONEX. ALCANTARILL.</v>
          </cell>
          <cell r="C579">
            <v>0</v>
          </cell>
        </row>
        <row r="580">
          <cell r="A580">
            <v>304001</v>
          </cell>
          <cell r="B580" t="str">
            <v>Cámara o estructura conexión Tipo I</v>
          </cell>
          <cell r="C580">
            <v>0</v>
          </cell>
        </row>
        <row r="581">
          <cell r="A581">
            <v>304001001</v>
          </cell>
          <cell r="B581" t="str">
            <v>Cámara o estructura conexión Tipo I 36</v>
          </cell>
          <cell r="C581">
            <v>0</v>
          </cell>
        </row>
        <row r="582">
          <cell r="A582">
            <v>304001001001</v>
          </cell>
          <cell r="B582" t="str">
            <v>"Cámara/estruct conex T-I 36"" prof &lt;=3m</v>
          </cell>
          <cell r="C582" t="str">
            <v>UN</v>
          </cell>
          <cell r="D582">
            <v>5819657.6100000003</v>
          </cell>
          <cell r="E582">
            <v>5819657.6100000003</v>
          </cell>
        </row>
        <row r="583">
          <cell r="A583">
            <v>304001001002</v>
          </cell>
          <cell r="B583" t="str">
            <v>"Cámara/estruct conex T-I 36"" prof 3-6m</v>
          </cell>
          <cell r="C583" t="str">
            <v>UN</v>
          </cell>
          <cell r="D583">
            <v>6472313.96</v>
          </cell>
          <cell r="E583">
            <v>6472313.96</v>
          </cell>
        </row>
        <row r="584">
          <cell r="A584">
            <v>304001001003</v>
          </cell>
          <cell r="B584" t="str">
            <v>"Cámara/estruct conex T-I 36"" prof 6-9m</v>
          </cell>
          <cell r="C584" t="str">
            <v>UN</v>
          </cell>
          <cell r="D584">
            <v>7127574.8200000003</v>
          </cell>
          <cell r="E584">
            <v>7127574.8200000003</v>
          </cell>
        </row>
        <row r="585">
          <cell r="A585">
            <v>304001002</v>
          </cell>
          <cell r="B585" t="str">
            <v>Cámara/estructura conexión T I 1.00 m</v>
          </cell>
          <cell r="C585">
            <v>0</v>
          </cell>
        </row>
        <row r="586">
          <cell r="A586">
            <v>304001002001</v>
          </cell>
          <cell r="B586" t="str">
            <v>Cámara/estruct conex T-I 1,0m prof&lt;=3m</v>
          </cell>
          <cell r="C586" t="str">
            <v>UN</v>
          </cell>
          <cell r="D586">
            <v>5999888.4100000001</v>
          </cell>
          <cell r="E586">
            <v>5999888.4100000001</v>
          </cell>
        </row>
        <row r="587">
          <cell r="A587">
            <v>304001002002</v>
          </cell>
          <cell r="B587" t="str">
            <v>Cámara/estruct conex T-I 1,0m prof 3-6m</v>
          </cell>
          <cell r="C587" t="str">
            <v>UN</v>
          </cell>
          <cell r="D587">
            <v>6874043.3099999996</v>
          </cell>
          <cell r="E587">
            <v>6874043.3099999996</v>
          </cell>
        </row>
        <row r="588">
          <cell r="A588">
            <v>304001002003</v>
          </cell>
          <cell r="B588" t="str">
            <v>Cámara/estruct conex T-I 1,0m prof 6-9m</v>
          </cell>
          <cell r="C588" t="str">
            <v>UN</v>
          </cell>
          <cell r="D588">
            <v>7529304.1699999999</v>
          </cell>
          <cell r="E588">
            <v>7529304.1699999999</v>
          </cell>
        </row>
        <row r="589">
          <cell r="A589">
            <v>304001003</v>
          </cell>
          <cell r="B589" t="str">
            <v>Cámara/estructura conexión T I 1.10 m</v>
          </cell>
          <cell r="C589">
            <v>0</v>
          </cell>
        </row>
        <row r="590">
          <cell r="A590">
            <v>304001003001</v>
          </cell>
          <cell r="B590" t="str">
            <v>Cámara/estruct conex T-I 1.10m prof &lt;=3m</v>
          </cell>
          <cell r="C590" t="str">
            <v>UN</v>
          </cell>
          <cell r="D590">
            <v>6198779.3499999996</v>
          </cell>
          <cell r="E590">
            <v>6198779.3499999996</v>
          </cell>
        </row>
        <row r="591">
          <cell r="A591">
            <v>304001003002</v>
          </cell>
          <cell r="B591" t="str">
            <v>Cámara/estruct conex T-I 1.10m prof 3-6m</v>
          </cell>
          <cell r="C591" t="str">
            <v>UN</v>
          </cell>
          <cell r="D591">
            <v>7072934.25</v>
          </cell>
          <cell r="E591">
            <v>7072934.25</v>
          </cell>
        </row>
        <row r="592">
          <cell r="A592">
            <v>304001003003</v>
          </cell>
          <cell r="B592" t="str">
            <v>Cámara/estruct conex T-I 1.10m prof 6-9m</v>
          </cell>
          <cell r="C592" t="str">
            <v>UN</v>
          </cell>
          <cell r="D592">
            <v>7728195.1100000003</v>
          </cell>
          <cell r="E592">
            <v>7728195.1100000003</v>
          </cell>
        </row>
        <row r="593">
          <cell r="A593">
            <v>304001004</v>
          </cell>
          <cell r="B593" t="str">
            <v>Cámara/estructura conexión T I 1.20 m</v>
          </cell>
          <cell r="C593">
            <v>0</v>
          </cell>
        </row>
        <row r="594">
          <cell r="A594">
            <v>304001004001</v>
          </cell>
          <cell r="B594" t="str">
            <v>Cámara/estruct conex T-I 1.20m prof &lt;=3m</v>
          </cell>
          <cell r="C594" t="str">
            <v>UN</v>
          </cell>
          <cell r="D594">
            <v>6482944.0599999996</v>
          </cell>
          <cell r="E594">
            <v>6482944.0599999996</v>
          </cell>
        </row>
        <row r="595">
          <cell r="A595">
            <v>304001004002</v>
          </cell>
          <cell r="B595" t="str">
            <v>Cámara/estruct conex T-I 1.20m prof 3-6m</v>
          </cell>
          <cell r="C595" t="str">
            <v>UN</v>
          </cell>
          <cell r="D595">
            <v>7391828.3300000001</v>
          </cell>
          <cell r="E595">
            <v>7391828.3300000001</v>
          </cell>
        </row>
        <row r="596">
          <cell r="A596">
            <v>304001004003</v>
          </cell>
          <cell r="B596" t="str">
            <v>Cámara/estruct conex T-I 1.20m prof 6-9m</v>
          </cell>
          <cell r="C596" t="str">
            <v>UN</v>
          </cell>
          <cell r="D596">
            <v>8047089.1900000004</v>
          </cell>
          <cell r="E596">
            <v>8047089.1900000004</v>
          </cell>
        </row>
        <row r="597">
          <cell r="A597">
            <v>304001005</v>
          </cell>
          <cell r="B597" t="str">
            <v>Cámara/estructura conexión T I 1.30 m</v>
          </cell>
          <cell r="C597">
            <v>0</v>
          </cell>
        </row>
        <row r="598">
          <cell r="A598">
            <v>304001005001</v>
          </cell>
          <cell r="B598" t="str">
            <v>Cámara/estruct conex T-I 1.30m prof &lt;=3m</v>
          </cell>
          <cell r="C598" t="str">
            <v>UN</v>
          </cell>
          <cell r="D598">
            <v>6622565.5999999996</v>
          </cell>
          <cell r="E598">
            <v>6622565.5999999996</v>
          </cell>
        </row>
        <row r="599">
          <cell r="A599">
            <v>304001005002</v>
          </cell>
          <cell r="B599" t="str">
            <v>Cámara/estruct conex T-I 1.30m prof 3-6m</v>
          </cell>
          <cell r="C599" t="str">
            <v>UN</v>
          </cell>
          <cell r="D599">
            <v>7717951.8899999997</v>
          </cell>
          <cell r="E599">
            <v>7717951.8899999997</v>
          </cell>
        </row>
        <row r="600">
          <cell r="A600">
            <v>304001005003</v>
          </cell>
          <cell r="B600" t="str">
            <v>Cámara/estruct conex T-I 1.30m prof 6-9m</v>
          </cell>
          <cell r="C600" t="str">
            <v>UN</v>
          </cell>
          <cell r="D600">
            <v>8373212.75</v>
          </cell>
          <cell r="E600">
            <v>8373212.75</v>
          </cell>
        </row>
        <row r="601">
          <cell r="A601">
            <v>304001006</v>
          </cell>
          <cell r="B601" t="str">
            <v>Cámara/estructura conexión T I 1.40 m</v>
          </cell>
          <cell r="C601">
            <v>0</v>
          </cell>
        </row>
        <row r="602">
          <cell r="A602">
            <v>304001006001</v>
          </cell>
          <cell r="B602" t="str">
            <v>Cámara/estruct conex T-I 1.40m prof &lt;=3m</v>
          </cell>
          <cell r="C602" t="str">
            <v>UN</v>
          </cell>
          <cell r="D602">
            <v>6762187.1500000004</v>
          </cell>
          <cell r="E602">
            <v>6762187.1500000004</v>
          </cell>
        </row>
        <row r="603">
          <cell r="A603">
            <v>304001006002</v>
          </cell>
          <cell r="B603" t="str">
            <v>Cámara/estruct conex T-I 1.40m prof 3-6m</v>
          </cell>
          <cell r="C603" t="str">
            <v>UN</v>
          </cell>
          <cell r="D603">
            <v>8068725.3600000003</v>
          </cell>
          <cell r="E603">
            <v>8068725.3600000003</v>
          </cell>
        </row>
        <row r="604">
          <cell r="A604">
            <v>304001006003</v>
          </cell>
          <cell r="B604" t="str">
            <v>Cámara/estruct conex T-I 1.40m prof 6-9m</v>
          </cell>
          <cell r="C604" t="str">
            <v>UN</v>
          </cell>
          <cell r="D604">
            <v>8723986.2200000007</v>
          </cell>
          <cell r="E604">
            <v>8723986.2200000007</v>
          </cell>
        </row>
        <row r="605">
          <cell r="A605">
            <v>304001007</v>
          </cell>
          <cell r="B605" t="str">
            <v>Cámara/estructura conexión T I 1.50 m</v>
          </cell>
          <cell r="C605">
            <v>0</v>
          </cell>
        </row>
        <row r="606">
          <cell r="A606">
            <v>304001007001</v>
          </cell>
          <cell r="B606" t="str">
            <v>Cámara/estruct conex T-I 1.50m prof &lt;=3m</v>
          </cell>
          <cell r="C606" t="str">
            <v>UN</v>
          </cell>
          <cell r="D606">
            <v>6846216.4199999999</v>
          </cell>
          <cell r="E606">
            <v>6846216.4199999999</v>
          </cell>
        </row>
        <row r="607">
          <cell r="A607">
            <v>304001007002</v>
          </cell>
          <cell r="B607" t="str">
            <v>Cámara/estruct conex T-I 1.50m prof 3-6m</v>
          </cell>
          <cell r="C607" t="str">
            <v>UN</v>
          </cell>
          <cell r="D607">
            <v>8396530.7799999993</v>
          </cell>
          <cell r="E607">
            <v>8396530.7799999993</v>
          </cell>
        </row>
        <row r="608">
          <cell r="A608">
            <v>304001007003</v>
          </cell>
          <cell r="B608" t="str">
            <v>Cámara/estruct conex T-I 1.50m prof 6-9m</v>
          </cell>
          <cell r="C608" t="str">
            <v>UN</v>
          </cell>
          <cell r="D608">
            <v>9051791.6400000006</v>
          </cell>
          <cell r="E608">
            <v>9051791.6400000006</v>
          </cell>
        </row>
        <row r="609">
          <cell r="A609">
            <v>304001008</v>
          </cell>
          <cell r="B609" t="str">
            <v>Cámara/estructura conexión T I 1.70 m</v>
          </cell>
          <cell r="C609">
            <v>0</v>
          </cell>
        </row>
        <row r="610">
          <cell r="A610">
            <v>304001008001</v>
          </cell>
          <cell r="B610" t="str">
            <v>Cámara/estruct conex T-I 1.70m prof &lt;=3m</v>
          </cell>
          <cell r="C610" t="str">
            <v>UN</v>
          </cell>
          <cell r="D610">
            <v>7718748.2999999998</v>
          </cell>
          <cell r="E610">
            <v>7718748.2999999998</v>
          </cell>
        </row>
        <row r="611">
          <cell r="A611">
            <v>304001008002</v>
          </cell>
          <cell r="B611" t="str">
            <v>Cámara/estruct conex T-I 1.70m prof 3-6m</v>
          </cell>
          <cell r="C611" t="str">
            <v>UN</v>
          </cell>
          <cell r="D611">
            <v>8729954.4499999993</v>
          </cell>
          <cell r="E611">
            <v>8729954.4499999993</v>
          </cell>
        </row>
        <row r="612">
          <cell r="A612">
            <v>304001008003</v>
          </cell>
          <cell r="B612" t="str">
            <v>Cámara/estruct conex T-I 1.70m prof 6-9m</v>
          </cell>
          <cell r="C612" t="str">
            <v>UN</v>
          </cell>
          <cell r="D612">
            <v>9385215.3100000005</v>
          </cell>
          <cell r="E612">
            <v>9385215.3100000005</v>
          </cell>
        </row>
        <row r="613">
          <cell r="A613">
            <v>304001009</v>
          </cell>
          <cell r="B613" t="str">
            <v>Cámara/estructura conexión T I 1.80 m</v>
          </cell>
          <cell r="C613">
            <v>0</v>
          </cell>
        </row>
        <row r="614">
          <cell r="A614">
            <v>304001009001</v>
          </cell>
          <cell r="B614" t="str">
            <v>Cámara/estruct conex T-I 1.80m prof &lt;=3m</v>
          </cell>
          <cell r="C614" t="str">
            <v>UN</v>
          </cell>
          <cell r="D614">
            <v>8002634.2599999998</v>
          </cell>
          <cell r="E614">
            <v>8002634.2599999998</v>
          </cell>
        </row>
        <row r="615">
          <cell r="A615">
            <v>304001009002</v>
          </cell>
          <cell r="B615" t="str">
            <v>Cámara/estruct conex T-I 1.80m prof 3-6m</v>
          </cell>
          <cell r="C615" t="str">
            <v>UN</v>
          </cell>
          <cell r="D615">
            <v>8243593.2999999998</v>
          </cell>
          <cell r="E615">
            <v>8243593.2999999998</v>
          </cell>
        </row>
        <row r="616">
          <cell r="A616">
            <v>304001009003</v>
          </cell>
          <cell r="B616" t="str">
            <v>Cámara/estruct conex T-I 1.80m prof 6-9m</v>
          </cell>
          <cell r="C616" t="str">
            <v>UN</v>
          </cell>
          <cell r="D616">
            <v>8524235.6300000008</v>
          </cell>
          <cell r="E616">
            <v>8524235.6300000008</v>
          </cell>
        </row>
        <row r="617">
          <cell r="A617">
            <v>304001010</v>
          </cell>
          <cell r="B617" t="str">
            <v>Cámara/estructura conexión T I 2.00 m</v>
          </cell>
          <cell r="C617">
            <v>0</v>
          </cell>
        </row>
        <row r="618">
          <cell r="A618">
            <v>304001010001</v>
          </cell>
          <cell r="B618" t="str">
            <v>Cámara/estruct conex T-I 2.00m prof &lt;=3m</v>
          </cell>
          <cell r="C618" t="str">
            <v>UN</v>
          </cell>
          <cell r="D618">
            <v>7893074.3700000001</v>
          </cell>
          <cell r="E618">
            <v>7893074.3700000001</v>
          </cell>
        </row>
        <row r="619">
          <cell r="A619">
            <v>304001010002</v>
          </cell>
          <cell r="B619" t="str">
            <v>Cámara/estruct conex T-I 2.00m prof 3-6m</v>
          </cell>
          <cell r="C619" t="str">
            <v>UN</v>
          </cell>
          <cell r="D619">
            <v>8703449.7699999996</v>
          </cell>
          <cell r="E619">
            <v>8703449.7699999996</v>
          </cell>
        </row>
        <row r="620">
          <cell r="A620">
            <v>304001010003</v>
          </cell>
          <cell r="B620" t="str">
            <v>Cámara/estruct conex T-I 2.00m prof 6-9m</v>
          </cell>
          <cell r="C620" t="str">
            <v>UN</v>
          </cell>
          <cell r="D620">
            <v>8991503.1199999992</v>
          </cell>
          <cell r="E620">
            <v>8991503.1199999992</v>
          </cell>
        </row>
        <row r="621">
          <cell r="A621">
            <v>304001011</v>
          </cell>
          <cell r="B621" t="str">
            <v>Cámara/estructura conexión T I 2.15 m</v>
          </cell>
          <cell r="C621">
            <v>0</v>
          </cell>
        </row>
        <row r="622">
          <cell r="A622">
            <v>304001011001</v>
          </cell>
          <cell r="B622" t="str">
            <v>Cámara/estruct conex T-I 2.15m prof &lt;=3m</v>
          </cell>
          <cell r="C622" t="str">
            <v>UN</v>
          </cell>
          <cell r="D622">
            <v>8181016.0899999999</v>
          </cell>
          <cell r="E622">
            <v>8181016.0899999999</v>
          </cell>
        </row>
        <row r="623">
          <cell r="A623">
            <v>304001011002</v>
          </cell>
          <cell r="B623" t="str">
            <v>Cámara/estruct conex T-I 2.15m prof 3-6m</v>
          </cell>
          <cell r="C623" t="str">
            <v>UN</v>
          </cell>
          <cell r="D623">
            <v>9388752.1600000001</v>
          </cell>
          <cell r="E623">
            <v>9388752.1600000001</v>
          </cell>
        </row>
        <row r="624">
          <cell r="A624">
            <v>304001011003</v>
          </cell>
          <cell r="B624" t="str">
            <v>Cámara/estruct conex T-I 2.15m prof 6-9m</v>
          </cell>
          <cell r="C624" t="str">
            <v>UN</v>
          </cell>
          <cell r="D624">
            <v>9705502.3000000007</v>
          </cell>
          <cell r="E624">
            <v>9705502.3000000007</v>
          </cell>
        </row>
        <row r="625">
          <cell r="A625">
            <v>304001012</v>
          </cell>
          <cell r="B625" t="str">
            <v>Cámara/estructura conexión T I 2.30 m</v>
          </cell>
          <cell r="C625">
            <v>0</v>
          </cell>
        </row>
        <row r="626">
          <cell r="A626">
            <v>304001012001</v>
          </cell>
          <cell r="B626" t="str">
            <v>Cámara/estruct conex T-I 2.30m prof &lt;=3m</v>
          </cell>
          <cell r="C626" t="str">
            <v>UN</v>
          </cell>
          <cell r="D626">
            <v>8569287.4299999997</v>
          </cell>
          <cell r="E626">
            <v>8569287.4299999997</v>
          </cell>
        </row>
        <row r="627">
          <cell r="A627">
            <v>304001012002</v>
          </cell>
          <cell r="B627" t="str">
            <v>Cámara/estruct conex T-I 2.30m prof 3-6m</v>
          </cell>
          <cell r="C627" t="str">
            <v>UN</v>
          </cell>
          <cell r="D627">
            <v>10391808.859999999</v>
          </cell>
          <cell r="E627">
            <v>10391808.859999999</v>
          </cell>
        </row>
        <row r="628">
          <cell r="A628">
            <v>304001012003</v>
          </cell>
          <cell r="B628" t="str">
            <v>Cámara/estruct conex T-I 2.30m prof 6-9m</v>
          </cell>
          <cell r="C628" t="str">
            <v>UN</v>
          </cell>
          <cell r="D628">
            <v>10693005.609999999</v>
          </cell>
          <cell r="E628">
            <v>10693005.609999999</v>
          </cell>
        </row>
        <row r="629">
          <cell r="A629">
            <v>304002</v>
          </cell>
          <cell r="B629" t="str">
            <v>Cámara/estruct conex T-II</v>
          </cell>
          <cell r="C629">
            <v>0</v>
          </cell>
        </row>
        <row r="630">
          <cell r="A630">
            <v>304002001</v>
          </cell>
          <cell r="B630" t="str">
            <v>"Cámara/estruct conex T-II 36"""</v>
          </cell>
          <cell r="C630">
            <v>0</v>
          </cell>
        </row>
        <row r="631">
          <cell r="A631">
            <v>304002001001</v>
          </cell>
          <cell r="B631" t="str">
            <v>"Cámara/estruct conex T-II 36"" prof &lt;=3</v>
          </cell>
          <cell r="C631" t="str">
            <v>UN</v>
          </cell>
          <cell r="D631">
            <v>5717164.0599999996</v>
          </cell>
          <cell r="E631">
            <v>5717164.0599999996</v>
          </cell>
        </row>
        <row r="632">
          <cell r="A632">
            <v>304002001002</v>
          </cell>
          <cell r="B632" t="str">
            <v>"Cámara/estruct conex T-II 36"" prof 3-6</v>
          </cell>
          <cell r="C632" t="str">
            <v>UN</v>
          </cell>
          <cell r="D632">
            <v>7760151.3300000001</v>
          </cell>
          <cell r="E632">
            <v>7760151.3300000001</v>
          </cell>
        </row>
        <row r="633">
          <cell r="A633">
            <v>304002001003</v>
          </cell>
          <cell r="B633" t="str">
            <v>"Cámara/estruct conex T-II 36"" prof 6-9</v>
          </cell>
          <cell r="C633" t="str">
            <v>UN</v>
          </cell>
          <cell r="D633">
            <v>10721564.26</v>
          </cell>
          <cell r="E633">
            <v>10721564.26</v>
          </cell>
        </row>
        <row r="634">
          <cell r="A634">
            <v>304002002</v>
          </cell>
          <cell r="B634" t="str">
            <v>Cámara/estructura conexión T II 1.00 m</v>
          </cell>
          <cell r="C634">
            <v>0</v>
          </cell>
        </row>
        <row r="635">
          <cell r="A635">
            <v>304002002001</v>
          </cell>
          <cell r="B635" t="str">
            <v>Cámara/estruct conex T-II 1.0m prof &lt;=3m</v>
          </cell>
          <cell r="C635" t="str">
            <v>UN</v>
          </cell>
          <cell r="D635">
            <v>5794625.29</v>
          </cell>
          <cell r="E635">
            <v>5794625.29</v>
          </cell>
        </row>
        <row r="636">
          <cell r="A636">
            <v>304002002002</v>
          </cell>
          <cell r="B636" t="str">
            <v>Cámara/estruct conex T-II 1.0m prof 3-6m</v>
          </cell>
          <cell r="C636" t="str">
            <v>UN</v>
          </cell>
          <cell r="D636">
            <v>7832046.4100000001</v>
          </cell>
          <cell r="E636">
            <v>7832046.4100000001</v>
          </cell>
        </row>
        <row r="637">
          <cell r="A637">
            <v>304002002003</v>
          </cell>
          <cell r="B637" t="str">
            <v>Cámara/estruct conex T-II 1.0m prof 6-9m</v>
          </cell>
          <cell r="C637" t="str">
            <v>UN</v>
          </cell>
          <cell r="D637">
            <v>10808562.58</v>
          </cell>
          <cell r="E637">
            <v>10808562.58</v>
          </cell>
        </row>
        <row r="638">
          <cell r="A638">
            <v>304002003</v>
          </cell>
          <cell r="B638" t="str">
            <v>Cámara/estructura conexión T II 1.10 m</v>
          </cell>
          <cell r="C638">
            <v>0</v>
          </cell>
        </row>
        <row r="639">
          <cell r="A639">
            <v>304002003001</v>
          </cell>
          <cell r="B639" t="str">
            <v>Cámara/estruct conex T-II 1.10m prof&lt;=3m</v>
          </cell>
          <cell r="C639" t="str">
            <v>UN</v>
          </cell>
          <cell r="D639">
            <v>5864109.7999999998</v>
          </cell>
          <cell r="E639">
            <v>5864109.7999999998</v>
          </cell>
        </row>
        <row r="640">
          <cell r="A640">
            <v>304002003002</v>
          </cell>
          <cell r="B640" t="str">
            <v>Cámara/estruc conex T-II 1.10m prof 3-6m</v>
          </cell>
          <cell r="C640" t="str">
            <v>UN</v>
          </cell>
          <cell r="D640">
            <v>7905901.75</v>
          </cell>
          <cell r="E640">
            <v>7905901.75</v>
          </cell>
        </row>
        <row r="641">
          <cell r="A641">
            <v>304002003003</v>
          </cell>
          <cell r="B641" t="str">
            <v>Cámara/estruc conex T-II 1.10m prof 6-9m</v>
          </cell>
          <cell r="C641" t="str">
            <v>UN</v>
          </cell>
          <cell r="D641">
            <v>10887779.99</v>
          </cell>
          <cell r="E641">
            <v>10887779.99</v>
          </cell>
        </row>
        <row r="642">
          <cell r="A642">
            <v>304002004</v>
          </cell>
          <cell r="B642" t="str">
            <v>Cámara/estructura conexión T II 1.20 m</v>
          </cell>
          <cell r="C642">
            <v>0</v>
          </cell>
        </row>
        <row r="643">
          <cell r="A643">
            <v>304002004001</v>
          </cell>
          <cell r="B643" t="str">
            <v>Cámara/estruc conex T-II 1.20m prof &lt;=3m</v>
          </cell>
          <cell r="C643" t="str">
            <v>UN</v>
          </cell>
          <cell r="D643">
            <v>5098145.12</v>
          </cell>
          <cell r="E643">
            <v>5098145.12</v>
          </cell>
        </row>
        <row r="644">
          <cell r="A644">
            <v>304002004002</v>
          </cell>
          <cell r="B644" t="str">
            <v>Cámara/estruc conex T-II 1.20m prof 3-6m</v>
          </cell>
          <cell r="C644" t="str">
            <v>UN</v>
          </cell>
          <cell r="D644">
            <v>7141926.29</v>
          </cell>
          <cell r="E644">
            <v>7141926.29</v>
          </cell>
        </row>
        <row r="645">
          <cell r="A645">
            <v>304002004003</v>
          </cell>
          <cell r="B645" t="str">
            <v>Cámara/estruc conex T-II 1.20m prof 6-9m</v>
          </cell>
          <cell r="C645" t="str">
            <v>UN</v>
          </cell>
          <cell r="D645">
            <v>10983527.23</v>
          </cell>
          <cell r="E645">
            <v>10983527.23</v>
          </cell>
        </row>
        <row r="646">
          <cell r="A646">
            <v>304002005</v>
          </cell>
          <cell r="B646" t="str">
            <v>Cámara/estructura conexión T II 1.30 m</v>
          </cell>
          <cell r="C646">
            <v>0</v>
          </cell>
        </row>
        <row r="647">
          <cell r="A647">
            <v>304002005001</v>
          </cell>
          <cell r="B647" t="str">
            <v>Cámara/estruc conex T-II 1.30m prof &lt;=3m</v>
          </cell>
          <cell r="C647" t="str">
            <v>UN</v>
          </cell>
          <cell r="D647">
            <v>6076810.5099999998</v>
          </cell>
          <cell r="E647">
            <v>6076810.5099999998</v>
          </cell>
        </row>
        <row r="648">
          <cell r="A648">
            <v>304002005002</v>
          </cell>
          <cell r="B648" t="str">
            <v>Cámara/estruc conex T-II 1.30m prof 3-6m</v>
          </cell>
          <cell r="C648" t="str">
            <v>UN</v>
          </cell>
          <cell r="D648">
            <v>8114679.9500000002</v>
          </cell>
          <cell r="E648">
            <v>8114679.9500000002</v>
          </cell>
        </row>
        <row r="649">
          <cell r="A649">
            <v>304002005003</v>
          </cell>
          <cell r="B649" t="str">
            <v>Cámara/estruc conex T-II 1.30m prof 6-9m</v>
          </cell>
          <cell r="C649" t="str">
            <v>UN</v>
          </cell>
          <cell r="D649">
            <v>11104242.5</v>
          </cell>
          <cell r="E649">
            <v>11104242.5</v>
          </cell>
        </row>
        <row r="650">
          <cell r="A650">
            <v>304002006</v>
          </cell>
          <cell r="B650" t="str">
            <v>Cámara/estructura conexión T II 1.40 m</v>
          </cell>
          <cell r="C650">
            <v>0</v>
          </cell>
        </row>
        <row r="651">
          <cell r="A651">
            <v>304002006001</v>
          </cell>
          <cell r="B651" t="str">
            <v>Cámara/estruc conex T-II 1.40m prof &lt;=3m</v>
          </cell>
          <cell r="C651" t="str">
            <v>UN</v>
          </cell>
          <cell r="D651">
            <v>6159042.9900000002</v>
          </cell>
          <cell r="E651">
            <v>6159042.9900000002</v>
          </cell>
        </row>
        <row r="652">
          <cell r="A652">
            <v>304002006002</v>
          </cell>
          <cell r="B652" t="str">
            <v>Cámara/estruc conex T-II 1.40m prof 3-6m</v>
          </cell>
          <cell r="C652" t="str">
            <v>UN</v>
          </cell>
          <cell r="D652">
            <v>8198174.7800000003</v>
          </cell>
          <cell r="E652">
            <v>8198174.7800000003</v>
          </cell>
        </row>
        <row r="653">
          <cell r="A653">
            <v>304002006003</v>
          </cell>
          <cell r="B653" t="str">
            <v>Cámara/estruc conex T-II 1.40m prof 6-9m</v>
          </cell>
          <cell r="C653" t="str">
            <v>UN</v>
          </cell>
          <cell r="D653">
            <v>11193617.859999999</v>
          </cell>
          <cell r="E653">
            <v>11193617.859999999</v>
          </cell>
        </row>
        <row r="654">
          <cell r="A654">
            <v>304002007</v>
          </cell>
          <cell r="B654" t="str">
            <v>Cámara/estructura conexión T II 1.50 m</v>
          </cell>
          <cell r="C654">
            <v>0</v>
          </cell>
        </row>
        <row r="655">
          <cell r="A655">
            <v>304002007001</v>
          </cell>
          <cell r="B655" t="str">
            <v>Cámara/estruc conex T-II 1.50m prof &lt;=3m</v>
          </cell>
          <cell r="C655" t="str">
            <v>UN</v>
          </cell>
          <cell r="D655">
            <v>6237016.0199999996</v>
          </cell>
          <cell r="E655">
            <v>6237016.0199999996</v>
          </cell>
        </row>
        <row r="656">
          <cell r="A656">
            <v>304002007002</v>
          </cell>
          <cell r="B656" t="str">
            <v>Cámara/estruc conex T-II 1.50m prof 3-6m</v>
          </cell>
          <cell r="C656" t="str">
            <v>UN</v>
          </cell>
          <cell r="D656">
            <v>8277592.1900000004</v>
          </cell>
          <cell r="E656">
            <v>8277592.1900000004</v>
          </cell>
        </row>
        <row r="657">
          <cell r="A657">
            <v>304002007003</v>
          </cell>
          <cell r="B657" t="str">
            <v>Cámara/estruc conex T-II 1.50m prof 6-9m</v>
          </cell>
          <cell r="C657" t="str">
            <v>UN</v>
          </cell>
          <cell r="D657">
            <v>11278905.83</v>
          </cell>
          <cell r="E657">
            <v>11278905.83</v>
          </cell>
        </row>
        <row r="658">
          <cell r="A658">
            <v>304002008</v>
          </cell>
          <cell r="B658" t="str">
            <v>Cámara/estructura conexión T II 1.70 m</v>
          </cell>
          <cell r="C658">
            <v>0</v>
          </cell>
        </row>
        <row r="659">
          <cell r="A659">
            <v>304002008001</v>
          </cell>
          <cell r="B659" t="str">
            <v>Cámara/estruc conex T-II 1.70m prof &lt;=3m</v>
          </cell>
          <cell r="C659" t="str">
            <v>UN</v>
          </cell>
          <cell r="D659">
            <v>6393571.7400000002</v>
          </cell>
          <cell r="E659">
            <v>6393571.7400000002</v>
          </cell>
        </row>
        <row r="660">
          <cell r="A660">
            <v>304002008002</v>
          </cell>
          <cell r="B660" t="str">
            <v>Cámara/estruc conex T-II 1.70m prof 3-6m</v>
          </cell>
          <cell r="C660" t="str">
            <v>UN</v>
          </cell>
          <cell r="D660">
            <v>8437282.2699999996</v>
          </cell>
          <cell r="E660">
            <v>8437282.2699999996</v>
          </cell>
        </row>
        <row r="661">
          <cell r="A661">
            <v>304002008003</v>
          </cell>
          <cell r="B661" t="str">
            <v>Cámara/estruc conex T-II 1.70m prof 6-9m</v>
          </cell>
          <cell r="C661" t="str">
            <v>UN</v>
          </cell>
          <cell r="D661">
            <v>11451811.57</v>
          </cell>
          <cell r="E661">
            <v>11451811.57</v>
          </cell>
        </row>
        <row r="662">
          <cell r="A662">
            <v>304002009</v>
          </cell>
          <cell r="B662" t="str">
            <v>Cámara/estructura conexión T II 1.80 m</v>
          </cell>
          <cell r="C662">
            <v>0</v>
          </cell>
        </row>
        <row r="663">
          <cell r="A663">
            <v>304002009001</v>
          </cell>
          <cell r="B663" t="str">
            <v>Cámara/estruc conex T-II 1.80m prof &lt;=3m</v>
          </cell>
          <cell r="C663" t="str">
            <v>UN</v>
          </cell>
          <cell r="D663">
            <v>6493993.5199999996</v>
          </cell>
          <cell r="E663">
            <v>6493993.5199999996</v>
          </cell>
        </row>
        <row r="664">
          <cell r="A664">
            <v>304002009002</v>
          </cell>
          <cell r="B664" t="str">
            <v>Cámara/estruc conex T-II 1.80m prof 3-6m</v>
          </cell>
          <cell r="C664" t="str">
            <v>UN</v>
          </cell>
          <cell r="D664">
            <v>8557050.6500000004</v>
          </cell>
          <cell r="E664">
            <v>8557050.6500000004</v>
          </cell>
        </row>
        <row r="665">
          <cell r="A665">
            <v>304002009003</v>
          </cell>
          <cell r="B665" t="str">
            <v>Cámara/estruc conex T-II 1.80m prof 6-9m</v>
          </cell>
          <cell r="C665" t="str">
            <v>UN</v>
          </cell>
          <cell r="D665">
            <v>11563279.630000001</v>
          </cell>
          <cell r="E665">
            <v>11563279.630000001</v>
          </cell>
        </row>
        <row r="666">
          <cell r="A666">
            <v>304002010</v>
          </cell>
          <cell r="B666" t="str">
            <v>Cámara/estructura conexión T II 2.00 m</v>
          </cell>
          <cell r="C666">
            <v>0</v>
          </cell>
        </row>
        <row r="667">
          <cell r="A667">
            <v>304002010001</v>
          </cell>
          <cell r="B667" t="str">
            <v>Cámara/estruc conex T-II 2.00m prof &lt;=3m</v>
          </cell>
          <cell r="C667" t="str">
            <v>UN</v>
          </cell>
          <cell r="D667">
            <v>6651689.54</v>
          </cell>
          <cell r="E667">
            <v>6651689.54</v>
          </cell>
        </row>
        <row r="668">
          <cell r="A668">
            <v>304002010002</v>
          </cell>
          <cell r="B668" t="str">
            <v>Cámara/estruc conex T-II 2.00m prof 3-6m</v>
          </cell>
          <cell r="C668" t="str">
            <v>UN</v>
          </cell>
          <cell r="D668">
            <v>8718452.1699999999</v>
          </cell>
          <cell r="E668">
            <v>8718452.1699999999</v>
          </cell>
        </row>
        <row r="669">
          <cell r="A669">
            <v>304002010003</v>
          </cell>
          <cell r="B669" t="str">
            <v>Cámara/estruc conex T-II 2.00m prof 6-9m</v>
          </cell>
          <cell r="C669" t="str">
            <v>UN</v>
          </cell>
          <cell r="D669">
            <v>11717578.220000001</v>
          </cell>
          <cell r="E669">
            <v>11717578.220000001</v>
          </cell>
        </row>
        <row r="670">
          <cell r="A670">
            <v>304002011</v>
          </cell>
          <cell r="B670" t="str">
            <v>Cámara/estructura conexión T II 2.15 m</v>
          </cell>
          <cell r="C670">
            <v>0</v>
          </cell>
        </row>
        <row r="671">
          <cell r="A671">
            <v>304002011001</v>
          </cell>
          <cell r="B671" t="str">
            <v>Cámara/estruc conex T-II 2.15m prof &lt;=3m</v>
          </cell>
          <cell r="C671" t="str">
            <v>UN</v>
          </cell>
          <cell r="D671">
            <v>6808105.9500000002</v>
          </cell>
          <cell r="E671">
            <v>6808105.9500000002</v>
          </cell>
        </row>
        <row r="672">
          <cell r="A672">
            <v>304002011002</v>
          </cell>
          <cell r="B672" t="str">
            <v>Cámara/estruc conex T-II 2.15m prof 3-6m</v>
          </cell>
          <cell r="C672" t="str">
            <v>UN</v>
          </cell>
          <cell r="D672">
            <v>8504747.4299999997</v>
          </cell>
          <cell r="E672">
            <v>8504747.4299999997</v>
          </cell>
        </row>
        <row r="673">
          <cell r="A673">
            <v>304002011003</v>
          </cell>
          <cell r="B673" t="str">
            <v>Cámara/estruc conex T-II 2.15m prof 6-9m</v>
          </cell>
          <cell r="C673" t="str">
            <v>UN</v>
          </cell>
          <cell r="D673">
            <v>11890045</v>
          </cell>
          <cell r="E673">
            <v>11890045</v>
          </cell>
        </row>
        <row r="674">
          <cell r="A674">
            <v>304002012</v>
          </cell>
          <cell r="B674" t="str">
            <v>Cámara/estructura conexión T II 2.30 m</v>
          </cell>
          <cell r="C674">
            <v>0</v>
          </cell>
        </row>
        <row r="675">
          <cell r="A675">
            <v>304002012001</v>
          </cell>
          <cell r="B675" t="str">
            <v>Cámara/estruc conex T-II 2.30m prof &lt;=3m</v>
          </cell>
          <cell r="C675" t="str">
            <v>UN</v>
          </cell>
          <cell r="D675">
            <v>6889625.6900000004</v>
          </cell>
          <cell r="E675">
            <v>6889625.6900000004</v>
          </cell>
        </row>
        <row r="676">
          <cell r="A676">
            <v>304002012002</v>
          </cell>
          <cell r="B676" t="str">
            <v>Cámara/estruc conex T-II 2.30m prof 3-6m</v>
          </cell>
          <cell r="C676" t="str">
            <v>UN</v>
          </cell>
          <cell r="D676">
            <v>8965597.1099999994</v>
          </cell>
          <cell r="E676">
            <v>8965597.1099999994</v>
          </cell>
        </row>
        <row r="677">
          <cell r="A677">
            <v>304002012003</v>
          </cell>
          <cell r="B677" t="str">
            <v>Cámara/estruc conex T-II 2.30m prof 6-9m</v>
          </cell>
          <cell r="C677" t="str">
            <v>UN</v>
          </cell>
          <cell r="D677">
            <v>11990124.640000001</v>
          </cell>
          <cell r="E677">
            <v>11990124.640000001</v>
          </cell>
        </row>
        <row r="678">
          <cell r="A678">
            <v>304003</v>
          </cell>
          <cell r="B678" t="str">
            <v>Cámara/estruct conex T-III</v>
          </cell>
          <cell r="C678">
            <v>0</v>
          </cell>
        </row>
        <row r="679">
          <cell r="A679">
            <v>304003001</v>
          </cell>
          <cell r="B679" t="str">
            <v>"Cámara o estructura conexión T III 36""</v>
          </cell>
          <cell r="C679">
            <v>0</v>
          </cell>
        </row>
        <row r="680">
          <cell r="A680">
            <v>304003001001</v>
          </cell>
          <cell r="B680" t="str">
            <v>Cámara/estruct conex T-III 36" prof &lt;=3m</v>
          </cell>
          <cell r="C680" t="str">
            <v>UN</v>
          </cell>
          <cell r="D680">
            <v>5746214.0300000003</v>
          </cell>
          <cell r="E680">
            <v>5746214.0300000003</v>
          </cell>
        </row>
        <row r="681">
          <cell r="A681">
            <v>304003001002</v>
          </cell>
          <cell r="B681" t="str">
            <v>Cámara/estruct conex T-III 36" prof 3-6m</v>
          </cell>
          <cell r="C681" t="str">
            <v>UN</v>
          </cell>
          <cell r="D681">
            <v>7793843.3600000003</v>
          </cell>
          <cell r="E681">
            <v>7793843.3600000003</v>
          </cell>
        </row>
        <row r="682">
          <cell r="A682">
            <v>304003001003</v>
          </cell>
          <cell r="B682" t="str">
            <v>Cámara/estruct conex T-III 36" prof 6-9m</v>
          </cell>
          <cell r="C682" t="str">
            <v>UN</v>
          </cell>
          <cell r="D682">
            <v>10770626.449999999</v>
          </cell>
          <cell r="E682">
            <v>10770626.449999999</v>
          </cell>
        </row>
        <row r="683">
          <cell r="A683">
            <v>304003002</v>
          </cell>
          <cell r="B683" t="str">
            <v>Cámara/estructura conexión T III 1.00 m</v>
          </cell>
          <cell r="C683">
            <v>0</v>
          </cell>
        </row>
        <row r="684">
          <cell r="A684">
            <v>304003002001</v>
          </cell>
          <cell r="B684" t="str">
            <v>Cámara/estruc conex T-III 1.0m prof &lt;=3m</v>
          </cell>
          <cell r="C684" t="str">
            <v>UN</v>
          </cell>
          <cell r="D684">
            <v>5819483.2599999998</v>
          </cell>
          <cell r="E684">
            <v>5819483.2599999998</v>
          </cell>
        </row>
        <row r="685">
          <cell r="A685">
            <v>304003002002</v>
          </cell>
          <cell r="B685" t="str">
            <v>Cámara/estruc conex T-III 1.0m prof 3-6m</v>
          </cell>
          <cell r="C685" t="str">
            <v>UN</v>
          </cell>
          <cell r="D685">
            <v>8110954.4199999999</v>
          </cell>
          <cell r="E685">
            <v>8110954.4199999999</v>
          </cell>
        </row>
        <row r="686">
          <cell r="A686">
            <v>304003002003</v>
          </cell>
          <cell r="B686" t="str">
            <v>Cámara/estruc conex T-III 1.0m prof 6-9m</v>
          </cell>
          <cell r="C686" t="str">
            <v>UN</v>
          </cell>
          <cell r="D686">
            <v>10848112.300000001</v>
          </cell>
          <cell r="E686">
            <v>10848112.300000001</v>
          </cell>
        </row>
        <row r="687">
          <cell r="A687">
            <v>304003003</v>
          </cell>
          <cell r="B687" t="str">
            <v>Cámara/estructura conexión T III 1.10 m</v>
          </cell>
          <cell r="C687">
            <v>0</v>
          </cell>
        </row>
        <row r="688">
          <cell r="A688">
            <v>304003003001</v>
          </cell>
          <cell r="B688" t="str">
            <v>Cámara/estruc conex T-III 1.1m prof&lt;=3m</v>
          </cell>
          <cell r="C688" t="str">
            <v>UN</v>
          </cell>
          <cell r="D688">
            <v>5893159.7699999996</v>
          </cell>
          <cell r="E688">
            <v>5893159.7699999996</v>
          </cell>
        </row>
        <row r="689">
          <cell r="A689">
            <v>304003003002</v>
          </cell>
          <cell r="B689" t="str">
            <v>Cámara/estruc conex T-III 1.1m prof 3-6m</v>
          </cell>
          <cell r="C689" t="str">
            <v>UN</v>
          </cell>
          <cell r="D689">
            <v>8182601.4199999999</v>
          </cell>
          <cell r="E689">
            <v>8182601.4199999999</v>
          </cell>
        </row>
        <row r="690">
          <cell r="A690">
            <v>304003003003</v>
          </cell>
          <cell r="B690" t="str">
            <v>Cámara/estruc conex T-III 1.1m prof 6-9m</v>
          </cell>
          <cell r="C690" t="str">
            <v>UN</v>
          </cell>
          <cell r="D690">
            <v>10927329.710000001</v>
          </cell>
          <cell r="E690">
            <v>10927329.710000001</v>
          </cell>
        </row>
        <row r="691">
          <cell r="A691">
            <v>304003004</v>
          </cell>
          <cell r="B691" t="str">
            <v>Cámara/estructura conexión T III 1.20 m</v>
          </cell>
          <cell r="C691">
            <v>0</v>
          </cell>
        </row>
        <row r="692">
          <cell r="A692">
            <v>304003004001</v>
          </cell>
          <cell r="B692" t="str">
            <v>Cámara/estruc conex T-III 1.20m prof&lt;=3m</v>
          </cell>
          <cell r="C692" t="str">
            <v>UN</v>
          </cell>
          <cell r="D692">
            <v>5989518.1200000001</v>
          </cell>
          <cell r="E692">
            <v>5989518.1200000001</v>
          </cell>
        </row>
        <row r="693">
          <cell r="A693">
            <v>304003004002</v>
          </cell>
          <cell r="B693" t="str">
            <v>Cámara/estruc conex T-III 1.2m prof 3-6m</v>
          </cell>
          <cell r="C693" t="str">
            <v>UN</v>
          </cell>
          <cell r="D693">
            <v>8041217.8700000001</v>
          </cell>
          <cell r="E693">
            <v>8041217.8700000001</v>
          </cell>
        </row>
        <row r="694">
          <cell r="A694">
            <v>304003004003</v>
          </cell>
          <cell r="B694" t="str">
            <v>Cámara/estruc conex T-III 1.2m prof 6-9m</v>
          </cell>
          <cell r="C694" t="str">
            <v>UN</v>
          </cell>
          <cell r="D694">
            <v>11023076.949999999</v>
          </cell>
          <cell r="E694">
            <v>11023076.949999999</v>
          </cell>
        </row>
        <row r="695">
          <cell r="A695">
            <v>304003005</v>
          </cell>
          <cell r="B695" t="str">
            <v>Cámara/estructura conexión T III 1.30 m</v>
          </cell>
          <cell r="C695">
            <v>0</v>
          </cell>
        </row>
        <row r="696">
          <cell r="A696">
            <v>304003005001</v>
          </cell>
          <cell r="B696" t="str">
            <v>Cámara/estruct conex T-III 1.3m prof&lt;=3m</v>
          </cell>
          <cell r="C696" t="str">
            <v>UN</v>
          </cell>
          <cell r="D696">
            <v>6106398.8899999997</v>
          </cell>
          <cell r="E696">
            <v>6106398.8899999997</v>
          </cell>
        </row>
        <row r="697">
          <cell r="A697">
            <v>304003005002</v>
          </cell>
          <cell r="B697" t="str">
            <v>Cámara/estruc conex T-III 1.3m prof 3-6m</v>
          </cell>
          <cell r="C697" t="str">
            <v>UN</v>
          </cell>
          <cell r="D697">
            <v>8165778.7599999998</v>
          </cell>
          <cell r="E697">
            <v>8165778.7599999998</v>
          </cell>
        </row>
        <row r="698">
          <cell r="A698">
            <v>304003005003</v>
          </cell>
          <cell r="B698" t="str">
            <v>Cámara/estruc conex T-III 1.3m prof 6-9m</v>
          </cell>
          <cell r="C698" t="str">
            <v>UN</v>
          </cell>
          <cell r="D698">
            <v>11158729.390000001</v>
          </cell>
          <cell r="E698">
            <v>11158729.390000001</v>
          </cell>
        </row>
        <row r="699">
          <cell r="A699">
            <v>304003006</v>
          </cell>
          <cell r="B699" t="str">
            <v>Cámara/estructura conexión T III 1.40 m</v>
          </cell>
          <cell r="C699">
            <v>0</v>
          </cell>
        </row>
        <row r="700">
          <cell r="A700">
            <v>304003006001</v>
          </cell>
          <cell r="B700" t="str">
            <v>Cámara/estruct conex T-III 1.4m prof&lt;=3m</v>
          </cell>
          <cell r="C700" t="str">
            <v>UN</v>
          </cell>
          <cell r="D700">
            <v>6189856.6100000003</v>
          </cell>
          <cell r="E700">
            <v>6189856.6100000003</v>
          </cell>
        </row>
        <row r="701">
          <cell r="A701">
            <v>304003006002</v>
          </cell>
          <cell r="B701" t="str">
            <v>Cámara/estruc conex T-III 1.4m prof 3-6m</v>
          </cell>
          <cell r="C701" t="str">
            <v>UN</v>
          </cell>
          <cell r="D701">
            <v>8251087.9400000004</v>
          </cell>
          <cell r="E701">
            <v>8251087.9400000004</v>
          </cell>
        </row>
        <row r="702">
          <cell r="A702">
            <v>304003006003</v>
          </cell>
          <cell r="B702" t="str">
            <v>Cámara/estruc conex T-III 1.4m prof 6-9m</v>
          </cell>
          <cell r="C702" t="str">
            <v>UN</v>
          </cell>
          <cell r="D702">
            <v>11437737.640000001</v>
          </cell>
          <cell r="E702">
            <v>11437737.640000001</v>
          </cell>
        </row>
        <row r="703">
          <cell r="A703">
            <v>304003007</v>
          </cell>
          <cell r="B703" t="str">
            <v>Cámara/estructura conexión T III 1.50 m</v>
          </cell>
          <cell r="C703">
            <v>0</v>
          </cell>
        </row>
        <row r="704">
          <cell r="A704">
            <v>304003007001</v>
          </cell>
          <cell r="B704" t="str">
            <v>Cámara/estruc conex T-III 1.50m prof&lt;=3m</v>
          </cell>
          <cell r="C704" t="str">
            <v>UN</v>
          </cell>
          <cell r="D704">
            <v>6269150.8200000003</v>
          </cell>
          <cell r="E704">
            <v>6269150.8200000003</v>
          </cell>
        </row>
        <row r="705">
          <cell r="A705">
            <v>304003007002</v>
          </cell>
          <cell r="B705" t="str">
            <v>Cámara/estruc conex T-III 1.5m prof 3-6m</v>
          </cell>
          <cell r="C705" t="str">
            <v>UN</v>
          </cell>
          <cell r="D705">
            <v>8544074.1400000006</v>
          </cell>
          <cell r="E705">
            <v>8544074.1400000006</v>
          </cell>
        </row>
        <row r="706">
          <cell r="A706">
            <v>304003007003</v>
          </cell>
          <cell r="B706" t="str">
            <v>Cámara/estruc conex T-III 1.5m prof 6-9m</v>
          </cell>
          <cell r="C706" t="str">
            <v>UN</v>
          </cell>
          <cell r="D706">
            <v>11333392.720000001</v>
          </cell>
          <cell r="E706">
            <v>11333392.720000001</v>
          </cell>
        </row>
        <row r="707">
          <cell r="A707">
            <v>304003008</v>
          </cell>
          <cell r="B707" t="str">
            <v>Cámara/estructura conexión T III 1.70 m</v>
          </cell>
          <cell r="C707">
            <v>0</v>
          </cell>
        </row>
        <row r="708">
          <cell r="A708">
            <v>304003008001</v>
          </cell>
          <cell r="B708" t="str">
            <v>Cámara/estruc conex T-III 1.70m prof&lt;=3m</v>
          </cell>
          <cell r="C708" t="str">
            <v>UN</v>
          </cell>
          <cell r="D708">
            <v>6647107.0199999996</v>
          </cell>
          <cell r="E708">
            <v>6647107.0199999996</v>
          </cell>
        </row>
        <row r="709">
          <cell r="A709">
            <v>304003008002</v>
          </cell>
          <cell r="B709" t="str">
            <v>Cámara/estruc conex T-III 1.7m prof 3-6m</v>
          </cell>
          <cell r="C709" t="str">
            <v>UN</v>
          </cell>
          <cell r="D709">
            <v>8694361.1400000006</v>
          </cell>
          <cell r="E709">
            <v>8694361.1400000006</v>
          </cell>
        </row>
        <row r="710">
          <cell r="A710">
            <v>304003008003</v>
          </cell>
          <cell r="B710" t="str">
            <v>Cámara/estruc conex T-III 1.7m prof 6-9m</v>
          </cell>
          <cell r="C710" t="str">
            <v>UN</v>
          </cell>
          <cell r="D710">
            <v>11663166.640000001</v>
          </cell>
          <cell r="E710">
            <v>11663166.640000001</v>
          </cell>
        </row>
        <row r="711">
          <cell r="A711">
            <v>304003009</v>
          </cell>
          <cell r="B711" t="str">
            <v>Cámara/estructura conexión T III 1.80 m</v>
          </cell>
          <cell r="C711">
            <v>0</v>
          </cell>
        </row>
        <row r="712">
          <cell r="A712">
            <v>304003009001</v>
          </cell>
          <cell r="B712" t="str">
            <v>Cámara/estruc conex T-III 1.80m prof&lt;=3m</v>
          </cell>
          <cell r="C712" t="str">
            <v>UN</v>
          </cell>
          <cell r="D712">
            <v>6761797.7400000002</v>
          </cell>
          <cell r="E712">
            <v>6761797.7400000002</v>
          </cell>
        </row>
        <row r="713">
          <cell r="A713">
            <v>304003009002</v>
          </cell>
          <cell r="B713" t="str">
            <v>Cámara/estruc conex T-III 1.8m prof 3-6m</v>
          </cell>
          <cell r="C713" t="str">
            <v>UN</v>
          </cell>
          <cell r="D713">
            <v>8816593.25</v>
          </cell>
          <cell r="E713">
            <v>8816593.25</v>
          </cell>
        </row>
        <row r="714">
          <cell r="A714">
            <v>304003009003</v>
          </cell>
          <cell r="B714" t="str">
            <v>Cámara/estruc conex T-III 1.8m prof 6-9m</v>
          </cell>
          <cell r="C714" t="str">
            <v>UN</v>
          </cell>
          <cell r="D714">
            <v>11757422.48</v>
          </cell>
          <cell r="E714">
            <v>11757422.48</v>
          </cell>
        </row>
        <row r="715">
          <cell r="A715">
            <v>304003010</v>
          </cell>
          <cell r="B715" t="str">
            <v>Cámara/estructura conexión T III 2.00 m</v>
          </cell>
          <cell r="C715">
            <v>0</v>
          </cell>
        </row>
        <row r="716">
          <cell r="A716">
            <v>304003010001</v>
          </cell>
          <cell r="B716" t="str">
            <v>Cámara/estruc conex T-III 2.00m prof&lt;=3m</v>
          </cell>
          <cell r="C716" t="str">
            <v>UN</v>
          </cell>
          <cell r="D716">
            <v>6912082.7400000002</v>
          </cell>
          <cell r="E716">
            <v>6912082.7400000002</v>
          </cell>
        </row>
        <row r="717">
          <cell r="A717">
            <v>304003010002</v>
          </cell>
          <cell r="B717" t="str">
            <v>Cámara/estruc conex T-III 2.0m prof 3-6m</v>
          </cell>
          <cell r="C717" t="str">
            <v>UN</v>
          </cell>
          <cell r="D717">
            <v>8966878.25</v>
          </cell>
          <cell r="E717">
            <v>8966878.25</v>
          </cell>
        </row>
        <row r="718">
          <cell r="A718">
            <v>304003010003</v>
          </cell>
          <cell r="B718" t="str">
            <v>Cámara/estruc conex T-III 2.0m prof 6-9m</v>
          </cell>
          <cell r="C718" t="str">
            <v>UN</v>
          </cell>
          <cell r="D718">
            <v>11907707.48</v>
          </cell>
          <cell r="E718">
            <v>11907707.48</v>
          </cell>
        </row>
        <row r="719">
          <cell r="A719">
            <v>304003011</v>
          </cell>
          <cell r="B719" t="str">
            <v>Cámara/estructura conexión T III 2.15 m</v>
          </cell>
          <cell r="C719">
            <v>0</v>
          </cell>
        </row>
        <row r="720">
          <cell r="A720">
            <v>304003011001</v>
          </cell>
          <cell r="B720" t="str">
            <v>Cámara/estruc conex T-III 2.15m prof&lt;=3m</v>
          </cell>
          <cell r="C720" t="str">
            <v>UN</v>
          </cell>
          <cell r="D720">
            <v>6868719.0099999998</v>
          </cell>
          <cell r="E720">
            <v>6868719.0099999998</v>
          </cell>
        </row>
        <row r="721">
          <cell r="A721">
            <v>304003011002</v>
          </cell>
          <cell r="B721" t="str">
            <v>Cámara/estruc conex T-III 2.15m prof3-6m</v>
          </cell>
          <cell r="C721" t="str">
            <v>UN</v>
          </cell>
          <cell r="D721">
            <v>8743985.2300000004</v>
          </cell>
          <cell r="E721">
            <v>8743985.2300000004</v>
          </cell>
        </row>
        <row r="722">
          <cell r="A722">
            <v>304003011003</v>
          </cell>
          <cell r="B722" t="str">
            <v>Cámara/estruc conex T-III 2.15m prof6-9m</v>
          </cell>
          <cell r="C722" t="str">
            <v>UN</v>
          </cell>
          <cell r="D722">
            <v>12057994.48</v>
          </cell>
          <cell r="E722">
            <v>12057994.48</v>
          </cell>
        </row>
        <row r="723">
          <cell r="A723">
            <v>304003012</v>
          </cell>
          <cell r="B723" t="str">
            <v>Cámara/estructura conexión T III 2.30 m</v>
          </cell>
          <cell r="C723">
            <v>0</v>
          </cell>
        </row>
        <row r="724">
          <cell r="A724">
            <v>304003012001</v>
          </cell>
          <cell r="B724" t="str">
            <v>Cámara/estruc conex T-III 2.30m prof&lt;=3m</v>
          </cell>
          <cell r="C724" t="str">
            <v>UN</v>
          </cell>
          <cell r="D724">
            <v>7137511.7400000002</v>
          </cell>
          <cell r="E724">
            <v>7137511.7400000002</v>
          </cell>
        </row>
        <row r="725">
          <cell r="A725">
            <v>304003012002</v>
          </cell>
          <cell r="B725" t="str">
            <v>Cámara/estruc conex T-III 2.3m prof 3-6m</v>
          </cell>
          <cell r="C725" t="str">
            <v>UN</v>
          </cell>
          <cell r="D725">
            <v>9194840.2300000004</v>
          </cell>
          <cell r="E725">
            <v>9194840.2300000004</v>
          </cell>
        </row>
        <row r="726">
          <cell r="A726">
            <v>304003012003</v>
          </cell>
          <cell r="B726" t="str">
            <v>Cámara/estruc conex T-III 2.3m prof 6-9m</v>
          </cell>
          <cell r="C726" t="str">
            <v>UN</v>
          </cell>
          <cell r="D726">
            <v>12133136.48</v>
          </cell>
          <cell r="E726">
            <v>12133136.48</v>
          </cell>
        </row>
        <row r="727">
          <cell r="A727">
            <v>304004</v>
          </cell>
          <cell r="B727" t="str">
            <v>Cámara o estructura para conex domicilia</v>
          </cell>
          <cell r="C727">
            <v>0</v>
          </cell>
        </row>
        <row r="728">
          <cell r="A728">
            <v>304004001</v>
          </cell>
          <cell r="B728" t="str">
            <v>Reparac Cámara-estruc conexión domicilia</v>
          </cell>
          <cell r="C728">
            <v>0</v>
          </cell>
        </row>
        <row r="729">
          <cell r="A729">
            <v>304004001001</v>
          </cell>
          <cell r="B729" t="str">
            <v>Repar en ladr tolete comun e=0,15+Pañete</v>
          </cell>
          <cell r="C729" t="str">
            <v>UN</v>
          </cell>
          <cell r="D729">
            <v>47833.61</v>
          </cell>
          <cell r="E729">
            <v>47833.61</v>
          </cell>
        </row>
        <row r="730">
          <cell r="A730">
            <v>304004001002</v>
          </cell>
          <cell r="B730" t="str">
            <v>Repar en ladr tolete comun e=0,25+Pañete</v>
          </cell>
          <cell r="C730" t="str">
            <v>UN</v>
          </cell>
          <cell r="D730">
            <v>60592.7</v>
          </cell>
          <cell r="E730">
            <v>60592.7</v>
          </cell>
        </row>
        <row r="731">
          <cell r="A731">
            <v>401</v>
          </cell>
          <cell r="B731" t="str">
            <v>ROTURA-CONSTRUCC VÍA ANDEN PISO Y SARDIN</v>
          </cell>
          <cell r="C731">
            <v>0</v>
          </cell>
        </row>
        <row r="732">
          <cell r="A732">
            <v>401001</v>
          </cell>
          <cell r="B732" t="str">
            <v>Pavimentos</v>
          </cell>
          <cell r="C732">
            <v>0</v>
          </cell>
        </row>
        <row r="733">
          <cell r="A733">
            <v>401001001</v>
          </cell>
          <cell r="B733" t="str">
            <v>Demolición pavimento asfált. e=variable</v>
          </cell>
          <cell r="C733" t="str">
            <v>M3</v>
          </cell>
          <cell r="D733">
            <v>44671.96</v>
          </cell>
          <cell r="E733">
            <v>44671.96</v>
          </cell>
        </row>
        <row r="734">
          <cell r="A734">
            <v>401001002</v>
          </cell>
          <cell r="B734" t="str">
            <v>Demolición pavimento en concreto</v>
          </cell>
          <cell r="C734" t="str">
            <v>M3</v>
          </cell>
          <cell r="D734">
            <v>52895.63</v>
          </cell>
          <cell r="E734">
            <v>52895.63</v>
          </cell>
        </row>
        <row r="735">
          <cell r="A735">
            <v>401001003</v>
          </cell>
          <cell r="B735" t="str">
            <v>Construcción pavimento flexible</v>
          </cell>
          <cell r="C735">
            <v>0</v>
          </cell>
        </row>
        <row r="736">
          <cell r="A736">
            <v>401001003001</v>
          </cell>
          <cell r="B736" t="str">
            <v>Construcción pavimento flexible en MDC-1</v>
          </cell>
          <cell r="C736" t="str">
            <v>M3</v>
          </cell>
          <cell r="D736">
            <v>813934.43</v>
          </cell>
          <cell r="E736">
            <v>813934.43</v>
          </cell>
        </row>
        <row r="737">
          <cell r="A737">
            <v>401001003002</v>
          </cell>
          <cell r="B737" t="str">
            <v>Construcción pavimento flexible en MDC-2</v>
          </cell>
          <cell r="C737" t="str">
            <v>M3</v>
          </cell>
          <cell r="D737">
            <v>769621.01</v>
          </cell>
          <cell r="E737">
            <v>769621.01</v>
          </cell>
        </row>
        <row r="738">
          <cell r="A738">
            <v>401001003003</v>
          </cell>
          <cell r="B738" t="str">
            <v>Construcción pavimento flexible en MDC-3</v>
          </cell>
          <cell r="C738" t="str">
            <v>M3</v>
          </cell>
          <cell r="D738">
            <v>767991.01</v>
          </cell>
          <cell r="E738">
            <v>767991.01</v>
          </cell>
        </row>
        <row r="739">
          <cell r="A739">
            <v>401001003004</v>
          </cell>
          <cell r="B739" t="str">
            <v>Construc pav flexible MDC-1 Rep puntual</v>
          </cell>
          <cell r="C739" t="str">
            <v>M3</v>
          </cell>
          <cell r="D739">
            <v>831849.94</v>
          </cell>
          <cell r="E739">
            <v>831849.94</v>
          </cell>
        </row>
        <row r="740">
          <cell r="A740">
            <v>401001003005</v>
          </cell>
          <cell r="B740" t="str">
            <v>Construc pav flexible MDC-3 Rep puntual</v>
          </cell>
          <cell r="C740" t="str">
            <v>M3</v>
          </cell>
          <cell r="D740">
            <v>790291.19</v>
          </cell>
          <cell r="E740">
            <v>790291.19</v>
          </cell>
        </row>
        <row r="741">
          <cell r="A741">
            <v>401001003006</v>
          </cell>
          <cell r="B741" t="str">
            <v>Construc pav flexible MDC-2 Rep puntual</v>
          </cell>
          <cell r="C741" t="str">
            <v>M3</v>
          </cell>
          <cell r="D741">
            <v>791921.19</v>
          </cell>
          <cell r="E741">
            <v>791921.19</v>
          </cell>
        </row>
        <row r="742">
          <cell r="A742">
            <v>401001004</v>
          </cell>
          <cell r="B742" t="str">
            <v>Construcción pavimento rígido</v>
          </cell>
          <cell r="C742">
            <v>0</v>
          </cell>
        </row>
        <row r="743">
          <cell r="A743">
            <v>401001004001</v>
          </cell>
          <cell r="B743" t="str">
            <v>Construc. pavimento rígido (MR 41Kg/cm2)</v>
          </cell>
          <cell r="C743" t="str">
            <v>M3</v>
          </cell>
          <cell r="D743">
            <v>528524.86</v>
          </cell>
          <cell r="E743">
            <v>528524.86</v>
          </cell>
        </row>
        <row r="744">
          <cell r="A744">
            <v>401001004002</v>
          </cell>
          <cell r="B744" t="str">
            <v>Construc. pavimento rígido (MR 43Kg/cm2)</v>
          </cell>
          <cell r="C744" t="str">
            <v>M3</v>
          </cell>
          <cell r="D744">
            <v>550803.68999999994</v>
          </cell>
          <cell r="E744">
            <v>550803.68999999994</v>
          </cell>
        </row>
        <row r="745">
          <cell r="A745">
            <v>401001005</v>
          </cell>
          <cell r="B745" t="str">
            <v>Sello asfáltico</v>
          </cell>
          <cell r="C745" t="str">
            <v>M2</v>
          </cell>
          <cell r="D745">
            <v>7928.14</v>
          </cell>
          <cell r="E745">
            <v>7928.14</v>
          </cell>
        </row>
        <row r="746">
          <cell r="A746">
            <v>401002</v>
          </cell>
          <cell r="B746" t="str">
            <v>Andenes</v>
          </cell>
          <cell r="C746">
            <v>0</v>
          </cell>
        </row>
        <row r="747">
          <cell r="A747">
            <v>401002001</v>
          </cell>
          <cell r="B747" t="str">
            <v>Rotura anden concr/granit hasta e=0.12m</v>
          </cell>
          <cell r="C747" t="str">
            <v>M2</v>
          </cell>
          <cell r="D747">
            <v>11754</v>
          </cell>
          <cell r="E747">
            <v>11754</v>
          </cell>
        </row>
        <row r="748">
          <cell r="A748">
            <v>401002002</v>
          </cell>
          <cell r="B748" t="str">
            <v>Rotura anden concr/granito &gt; e=0.12m</v>
          </cell>
          <cell r="C748" t="str">
            <v>M2</v>
          </cell>
          <cell r="D748">
            <v>17398.2</v>
          </cell>
          <cell r="E748">
            <v>17398.2</v>
          </cell>
        </row>
        <row r="749">
          <cell r="A749">
            <v>401002003</v>
          </cell>
          <cell r="B749" t="str">
            <v>Construc andenes granito hasta e=0.12m</v>
          </cell>
          <cell r="C749" t="str">
            <v>M2</v>
          </cell>
          <cell r="D749">
            <v>94458.52</v>
          </cell>
          <cell r="E749">
            <v>94458.52</v>
          </cell>
        </row>
        <row r="750">
          <cell r="A750">
            <v>401002004</v>
          </cell>
          <cell r="B750" t="str">
            <v>Construcc andene mármol hasta e=0.12m</v>
          </cell>
          <cell r="C750" t="str">
            <v>M2</v>
          </cell>
          <cell r="D750">
            <v>115784.46</v>
          </cell>
          <cell r="E750">
            <v>115784.46</v>
          </cell>
        </row>
        <row r="751">
          <cell r="A751">
            <v>401002005</v>
          </cell>
          <cell r="B751" t="str">
            <v>Construcción andenes Tipo B (DAPD)</v>
          </cell>
          <cell r="C751">
            <v>0</v>
          </cell>
        </row>
        <row r="752">
          <cell r="A752">
            <v>401002005001</v>
          </cell>
          <cell r="B752" t="str">
            <v>Construc./reconstruc. andenes T B-30</v>
          </cell>
          <cell r="C752" t="str">
            <v>M2</v>
          </cell>
          <cell r="D752">
            <v>67055.41</v>
          </cell>
          <cell r="E752">
            <v>67055.41</v>
          </cell>
        </row>
        <row r="753">
          <cell r="A753">
            <v>401002005009</v>
          </cell>
          <cell r="B753" t="str">
            <v>Const o reconst anden concreto e&lt;=0.12m</v>
          </cell>
          <cell r="C753" t="str">
            <v>M2</v>
          </cell>
          <cell r="D753">
            <v>72488.789999999994</v>
          </cell>
          <cell r="E753">
            <v>72488.789999999994</v>
          </cell>
        </row>
        <row r="754">
          <cell r="A754">
            <v>401002006</v>
          </cell>
          <cell r="B754" t="str">
            <v>Constr anden tabl pref T-A DAPDsin color</v>
          </cell>
          <cell r="C754" t="str">
            <v>M2</v>
          </cell>
          <cell r="D754">
            <v>85641.79</v>
          </cell>
          <cell r="E754">
            <v>85641.79</v>
          </cell>
        </row>
        <row r="755">
          <cell r="A755">
            <v>401002008</v>
          </cell>
          <cell r="B755" t="str">
            <v>Rotura andenes en tableta</v>
          </cell>
          <cell r="C755" t="str">
            <v>M2</v>
          </cell>
          <cell r="D755">
            <v>11293.8</v>
          </cell>
          <cell r="E755">
            <v>11293.8</v>
          </cell>
        </row>
        <row r="756">
          <cell r="A756">
            <v>401002009</v>
          </cell>
          <cell r="B756" t="str">
            <v>Rotura andenes en mármol</v>
          </cell>
          <cell r="C756" t="str">
            <v>M2</v>
          </cell>
          <cell r="D756">
            <v>24694.11</v>
          </cell>
          <cell r="E756">
            <v>24694.11</v>
          </cell>
        </row>
        <row r="757">
          <cell r="A757">
            <v>401002011</v>
          </cell>
          <cell r="B757" t="str">
            <v>CONSTR ANDEN CONCRETO 0.12 REP PUNTUAL</v>
          </cell>
          <cell r="C757" t="str">
            <v>M2</v>
          </cell>
          <cell r="D757">
            <v>73499.149999999994</v>
          </cell>
          <cell r="E757">
            <v>73499.149999999994</v>
          </cell>
        </row>
        <row r="758">
          <cell r="A758">
            <v>401003</v>
          </cell>
          <cell r="B758" t="str">
            <v>Sardineles</v>
          </cell>
          <cell r="C758">
            <v>0</v>
          </cell>
        </row>
        <row r="759">
          <cell r="A759">
            <v>401003001</v>
          </cell>
          <cell r="B759" t="str">
            <v>Rotura sardineles concreto</v>
          </cell>
          <cell r="C759" t="str">
            <v>M</v>
          </cell>
          <cell r="D759">
            <v>9197.4500000000007</v>
          </cell>
          <cell r="E759">
            <v>9197.4500000000007</v>
          </cell>
        </row>
        <row r="760">
          <cell r="A760">
            <v>401003002</v>
          </cell>
          <cell r="B760" t="str">
            <v>Construc. barreras ciclorutas T (DAPD)</v>
          </cell>
          <cell r="C760">
            <v>0</v>
          </cell>
        </row>
        <row r="761">
          <cell r="A761">
            <v>401003003</v>
          </cell>
          <cell r="B761" t="str">
            <v>Construcción sardineles concreto 0.35 m</v>
          </cell>
          <cell r="C761" t="str">
            <v>M</v>
          </cell>
          <cell r="D761">
            <v>53000.13</v>
          </cell>
          <cell r="E761">
            <v>53000.13</v>
          </cell>
        </row>
        <row r="762">
          <cell r="A762">
            <v>401003004</v>
          </cell>
          <cell r="B762" t="str">
            <v>Construcción sardineles concreto 0.50 m</v>
          </cell>
          <cell r="C762" t="str">
            <v>M</v>
          </cell>
          <cell r="D762">
            <v>62936.18</v>
          </cell>
          <cell r="E762">
            <v>62936.18</v>
          </cell>
        </row>
        <row r="763">
          <cell r="A763">
            <v>401003005</v>
          </cell>
          <cell r="B763" t="str">
            <v>Construcción sardinel tipo A tipo (DAPD)</v>
          </cell>
          <cell r="C763">
            <v>0</v>
          </cell>
        </row>
        <row r="764">
          <cell r="A764">
            <v>401003005001</v>
          </cell>
          <cell r="B764" t="str">
            <v>Construcción sardinel tipo A-10</v>
          </cell>
          <cell r="C764" t="str">
            <v>M</v>
          </cell>
          <cell r="D764">
            <v>61213.68</v>
          </cell>
          <cell r="E764">
            <v>61213.68</v>
          </cell>
        </row>
        <row r="765">
          <cell r="A765">
            <v>401003010</v>
          </cell>
          <cell r="B765" t="str">
            <v>Construc. cañuelas prefabricadas T A-120</v>
          </cell>
          <cell r="C765" t="str">
            <v>M</v>
          </cell>
          <cell r="D765">
            <v>71826.02</v>
          </cell>
          <cell r="E765">
            <v>71826.02</v>
          </cell>
        </row>
        <row r="766">
          <cell r="A766">
            <v>401003014</v>
          </cell>
          <cell r="B766" t="str">
            <v>Reparación de sardineles en concreto</v>
          </cell>
          <cell r="C766" t="str">
            <v>M</v>
          </cell>
          <cell r="D766">
            <v>59090</v>
          </cell>
          <cell r="E766">
            <v>59090</v>
          </cell>
        </row>
        <row r="767">
          <cell r="A767">
            <v>401004</v>
          </cell>
          <cell r="B767" t="str">
            <v>Vías y andenes en adoquín</v>
          </cell>
          <cell r="C767">
            <v>0</v>
          </cell>
        </row>
        <row r="768">
          <cell r="A768">
            <v>401004001</v>
          </cell>
          <cell r="B768" t="str">
            <v>Retiro/demolición vías y andenes adoquín</v>
          </cell>
          <cell r="C768" t="str">
            <v>M2</v>
          </cell>
          <cell r="D768">
            <v>10801.72</v>
          </cell>
          <cell r="E768">
            <v>10801.72</v>
          </cell>
        </row>
        <row r="769">
          <cell r="A769">
            <v>401004002</v>
          </cell>
          <cell r="B769" t="str">
            <v>Const/reconst vías-anden adoq conc vehic</v>
          </cell>
          <cell r="C769" t="str">
            <v>M2</v>
          </cell>
          <cell r="D769">
            <v>42893.78</v>
          </cell>
          <cell r="E769">
            <v>42893.78</v>
          </cell>
        </row>
        <row r="770">
          <cell r="A770">
            <v>401004003</v>
          </cell>
          <cell r="B770" t="str">
            <v>Construcc/reconstruc adoquín concr T-A25</v>
          </cell>
          <cell r="C770" t="str">
            <v>M2</v>
          </cell>
          <cell r="D770">
            <v>55318.78</v>
          </cell>
          <cell r="E770">
            <v>55318.78</v>
          </cell>
        </row>
        <row r="771">
          <cell r="A771">
            <v>401004004</v>
          </cell>
          <cell r="B771" t="str">
            <v>Const/recons adoquín concret T-A25 color</v>
          </cell>
          <cell r="C771" t="str">
            <v>M2</v>
          </cell>
          <cell r="D771">
            <v>87168.78</v>
          </cell>
          <cell r="E771">
            <v>87168.78</v>
          </cell>
        </row>
        <row r="772">
          <cell r="A772">
            <v>401004005</v>
          </cell>
          <cell r="B772" t="str">
            <v>Const/recons adoq ladrill 0.26*0.12*0.06</v>
          </cell>
          <cell r="C772" t="str">
            <v>M2</v>
          </cell>
          <cell r="D772">
            <v>52618.55</v>
          </cell>
          <cell r="E772">
            <v>52618.55</v>
          </cell>
        </row>
        <row r="773">
          <cell r="A773">
            <v>401004006</v>
          </cell>
          <cell r="B773" t="str">
            <v>Const/recons adoq ladrill 0.26*0.06*0.06</v>
          </cell>
          <cell r="C773" t="str">
            <v>M2</v>
          </cell>
          <cell r="D773">
            <v>61366.55</v>
          </cell>
          <cell r="E773">
            <v>61366.55</v>
          </cell>
        </row>
        <row r="774">
          <cell r="A774">
            <v>401004007</v>
          </cell>
          <cell r="B774" t="str">
            <v>Const/recon adoq ladril T-corbatín/simil</v>
          </cell>
          <cell r="C774" t="str">
            <v>M2</v>
          </cell>
          <cell r="D774">
            <v>43678.55</v>
          </cell>
          <cell r="E774">
            <v>43678.55</v>
          </cell>
        </row>
        <row r="775">
          <cell r="A775">
            <v>401004008</v>
          </cell>
          <cell r="B775" t="str">
            <v>Const/recons adoq ladrill 0.20*0.10*0.06</v>
          </cell>
          <cell r="C775" t="str">
            <v>M2</v>
          </cell>
          <cell r="D775">
            <v>53268.78</v>
          </cell>
          <cell r="E775">
            <v>53268.78</v>
          </cell>
        </row>
        <row r="776">
          <cell r="A776">
            <v>401005</v>
          </cell>
          <cell r="B776" t="str">
            <v>Pisos</v>
          </cell>
          <cell r="C776">
            <v>0</v>
          </cell>
        </row>
        <row r="777">
          <cell r="A777">
            <v>401005001</v>
          </cell>
          <cell r="B777" t="str">
            <v>Rotura pisos en piedra</v>
          </cell>
          <cell r="C777" t="str">
            <v>M2</v>
          </cell>
          <cell r="D777">
            <v>14980.82</v>
          </cell>
          <cell r="E777">
            <v>14980.82</v>
          </cell>
        </row>
        <row r="778">
          <cell r="A778">
            <v>401005002</v>
          </cell>
          <cell r="B778" t="str">
            <v>Construcción piso en piedra</v>
          </cell>
          <cell r="C778" t="str">
            <v>M2</v>
          </cell>
          <cell r="D778">
            <v>68808.28</v>
          </cell>
          <cell r="E778">
            <v>68808.28</v>
          </cell>
        </row>
        <row r="779">
          <cell r="A779">
            <v>401006</v>
          </cell>
          <cell r="B779" t="str">
            <v>Senderos y Plazoletas</v>
          </cell>
          <cell r="C779">
            <v>0</v>
          </cell>
        </row>
        <row r="780">
          <cell r="A780">
            <v>401006001</v>
          </cell>
          <cell r="B780" t="str">
            <v>Construcción rampa tipo A (B10)</v>
          </cell>
          <cell r="C780" t="str">
            <v>UN</v>
          </cell>
          <cell r="D780">
            <v>691430.8</v>
          </cell>
          <cell r="E780">
            <v>691430.8</v>
          </cell>
        </row>
        <row r="781">
          <cell r="A781">
            <v>401006002</v>
          </cell>
          <cell r="B781" t="str">
            <v>Construcción rampa tipo B (B12)</v>
          </cell>
          <cell r="C781" t="str">
            <v>UN</v>
          </cell>
          <cell r="D781">
            <v>283437.28000000003</v>
          </cell>
          <cell r="E781">
            <v>283437.28000000003</v>
          </cell>
        </row>
        <row r="782">
          <cell r="A782">
            <v>401006003</v>
          </cell>
          <cell r="B782" t="str">
            <v>Construc. contenedores raíces T A (B20)</v>
          </cell>
          <cell r="C782" t="str">
            <v>UN</v>
          </cell>
          <cell r="D782">
            <v>335502.82</v>
          </cell>
          <cell r="E782">
            <v>335502.82</v>
          </cell>
        </row>
        <row r="783">
          <cell r="A783">
            <v>401006004</v>
          </cell>
          <cell r="B783" t="str">
            <v>Construc. contenedores raíces T B (B25)</v>
          </cell>
          <cell r="C783" t="str">
            <v>UN</v>
          </cell>
          <cell r="D783">
            <v>448823.71</v>
          </cell>
          <cell r="E783">
            <v>448823.71</v>
          </cell>
        </row>
        <row r="784">
          <cell r="A784">
            <v>402</v>
          </cell>
          <cell r="B784" t="str">
            <v>CERRAMIENTOS PERMANENTES</v>
          </cell>
          <cell r="C784">
            <v>0</v>
          </cell>
        </row>
        <row r="785">
          <cell r="A785">
            <v>402001</v>
          </cell>
          <cell r="B785" t="str">
            <v>Cerramientos en malla eslabonada</v>
          </cell>
          <cell r="C785">
            <v>0</v>
          </cell>
        </row>
        <row r="786">
          <cell r="A786">
            <v>402001001</v>
          </cell>
          <cell r="B786" t="str">
            <v>Cerram malla eslabon apoyada en tub galv</v>
          </cell>
          <cell r="C786" t="str">
            <v>M2</v>
          </cell>
          <cell r="D786">
            <v>257208.43</v>
          </cell>
          <cell r="E786">
            <v>257208.43</v>
          </cell>
        </row>
        <row r="787">
          <cell r="A787">
            <v>402001002</v>
          </cell>
          <cell r="B787" t="str">
            <v>Cerram malla eslabon enmarca ángul metál</v>
          </cell>
          <cell r="C787" t="str">
            <v>M2</v>
          </cell>
          <cell r="D787">
            <v>232078.23</v>
          </cell>
          <cell r="E787">
            <v>232078.23</v>
          </cell>
        </row>
        <row r="788">
          <cell r="A788">
            <v>402001004</v>
          </cell>
          <cell r="B788" t="str">
            <v>Muros en ladrillo</v>
          </cell>
          <cell r="C788">
            <v>0</v>
          </cell>
        </row>
        <row r="789">
          <cell r="A789">
            <v>402001004001</v>
          </cell>
          <cell r="B789" t="str">
            <v>Prensado a la vista ambas caras e=15cm</v>
          </cell>
          <cell r="C789" t="str">
            <v>M2</v>
          </cell>
          <cell r="D789">
            <v>46497.440000000002</v>
          </cell>
          <cell r="E789">
            <v>46497.440000000002</v>
          </cell>
        </row>
        <row r="790">
          <cell r="A790">
            <v>402001004002</v>
          </cell>
          <cell r="B790" t="str">
            <v>Prensado a la vista ambas caras e=25cm</v>
          </cell>
          <cell r="C790" t="str">
            <v>M2</v>
          </cell>
          <cell r="D790">
            <v>96715.69</v>
          </cell>
          <cell r="E790">
            <v>96715.69</v>
          </cell>
        </row>
        <row r="791">
          <cell r="A791">
            <v>402001007</v>
          </cell>
          <cell r="B791" t="str">
            <v>Puerta marco tub galvan+malla eslabonada</v>
          </cell>
          <cell r="C791">
            <v>0</v>
          </cell>
        </row>
        <row r="792">
          <cell r="A792">
            <v>402001008</v>
          </cell>
          <cell r="B792" t="str">
            <v>De doble hoja</v>
          </cell>
          <cell r="C792" t="str">
            <v>M2</v>
          </cell>
          <cell r="D792">
            <v>236392.81</v>
          </cell>
          <cell r="E792">
            <v>236392.81</v>
          </cell>
        </row>
        <row r="793">
          <cell r="A793">
            <v>402001009</v>
          </cell>
          <cell r="B793" t="str">
            <v>De hoja sencilla</v>
          </cell>
          <cell r="C793" t="str">
            <v>M2</v>
          </cell>
          <cell r="D793">
            <v>199583.57</v>
          </cell>
          <cell r="E793">
            <v>199583.57</v>
          </cell>
        </row>
        <row r="794">
          <cell r="A794">
            <v>402002</v>
          </cell>
          <cell r="B794" t="str">
            <v>Cerramiento en muro ladrillo</v>
          </cell>
          <cell r="C794" t="str">
            <v>M2</v>
          </cell>
          <cell r="D794">
            <v>43393.79</v>
          </cell>
          <cell r="E794">
            <v>43393.79</v>
          </cell>
        </row>
        <row r="795">
          <cell r="A795">
            <v>402003</v>
          </cell>
          <cell r="B795" t="str">
            <v>Cerramientos en alambre púas</v>
          </cell>
          <cell r="C795" t="str">
            <v>M</v>
          </cell>
          <cell r="D795">
            <v>40398.74</v>
          </cell>
          <cell r="E795">
            <v>40398.74</v>
          </cell>
        </row>
        <row r="796">
          <cell r="A796">
            <v>403</v>
          </cell>
          <cell r="B796" t="str">
            <v>MOBILIARIO URBANO</v>
          </cell>
          <cell r="C796">
            <v>0</v>
          </cell>
        </row>
        <row r="797">
          <cell r="A797">
            <v>403002</v>
          </cell>
          <cell r="B797" t="str">
            <v>Sumin.-Instal. Banca concreto Tipo M-30</v>
          </cell>
          <cell r="C797" t="str">
            <v>UN</v>
          </cell>
          <cell r="D797">
            <v>512401.36</v>
          </cell>
          <cell r="E797">
            <v>512401.36</v>
          </cell>
        </row>
        <row r="798">
          <cell r="A798">
            <v>403003</v>
          </cell>
          <cell r="B798" t="str">
            <v>Sumin.-Instal. Banca concreto Tipo M-31</v>
          </cell>
          <cell r="C798" t="str">
            <v>UN</v>
          </cell>
          <cell r="D798">
            <v>285498.36</v>
          </cell>
          <cell r="E798">
            <v>285498.36</v>
          </cell>
        </row>
        <row r="799">
          <cell r="A799">
            <v>403004</v>
          </cell>
          <cell r="B799" t="str">
            <v>Sumin.-Instal. Banca concreto Tipo M-40</v>
          </cell>
          <cell r="C799" t="str">
            <v>UN</v>
          </cell>
          <cell r="D799">
            <v>150643.65</v>
          </cell>
          <cell r="E799">
            <v>150643.65</v>
          </cell>
        </row>
        <row r="800">
          <cell r="A800">
            <v>403006</v>
          </cell>
          <cell r="B800" t="str">
            <v>Sumin-instal Bolardos concreto Tipo M-60</v>
          </cell>
          <cell r="C800" t="str">
            <v>UN</v>
          </cell>
          <cell r="D800">
            <v>111344.59</v>
          </cell>
          <cell r="E800">
            <v>111344.59</v>
          </cell>
        </row>
        <row r="801">
          <cell r="A801">
            <v>403007</v>
          </cell>
          <cell r="B801" t="str">
            <v>Sumin-instal Bolardos concreto Tipo M-61</v>
          </cell>
          <cell r="C801" t="str">
            <v>UN</v>
          </cell>
          <cell r="D801">
            <v>98892.59</v>
          </cell>
          <cell r="E801">
            <v>98892.59</v>
          </cell>
        </row>
        <row r="802">
          <cell r="A802">
            <v>403010</v>
          </cell>
          <cell r="B802" t="str">
            <v>Sumin. e instalación Barandas Tipo M-80</v>
          </cell>
          <cell r="C802" t="str">
            <v>M</v>
          </cell>
          <cell r="D802">
            <v>262097.51</v>
          </cell>
          <cell r="E802">
            <v>262097.51</v>
          </cell>
        </row>
        <row r="803">
          <cell r="A803">
            <v>403012</v>
          </cell>
          <cell r="B803" t="str">
            <v>Sumin-inst. Protector árbol Tipo M-90</v>
          </cell>
          <cell r="C803" t="str">
            <v>UN</v>
          </cell>
          <cell r="D803">
            <v>414034.58</v>
          </cell>
          <cell r="E803">
            <v>414034.58</v>
          </cell>
        </row>
        <row r="804">
          <cell r="A804">
            <v>403013</v>
          </cell>
          <cell r="B804" t="str">
            <v>Sumin-inst. Protector árbol Tipo M-91</v>
          </cell>
          <cell r="C804" t="str">
            <v>UN</v>
          </cell>
          <cell r="D804">
            <v>148941.53</v>
          </cell>
          <cell r="E804">
            <v>148941.53</v>
          </cell>
        </row>
        <row r="805">
          <cell r="A805">
            <v>403016</v>
          </cell>
          <cell r="B805" t="str">
            <v>Sumin. e instalación Caneca Tipo M-120</v>
          </cell>
          <cell r="C805" t="str">
            <v>UN</v>
          </cell>
          <cell r="D805">
            <v>305360.15999999997</v>
          </cell>
          <cell r="E805">
            <v>305360.15999999997</v>
          </cell>
        </row>
        <row r="806">
          <cell r="A806">
            <v>404</v>
          </cell>
          <cell r="B806" t="str">
            <v>OBRAS COMPLEMENTARIAS</v>
          </cell>
          <cell r="C806">
            <v>0</v>
          </cell>
        </row>
        <row r="807">
          <cell r="A807">
            <v>404001</v>
          </cell>
          <cell r="B807" t="str">
            <v>Reconstrucción banco ducto cable teléf.</v>
          </cell>
          <cell r="C807">
            <v>0</v>
          </cell>
        </row>
        <row r="808">
          <cell r="A808">
            <v>404001001</v>
          </cell>
          <cell r="B808" t="str">
            <v>"Reconstr bancos cabl teléf D=4"" 1 duct</v>
          </cell>
          <cell r="C808" t="str">
            <v>M</v>
          </cell>
          <cell r="D808">
            <v>10290.200000000001</v>
          </cell>
          <cell r="E808">
            <v>10290.200000000001</v>
          </cell>
        </row>
        <row r="809">
          <cell r="A809">
            <v>404002</v>
          </cell>
          <cell r="B809" t="str">
            <v>Reconstr bancos duct energía eléctr D4</v>
          </cell>
          <cell r="C809">
            <v>0</v>
          </cell>
        </row>
        <row r="810">
          <cell r="A810">
            <v>404002001</v>
          </cell>
          <cell r="B810" t="str">
            <v>Reconstr bancos duct energía D4" 1 duc</v>
          </cell>
          <cell r="C810" t="str">
            <v>M</v>
          </cell>
          <cell r="D810">
            <v>10290.200000000001</v>
          </cell>
          <cell r="E810">
            <v>10290.200000000001</v>
          </cell>
        </row>
        <row r="811">
          <cell r="A811">
            <v>404002002</v>
          </cell>
          <cell r="B811" t="str">
            <v>"Reconstr bancos duct energía D4"" 4 duc</v>
          </cell>
          <cell r="C811" t="str">
            <v>M</v>
          </cell>
          <cell r="D811">
            <v>41161.61</v>
          </cell>
          <cell r="E811">
            <v>41161.61</v>
          </cell>
        </row>
        <row r="812">
          <cell r="A812">
            <v>404002003</v>
          </cell>
          <cell r="B812" t="str">
            <v>"Reconstr bancos duct energía D4"" 6 duc</v>
          </cell>
          <cell r="C812" t="str">
            <v>M</v>
          </cell>
          <cell r="D812">
            <v>61814.25</v>
          </cell>
          <cell r="E812">
            <v>61814.25</v>
          </cell>
        </row>
        <row r="813">
          <cell r="A813">
            <v>404002004</v>
          </cell>
          <cell r="B813" t="str">
            <v>"Reconstr bancos duct energía D4"" 8 duc</v>
          </cell>
          <cell r="C813" t="str">
            <v>M</v>
          </cell>
          <cell r="D813">
            <v>82307.210000000006</v>
          </cell>
          <cell r="E813">
            <v>82307.210000000006</v>
          </cell>
        </row>
        <row r="814">
          <cell r="A814">
            <v>404002005</v>
          </cell>
          <cell r="B814" t="str">
            <v>"Reconstr bancos duct energía D4"" 22 du</v>
          </cell>
          <cell r="C814" t="str">
            <v>M</v>
          </cell>
          <cell r="D814">
            <v>226462.54</v>
          </cell>
          <cell r="E814">
            <v>226462.54</v>
          </cell>
        </row>
        <row r="815">
          <cell r="A815">
            <v>404002006</v>
          </cell>
          <cell r="B815" t="str">
            <v>"Reconstr bancos duct energía D4"" 18 du</v>
          </cell>
          <cell r="C815" t="str">
            <v>M</v>
          </cell>
          <cell r="D815">
            <v>185318.93</v>
          </cell>
          <cell r="E815">
            <v>185318.93</v>
          </cell>
        </row>
        <row r="816">
          <cell r="A816">
            <v>404003</v>
          </cell>
          <cell r="B816" t="str">
            <v>Rotura cajas para cables energía eléctic</v>
          </cell>
          <cell r="C816">
            <v>0</v>
          </cell>
        </row>
        <row r="817">
          <cell r="A817">
            <v>404003001</v>
          </cell>
          <cell r="B817" t="str">
            <v>Rotura caja cable energ eléct sencilla</v>
          </cell>
          <cell r="C817" t="str">
            <v>UN</v>
          </cell>
          <cell r="D817">
            <v>68961.16</v>
          </cell>
          <cell r="E817">
            <v>68961.16</v>
          </cell>
        </row>
        <row r="818">
          <cell r="A818">
            <v>404003002</v>
          </cell>
          <cell r="B818" t="str">
            <v>Rotura caja cable energ eléct doble</v>
          </cell>
          <cell r="C818" t="str">
            <v>UN</v>
          </cell>
          <cell r="D818">
            <v>137922.32</v>
          </cell>
          <cell r="E818">
            <v>137922.32</v>
          </cell>
        </row>
        <row r="819">
          <cell r="A819">
            <v>404004</v>
          </cell>
          <cell r="B819" t="str">
            <v>Reconstruc caja cables energía eléctrica</v>
          </cell>
          <cell r="C819">
            <v>0</v>
          </cell>
        </row>
        <row r="820">
          <cell r="A820">
            <v>404004001</v>
          </cell>
          <cell r="B820" t="str">
            <v>Reconst caja cable energ eléctr sencilla</v>
          </cell>
          <cell r="C820" t="str">
            <v>UN</v>
          </cell>
          <cell r="D820">
            <v>341735.86</v>
          </cell>
          <cell r="E820">
            <v>341735.86</v>
          </cell>
        </row>
        <row r="821">
          <cell r="A821">
            <v>404004002</v>
          </cell>
          <cell r="B821" t="str">
            <v>Reconst caja cable energ eléctr doble</v>
          </cell>
          <cell r="C821" t="str">
            <v>UN</v>
          </cell>
          <cell r="D821">
            <v>912468.47999999998</v>
          </cell>
          <cell r="E821">
            <v>912468.47999999998</v>
          </cell>
        </row>
        <row r="822">
          <cell r="A822">
            <v>404005</v>
          </cell>
          <cell r="B822" t="str">
            <v>Rotura ductos y cajas semaforización</v>
          </cell>
          <cell r="C822">
            <v>0</v>
          </cell>
        </row>
        <row r="823">
          <cell r="A823">
            <v>404005001</v>
          </cell>
          <cell r="B823" t="str">
            <v>Rotura ductos-cajas semaforizac. Ductos</v>
          </cell>
          <cell r="C823" t="str">
            <v>M</v>
          </cell>
          <cell r="D823">
            <v>6896.12</v>
          </cell>
          <cell r="E823">
            <v>6896.12</v>
          </cell>
        </row>
        <row r="824">
          <cell r="A824">
            <v>404005002</v>
          </cell>
          <cell r="B824" t="str">
            <v>Rotura ducto y caja semaforiza Caja paso</v>
          </cell>
          <cell r="C824" t="str">
            <v>UN</v>
          </cell>
          <cell r="D824">
            <v>53138.78</v>
          </cell>
          <cell r="E824">
            <v>53138.78</v>
          </cell>
        </row>
        <row r="825">
          <cell r="A825">
            <v>404006</v>
          </cell>
          <cell r="B825" t="str">
            <v>Reconstruc ductos y cajas semaforización</v>
          </cell>
          <cell r="C825">
            <v>0</v>
          </cell>
        </row>
        <row r="826">
          <cell r="A826">
            <v>404006001</v>
          </cell>
          <cell r="B826" t="str">
            <v>Reconst ductos-cajas semaforiza ductos</v>
          </cell>
          <cell r="C826" t="str">
            <v>M</v>
          </cell>
          <cell r="D826">
            <v>41161.61</v>
          </cell>
          <cell r="E826">
            <v>41161.61</v>
          </cell>
        </row>
        <row r="827">
          <cell r="A827">
            <v>404006002</v>
          </cell>
          <cell r="B827" t="str">
            <v>Reconst ducto-caja semaforiza caja paso</v>
          </cell>
          <cell r="C827" t="str">
            <v>UN</v>
          </cell>
          <cell r="D827">
            <v>370560.13</v>
          </cell>
          <cell r="E827">
            <v>370560.13</v>
          </cell>
        </row>
        <row r="828">
          <cell r="A828">
            <v>404007</v>
          </cell>
          <cell r="B828" t="str">
            <v>Rotura y Reconstrucción tuberías gas</v>
          </cell>
          <cell r="C828">
            <v>0</v>
          </cell>
        </row>
        <row r="829">
          <cell r="A829">
            <v>404007001</v>
          </cell>
          <cell r="B829" t="str">
            <v>"Reconstrucción tuberías gas 1/2"""</v>
          </cell>
          <cell r="C829" t="str">
            <v>M</v>
          </cell>
          <cell r="D829">
            <v>932093.78</v>
          </cell>
          <cell r="E829">
            <v>932093.78</v>
          </cell>
        </row>
        <row r="830">
          <cell r="A830">
            <v>404007002</v>
          </cell>
          <cell r="B830" t="str">
            <v>Reconstrucción tuberías gas 3/4"</v>
          </cell>
          <cell r="C830" t="str">
            <v>M</v>
          </cell>
          <cell r="D830">
            <v>932741.78</v>
          </cell>
          <cell r="E830">
            <v>932741.78</v>
          </cell>
        </row>
        <row r="831">
          <cell r="A831">
            <v>404007003</v>
          </cell>
          <cell r="B831" t="str">
            <v>"Reconstrucción tuberías gas 1"""</v>
          </cell>
          <cell r="C831" t="str">
            <v>M</v>
          </cell>
          <cell r="D831">
            <v>935766.78</v>
          </cell>
          <cell r="E831">
            <v>935766.78</v>
          </cell>
        </row>
        <row r="832">
          <cell r="A832">
            <v>404010</v>
          </cell>
          <cell r="B832" t="str">
            <v>Cunetas o canaletas prefabricadas</v>
          </cell>
          <cell r="C832">
            <v>0</v>
          </cell>
        </row>
        <row r="833">
          <cell r="A833">
            <v>404010001</v>
          </cell>
          <cell r="B833" t="str">
            <v>Cuneta/canaleta prefabri secc triangular</v>
          </cell>
          <cell r="C833" t="str">
            <v>M</v>
          </cell>
          <cell r="D833">
            <v>40789.410000000003</v>
          </cell>
          <cell r="E833">
            <v>40789.410000000003</v>
          </cell>
        </row>
        <row r="834">
          <cell r="A834">
            <v>404010002</v>
          </cell>
          <cell r="B834" t="str">
            <v>Cuneta/canalet prefabric secc semicircul</v>
          </cell>
          <cell r="C834" t="str">
            <v>M</v>
          </cell>
          <cell r="D834">
            <v>25402.41</v>
          </cell>
          <cell r="E834">
            <v>25402.41</v>
          </cell>
        </row>
        <row r="835">
          <cell r="A835">
            <v>404010003</v>
          </cell>
          <cell r="B835" t="str">
            <v>Cuneta/canaleta prefabr secc rectangular</v>
          </cell>
          <cell r="C835" t="str">
            <v>M</v>
          </cell>
          <cell r="D835">
            <v>40789.410000000003</v>
          </cell>
          <cell r="E835">
            <v>40789.410000000003</v>
          </cell>
        </row>
        <row r="836">
          <cell r="A836">
            <v>404010004</v>
          </cell>
          <cell r="B836" t="str">
            <v>Sardinel-cuneta prefabricado</v>
          </cell>
          <cell r="C836" t="str">
            <v>M</v>
          </cell>
          <cell r="D836">
            <v>35461.410000000003</v>
          </cell>
          <cell r="E836">
            <v>35461.410000000003</v>
          </cell>
        </row>
        <row r="837">
          <cell r="A837">
            <v>404011</v>
          </cell>
          <cell r="B837" t="str">
            <v>Muros</v>
          </cell>
          <cell r="C837">
            <v>0</v>
          </cell>
        </row>
        <row r="838">
          <cell r="A838">
            <v>404011001</v>
          </cell>
          <cell r="B838" t="str">
            <v>Muros en ladrillo precocido 0.15m</v>
          </cell>
          <cell r="C838" t="str">
            <v>M2</v>
          </cell>
          <cell r="D838">
            <v>52767.79</v>
          </cell>
          <cell r="E838">
            <v>52767.79</v>
          </cell>
        </row>
        <row r="839">
          <cell r="A839">
            <v>404011002</v>
          </cell>
          <cell r="B839" t="str">
            <v>Muros en ladrillo precocido 0.25m</v>
          </cell>
          <cell r="C839" t="str">
            <v>M2</v>
          </cell>
          <cell r="D839">
            <v>100923.69</v>
          </cell>
          <cell r="E839">
            <v>100923.69</v>
          </cell>
        </row>
        <row r="840">
          <cell r="A840">
            <v>404011003</v>
          </cell>
          <cell r="B840" t="str">
            <v>Muros en piedra</v>
          </cell>
          <cell r="C840" t="str">
            <v>M2</v>
          </cell>
          <cell r="D840">
            <v>72666.98</v>
          </cell>
          <cell r="E840">
            <v>72666.98</v>
          </cell>
        </row>
        <row r="841">
          <cell r="A841">
            <v>404012</v>
          </cell>
          <cell r="B841" t="str">
            <v>Gaviones</v>
          </cell>
          <cell r="C841" t="str">
            <v>M3</v>
          </cell>
          <cell r="D841">
            <v>136563.10999999999</v>
          </cell>
          <cell r="E841">
            <v>136563.10999999999</v>
          </cell>
        </row>
        <row r="842">
          <cell r="A842">
            <v>404013</v>
          </cell>
          <cell r="B842" t="str">
            <v>Muro en tierra mecánica/te estabilizada</v>
          </cell>
          <cell r="C842" t="str">
            <v>M3</v>
          </cell>
          <cell r="D842">
            <v>223421.89</v>
          </cell>
          <cell r="E842">
            <v>223421.89</v>
          </cell>
        </row>
        <row r="843">
          <cell r="A843">
            <v>404014</v>
          </cell>
          <cell r="B843" t="str">
            <v>Sumin e instal tub perforadas filtros</v>
          </cell>
          <cell r="C843">
            <v>0</v>
          </cell>
        </row>
        <row r="844">
          <cell r="A844">
            <v>404014001</v>
          </cell>
          <cell r="B844" t="str">
            <v>"Tub perforad concr 8"" incluid accesori</v>
          </cell>
          <cell r="C844" t="str">
            <v>M</v>
          </cell>
          <cell r="D844">
            <v>141855.38</v>
          </cell>
          <cell r="E844">
            <v>141855.38</v>
          </cell>
        </row>
        <row r="845">
          <cell r="A845">
            <v>404014002</v>
          </cell>
          <cell r="B845" t="str">
            <v>"Tub perforad concr 10"" incluid accesor</v>
          </cell>
          <cell r="C845" t="str">
            <v>M</v>
          </cell>
          <cell r="D845">
            <v>213547.28</v>
          </cell>
          <cell r="E845">
            <v>213547.28</v>
          </cell>
        </row>
        <row r="846">
          <cell r="A846">
            <v>404014003</v>
          </cell>
          <cell r="B846" t="str">
            <v>"Tub perforad concr 12"" incluid accesor</v>
          </cell>
          <cell r="C846" t="str">
            <v>M</v>
          </cell>
          <cell r="D846">
            <v>298752.40000000002</v>
          </cell>
          <cell r="E846">
            <v>298752.40000000002</v>
          </cell>
        </row>
        <row r="847">
          <cell r="A847">
            <v>404015</v>
          </cell>
          <cell r="B847" t="str">
            <v>Recubr piedra pegada canal cuneta protec</v>
          </cell>
          <cell r="C847" t="str">
            <v>M2</v>
          </cell>
          <cell r="D847">
            <v>113813.24</v>
          </cell>
          <cell r="E847">
            <v>113813.24</v>
          </cell>
        </row>
        <row r="848">
          <cell r="A848">
            <v>404016</v>
          </cell>
          <cell r="B848" t="str">
            <v>Remoción tuberías acueducto</v>
          </cell>
          <cell r="C848">
            <v>0</v>
          </cell>
        </row>
        <row r="849">
          <cell r="A849">
            <v>404017</v>
          </cell>
          <cell r="B849" t="str">
            <v>Relocalización tuberías acueducto</v>
          </cell>
          <cell r="C849">
            <v>0</v>
          </cell>
        </row>
        <row r="850">
          <cell r="A850">
            <v>404018</v>
          </cell>
          <cell r="B850" t="str">
            <v>Remoción tuberías alcantarillado</v>
          </cell>
          <cell r="C850">
            <v>0</v>
          </cell>
        </row>
        <row r="851">
          <cell r="A851">
            <v>404019</v>
          </cell>
          <cell r="B851" t="str">
            <v>Relocalización tuberías alcantarillado</v>
          </cell>
          <cell r="C851">
            <v>0</v>
          </cell>
        </row>
        <row r="852">
          <cell r="A852">
            <v>404020</v>
          </cell>
          <cell r="B852" t="str">
            <v>Rotura bancos ductos cables teléfono</v>
          </cell>
          <cell r="C852">
            <v>0</v>
          </cell>
        </row>
        <row r="853">
          <cell r="A853">
            <v>404020001</v>
          </cell>
          <cell r="B853" t="str">
            <v>Rotura Bancos Ductos Cables Teléfono</v>
          </cell>
          <cell r="C853" t="str">
            <v>M</v>
          </cell>
          <cell r="D853">
            <v>6896.12</v>
          </cell>
          <cell r="E853">
            <v>6896.12</v>
          </cell>
        </row>
        <row r="854">
          <cell r="A854">
            <v>404022</v>
          </cell>
          <cell r="B854" t="str">
            <v>Rotura caja-cámara telecomu-transm dato</v>
          </cell>
          <cell r="C854">
            <v>0</v>
          </cell>
        </row>
        <row r="855">
          <cell r="A855">
            <v>404022001</v>
          </cell>
          <cell r="B855" t="str">
            <v>Rotura Caja-Cámara Telecomu-Transm Dat</v>
          </cell>
          <cell r="C855" t="str">
            <v>UN</v>
          </cell>
          <cell r="D855">
            <v>114774.99</v>
          </cell>
          <cell r="E855">
            <v>114774.99</v>
          </cell>
        </row>
        <row r="856">
          <cell r="A856">
            <v>404023</v>
          </cell>
          <cell r="B856" t="str">
            <v>Recons caja+cámara telecom-transmis dat</v>
          </cell>
          <cell r="C856">
            <v>0</v>
          </cell>
        </row>
        <row r="857">
          <cell r="A857">
            <v>404023001</v>
          </cell>
          <cell r="B857" t="str">
            <v>Reconst Caja+Cámara Telecom-Transm Dat</v>
          </cell>
          <cell r="C857" t="str">
            <v>UN</v>
          </cell>
          <cell r="D857">
            <v>561582.27</v>
          </cell>
          <cell r="E857">
            <v>561582.27</v>
          </cell>
        </row>
        <row r="858">
          <cell r="A858">
            <v>404024</v>
          </cell>
          <cell r="B858" t="str">
            <v>"Rotura banco ducto energ eléctric D4"""</v>
          </cell>
          <cell r="C858">
            <v>0</v>
          </cell>
        </row>
        <row r="859">
          <cell r="A859">
            <v>404024001</v>
          </cell>
          <cell r="B859" t="str">
            <v>Rotura Banco Ducto Energía Eléctr D4"</v>
          </cell>
          <cell r="C859" t="str">
            <v>M</v>
          </cell>
          <cell r="D859">
            <v>6896.12</v>
          </cell>
          <cell r="E859">
            <v>6896.12</v>
          </cell>
        </row>
        <row r="860">
          <cell r="A860">
            <v>404027</v>
          </cell>
          <cell r="B860" t="str">
            <v>Pañetes para mampostería</v>
          </cell>
          <cell r="C860">
            <v>0</v>
          </cell>
        </row>
        <row r="861">
          <cell r="A861">
            <v>404027001</v>
          </cell>
          <cell r="B861" t="str">
            <v>Pañete común espesor 1.5 cm</v>
          </cell>
          <cell r="C861" t="str">
            <v>M2</v>
          </cell>
          <cell r="D861">
            <v>16434.349999999999</v>
          </cell>
          <cell r="E861">
            <v>16434.349999999999</v>
          </cell>
        </row>
        <row r="862">
          <cell r="A862">
            <v>404027002</v>
          </cell>
          <cell r="B862" t="str">
            <v>Pañete Impermeabilizado 1.5 cm</v>
          </cell>
          <cell r="C862" t="str">
            <v>M2</v>
          </cell>
          <cell r="D862">
            <v>18604.849999999999</v>
          </cell>
          <cell r="E862">
            <v>18604.849999999999</v>
          </cell>
        </row>
        <row r="863">
          <cell r="A863">
            <v>404028</v>
          </cell>
          <cell r="B863" t="str">
            <v>Tela Geotextil no tejido</v>
          </cell>
          <cell r="C863" t="str">
            <v>M2</v>
          </cell>
        </row>
        <row r="864">
          <cell r="A864">
            <v>501</v>
          </cell>
          <cell r="B864" t="str">
            <v>LAVAD-IMPERMEAB TANQUE ALMAC AGUA POTAB</v>
          </cell>
          <cell r="C864">
            <v>0</v>
          </cell>
        </row>
        <row r="865">
          <cell r="A865">
            <v>501001</v>
          </cell>
          <cell r="B865" t="str">
            <v>Lavado y desinfección tanque</v>
          </cell>
          <cell r="C865" t="str">
            <v>M2</v>
          </cell>
          <cell r="D865">
            <v>2766.41</v>
          </cell>
          <cell r="E865">
            <v>2766.41</v>
          </cell>
        </row>
        <row r="866">
          <cell r="A866">
            <v>501002</v>
          </cell>
          <cell r="B866" t="str">
            <v>Relleno de fiuras con sellante elástico</v>
          </cell>
          <cell r="C866" t="str">
            <v>ML</v>
          </cell>
        </row>
        <row r="867">
          <cell r="A867">
            <v>501003</v>
          </cell>
          <cell r="B867" t="str">
            <v>Tratamiento hormigueros</v>
          </cell>
          <cell r="C867" t="str">
            <v>M2</v>
          </cell>
        </row>
        <row r="868">
          <cell r="A868">
            <v>501004</v>
          </cell>
          <cell r="B868" t="str">
            <v>Mediascañas</v>
          </cell>
          <cell r="C868" t="str">
            <v>M2</v>
          </cell>
        </row>
        <row r="869">
          <cell r="A869">
            <v>501005</v>
          </cell>
          <cell r="B869" t="str">
            <v>Taponamiento filtraciones puntuales</v>
          </cell>
          <cell r="C869" t="str">
            <v>KG</v>
          </cell>
        </row>
        <row r="870">
          <cell r="A870">
            <v>501006</v>
          </cell>
          <cell r="B870" t="str">
            <v>Inyección grietas sin movimiento</v>
          </cell>
          <cell r="C870" t="str">
            <v>KG</v>
          </cell>
        </row>
        <row r="871">
          <cell r="A871">
            <v>501007</v>
          </cell>
          <cell r="B871" t="str">
            <v>Impermeabilización</v>
          </cell>
          <cell r="C871">
            <v>0</v>
          </cell>
        </row>
        <row r="872">
          <cell r="A872">
            <v>501007010</v>
          </cell>
          <cell r="B872" t="str">
            <v>Impermeabil cubierta con acrílco elástic</v>
          </cell>
          <cell r="C872" t="str">
            <v>M2</v>
          </cell>
        </row>
        <row r="873">
          <cell r="A873">
            <v>501007011</v>
          </cell>
          <cell r="B873" t="str">
            <v>Impermeabil cubierta pint reflect alumin</v>
          </cell>
          <cell r="C873" t="str">
            <v>M2</v>
          </cell>
        </row>
        <row r="874">
          <cell r="A874">
            <v>501008</v>
          </cell>
          <cell r="B874" t="str">
            <v>Preparación de superficies</v>
          </cell>
          <cell r="C874">
            <v>0</v>
          </cell>
        </row>
        <row r="875">
          <cell r="A875">
            <v>501008002</v>
          </cell>
          <cell r="B875" t="str">
            <v>Limpieza superf concreto chorro de agua</v>
          </cell>
          <cell r="C875" t="str">
            <v>M2</v>
          </cell>
          <cell r="D875">
            <v>321.83</v>
          </cell>
          <cell r="E875">
            <v>321.83</v>
          </cell>
        </row>
        <row r="876">
          <cell r="A876">
            <v>501008003</v>
          </cell>
          <cell r="B876" t="str">
            <v>Escarific conc estruct muro placa e&gt;=6mm</v>
          </cell>
          <cell r="C876" t="str">
            <v>M2</v>
          </cell>
          <cell r="D876">
            <v>8647.2900000000009</v>
          </cell>
          <cell r="E876">
            <v>8647.2900000000009</v>
          </cell>
        </row>
        <row r="877">
          <cell r="A877">
            <v>501008004</v>
          </cell>
          <cell r="B877" t="str">
            <v>Escarific conc estruct viga colum e&gt;=6mm</v>
          </cell>
          <cell r="C877" t="str">
            <v>M</v>
          </cell>
          <cell r="D877">
            <v>5764.86</v>
          </cell>
          <cell r="E877">
            <v>5764.86</v>
          </cell>
        </row>
        <row r="878">
          <cell r="A878">
            <v>501009</v>
          </cell>
          <cell r="B878" t="str">
            <v>Lavado exterior tanques almacenamiento</v>
          </cell>
          <cell r="C878" t="str">
            <v>M2</v>
          </cell>
          <cell r="D878">
            <v>1271.53</v>
          </cell>
          <cell r="E878">
            <v>1271.53</v>
          </cell>
        </row>
        <row r="879">
          <cell r="A879">
            <v>501010</v>
          </cell>
          <cell r="B879" t="str">
            <v>Prot Recub epóxi sin solv volát e=12mils</v>
          </cell>
          <cell r="C879" t="str">
            <v>M2</v>
          </cell>
          <cell r="D879">
            <v>35182.239999999998</v>
          </cell>
          <cell r="E879">
            <v>35182.239999999998</v>
          </cell>
        </row>
        <row r="880">
          <cell r="A880">
            <v>501011</v>
          </cell>
          <cell r="B880" t="str">
            <v>Lavado-limpieza-desinfección pila</v>
          </cell>
          <cell r="C880" t="str">
            <v>UN</v>
          </cell>
          <cell r="D880">
            <v>7412.83</v>
          </cell>
          <cell r="E880">
            <v>7412.83</v>
          </cell>
        </row>
        <row r="881">
          <cell r="A881">
            <v>501012</v>
          </cell>
          <cell r="B881" t="str">
            <v>Lavado-limpieza-desinfección estacion</v>
          </cell>
          <cell r="C881" t="str">
            <v>UN</v>
          </cell>
          <cell r="D881">
            <v>12824.24</v>
          </cell>
          <cell r="E881">
            <v>12824.24</v>
          </cell>
        </row>
        <row r="882">
          <cell r="A882">
            <v>502</v>
          </cell>
          <cell r="B882" t="str">
            <v>INSTALACION MACROMEDIDORES</v>
          </cell>
          <cell r="C882">
            <v>0</v>
          </cell>
        </row>
        <row r="883">
          <cell r="A883">
            <v>502001</v>
          </cell>
          <cell r="B883" t="str">
            <v>Cilindro Cámara enterra Di=1.20m e=0.12m</v>
          </cell>
          <cell r="C883" t="str">
            <v>M</v>
          </cell>
          <cell r="D883">
            <v>512725.23</v>
          </cell>
          <cell r="E883">
            <v>512725.23</v>
          </cell>
        </row>
        <row r="884">
          <cell r="A884">
            <v>502002</v>
          </cell>
          <cell r="B884" t="str">
            <v>Cilindro Cámara enterra Di=1.20m e=0.25m</v>
          </cell>
          <cell r="C884" t="str">
            <v>M</v>
          </cell>
          <cell r="D884">
            <v>711513.47</v>
          </cell>
          <cell r="E884">
            <v>711513.47</v>
          </cell>
        </row>
        <row r="885">
          <cell r="A885">
            <v>502004</v>
          </cell>
          <cell r="B885" t="str">
            <v>Sumin-instal medid fijo ultrasónic flujo</v>
          </cell>
          <cell r="C885" t="str">
            <v>UN</v>
          </cell>
          <cell r="D885">
            <v>17417000.890000001</v>
          </cell>
          <cell r="E885">
            <v>17417000.890000001</v>
          </cell>
        </row>
        <row r="886">
          <cell r="A886">
            <v>502006</v>
          </cell>
          <cell r="B886" t="str">
            <v>Suministro e instalac. Sondas intrusivas</v>
          </cell>
          <cell r="C886" t="str">
            <v>UN</v>
          </cell>
          <cell r="D886">
            <v>5149844.2300000004</v>
          </cell>
          <cell r="E886">
            <v>5149844.2300000004</v>
          </cell>
        </row>
        <row r="887">
          <cell r="A887">
            <v>502008</v>
          </cell>
          <cell r="B887" t="str">
            <v>Caja inspección</v>
          </cell>
          <cell r="C887" t="str">
            <v>UN</v>
          </cell>
          <cell r="D887">
            <v>220089.94</v>
          </cell>
          <cell r="E887">
            <v>220089.94</v>
          </cell>
        </row>
        <row r="888">
          <cell r="A888">
            <v>503</v>
          </cell>
          <cell r="B888" t="str">
            <v>TAPON REVIVID ACOM ACUE+REINS MEDI HURTO</v>
          </cell>
          <cell r="C888">
            <v>0</v>
          </cell>
        </row>
        <row r="889">
          <cell r="A889">
            <v>503001</v>
          </cell>
          <cell r="B889" t="str">
            <v>Taponamiento a la red</v>
          </cell>
          <cell r="C889" t="str">
            <v>UN</v>
          </cell>
          <cell r="D889">
            <v>138296.85999999999</v>
          </cell>
          <cell r="E889">
            <v>138296.85999999999</v>
          </cell>
        </row>
        <row r="890">
          <cell r="A890">
            <v>503002</v>
          </cell>
          <cell r="B890" t="str">
            <v>Revivida</v>
          </cell>
          <cell r="C890" t="str">
            <v>UN</v>
          </cell>
          <cell r="D890">
            <v>5719.21</v>
          </cell>
          <cell r="E890">
            <v>5719.21</v>
          </cell>
        </row>
        <row r="891">
          <cell r="A891">
            <v>503003</v>
          </cell>
          <cell r="B891" t="str">
            <v>Reinstalación medidor</v>
          </cell>
          <cell r="C891" t="str">
            <v>UN</v>
          </cell>
          <cell r="D891">
            <v>23827.9</v>
          </cell>
          <cell r="E891">
            <v>23827.9</v>
          </cell>
        </row>
        <row r="892">
          <cell r="A892">
            <v>503004</v>
          </cell>
          <cell r="B892" t="str">
            <v>Taponamiento con dispositivo</v>
          </cell>
          <cell r="C892" t="str">
            <v>UN</v>
          </cell>
          <cell r="D892">
            <v>15251.23</v>
          </cell>
          <cell r="E892">
            <v>15251.23</v>
          </cell>
        </row>
        <row r="893">
          <cell r="A893">
            <v>503005</v>
          </cell>
          <cell r="B893" t="str">
            <v>Retiro medidor</v>
          </cell>
          <cell r="C893" t="str">
            <v>UN</v>
          </cell>
          <cell r="D893">
            <v>11438.42</v>
          </cell>
          <cell r="E893">
            <v>11438.42</v>
          </cell>
        </row>
        <row r="894">
          <cell r="A894">
            <v>503006</v>
          </cell>
          <cell r="B894" t="str">
            <v>Reinstalación medidor por hurto</v>
          </cell>
          <cell r="C894" t="str">
            <v>UN</v>
          </cell>
          <cell r="D894">
            <v>28596.05</v>
          </cell>
          <cell r="E894">
            <v>28596.05</v>
          </cell>
        </row>
        <row r="895">
          <cell r="A895">
            <v>504</v>
          </cell>
          <cell r="B895" t="str">
            <v>REVISIONES INTERNA Y EXTERNA</v>
          </cell>
          <cell r="C895">
            <v>0</v>
          </cell>
        </row>
        <row r="896">
          <cell r="A896">
            <v>504001</v>
          </cell>
          <cell r="B896" t="str">
            <v>Revisión interna instal domicil acueduct</v>
          </cell>
          <cell r="C896" t="str">
            <v>UN</v>
          </cell>
          <cell r="D896">
            <v>11438.42</v>
          </cell>
          <cell r="E896">
            <v>11438.42</v>
          </cell>
        </row>
        <row r="897">
          <cell r="A897">
            <v>504002</v>
          </cell>
          <cell r="B897" t="str">
            <v>Revisión externa instal domicil acueduct</v>
          </cell>
          <cell r="C897" t="str">
            <v>UN</v>
          </cell>
          <cell r="D897">
            <v>5719.21</v>
          </cell>
          <cell r="E897">
            <v>5719.21</v>
          </cell>
        </row>
        <row r="898">
          <cell r="A898">
            <v>505</v>
          </cell>
          <cell r="B898" t="str">
            <v>SUSPENSION Y RECONEXION SERVICIO ACUEDUC</v>
          </cell>
          <cell r="C898">
            <v>0</v>
          </cell>
        </row>
        <row r="899">
          <cell r="A899">
            <v>505001</v>
          </cell>
          <cell r="B899" t="str">
            <v>Suspensión - Reconexión servicio</v>
          </cell>
          <cell r="C899" t="str">
            <v>UN</v>
          </cell>
          <cell r="D899">
            <v>5719.21</v>
          </cell>
          <cell r="E899">
            <v>5719.21</v>
          </cell>
        </row>
        <row r="900">
          <cell r="A900">
            <v>506</v>
          </cell>
          <cell r="B900" t="str">
            <v>REPARACION REDES MATRICES ACUEDUCTO</v>
          </cell>
          <cell r="C900">
            <v>0</v>
          </cell>
        </row>
        <row r="901">
          <cell r="A901">
            <v>506001</v>
          </cell>
          <cell r="B901" t="str">
            <v>"Instalación parche acero espesor 3/16""</v>
          </cell>
          <cell r="C901">
            <v>0</v>
          </cell>
        </row>
        <row r="902">
          <cell r="A902">
            <v>506001001</v>
          </cell>
          <cell r="B902" t="str">
            <v>"Instalación parche acero e=3/16"" D10""</v>
          </cell>
          <cell r="C902" t="str">
            <v>UN</v>
          </cell>
          <cell r="D902">
            <v>216037.56</v>
          </cell>
          <cell r="E902">
            <v>216037.56</v>
          </cell>
        </row>
        <row r="903">
          <cell r="A903">
            <v>506001002</v>
          </cell>
          <cell r="B903" t="str">
            <v>"Inst parche acero e=3/16"" D12"""</v>
          </cell>
          <cell r="C903" t="str">
            <v>UN</v>
          </cell>
          <cell r="D903">
            <v>242404.71</v>
          </cell>
          <cell r="E903">
            <v>242404.71</v>
          </cell>
        </row>
        <row r="904">
          <cell r="A904">
            <v>506001003</v>
          </cell>
          <cell r="B904" t="str">
            <v>"Inst parche acero e=3/16"" D14"""</v>
          </cell>
          <cell r="C904" t="str">
            <v>UN</v>
          </cell>
          <cell r="D904">
            <v>290102.03000000003</v>
          </cell>
          <cell r="E904">
            <v>290102.03000000003</v>
          </cell>
        </row>
        <row r="905">
          <cell r="A905">
            <v>506001004</v>
          </cell>
          <cell r="B905" t="str">
            <v>"Instalación parche acero e=3/16"" D16""</v>
          </cell>
          <cell r="C905" t="str">
            <v>UN</v>
          </cell>
          <cell r="D905">
            <v>292833.40999999997</v>
          </cell>
          <cell r="E905">
            <v>292833.40999999997</v>
          </cell>
        </row>
        <row r="906">
          <cell r="A906">
            <v>506001005</v>
          </cell>
          <cell r="B906" t="str">
            <v>"Instalación parche acero e=3/16"" D18""</v>
          </cell>
          <cell r="C906" t="str">
            <v>UN</v>
          </cell>
          <cell r="D906">
            <v>350433.23</v>
          </cell>
          <cell r="E906">
            <v>350433.23</v>
          </cell>
        </row>
        <row r="907">
          <cell r="A907">
            <v>506001006</v>
          </cell>
          <cell r="B907" t="str">
            <v>"Instalación parche acero e=3/16"" D20""</v>
          </cell>
          <cell r="C907" t="str">
            <v>UN</v>
          </cell>
          <cell r="D907">
            <v>357659.04</v>
          </cell>
          <cell r="E907">
            <v>357659.04</v>
          </cell>
        </row>
        <row r="908">
          <cell r="A908">
            <v>506001007</v>
          </cell>
          <cell r="B908" t="str">
            <v>"Instalación parche acero e=3/16"" D21""</v>
          </cell>
          <cell r="C908" t="str">
            <v>UN</v>
          </cell>
          <cell r="D908">
            <v>390063.04</v>
          </cell>
          <cell r="E908">
            <v>390063.04</v>
          </cell>
        </row>
        <row r="909">
          <cell r="A909">
            <v>506001008</v>
          </cell>
          <cell r="B909" t="str">
            <v>"Instalación parche acero e=3/16"" D24""</v>
          </cell>
          <cell r="C909" t="str">
            <v>UN</v>
          </cell>
          <cell r="D909">
            <v>398882.22</v>
          </cell>
          <cell r="E909">
            <v>398882.22</v>
          </cell>
        </row>
        <row r="910">
          <cell r="A910">
            <v>506001009</v>
          </cell>
          <cell r="B910" t="str">
            <v>"Instalación parche acero e=3/16"" D27""</v>
          </cell>
          <cell r="C910" t="str">
            <v>UN</v>
          </cell>
          <cell r="D910">
            <v>494573.64</v>
          </cell>
          <cell r="E910">
            <v>494573.64</v>
          </cell>
        </row>
        <row r="911">
          <cell r="A911">
            <v>506001010</v>
          </cell>
          <cell r="B911" t="str">
            <v>"Instalación parche acero e=3/16"" D30""</v>
          </cell>
          <cell r="C911" t="str">
            <v>UN</v>
          </cell>
          <cell r="D911">
            <v>550290.37</v>
          </cell>
          <cell r="E911">
            <v>550290.37</v>
          </cell>
        </row>
        <row r="912">
          <cell r="A912">
            <v>506001011</v>
          </cell>
          <cell r="B912" t="str">
            <v>"Instalación parche acero e=3/16"" D33""</v>
          </cell>
          <cell r="C912" t="str">
            <v>UN</v>
          </cell>
          <cell r="D912">
            <v>591230.01</v>
          </cell>
          <cell r="E912">
            <v>591230.01</v>
          </cell>
        </row>
        <row r="913">
          <cell r="A913">
            <v>506001012</v>
          </cell>
          <cell r="B913" t="str">
            <v>"Instalación parche acero e=3/16"" D36""</v>
          </cell>
          <cell r="C913" t="str">
            <v>UN</v>
          </cell>
          <cell r="D913">
            <v>601140.54</v>
          </cell>
          <cell r="E913">
            <v>601140.54</v>
          </cell>
        </row>
        <row r="914">
          <cell r="A914">
            <v>506002</v>
          </cell>
          <cell r="B914" t="str">
            <v>"Instalación parche acero espesor 1/4"""</v>
          </cell>
          <cell r="C914">
            <v>0</v>
          </cell>
        </row>
        <row r="915">
          <cell r="A915">
            <v>506002001</v>
          </cell>
          <cell r="B915" t="str">
            <v>Instalación parche acero e1/4" D tub 20"</v>
          </cell>
          <cell r="C915" t="str">
            <v>UN</v>
          </cell>
          <cell r="D915">
            <v>354069.34</v>
          </cell>
          <cell r="E915">
            <v>354069.34</v>
          </cell>
        </row>
        <row r="916">
          <cell r="A916">
            <v>506002002</v>
          </cell>
          <cell r="B916" t="str">
            <v>Instalación parche acero e1/4" D tub 21"</v>
          </cell>
          <cell r="C916" t="str">
            <v>UN</v>
          </cell>
          <cell r="D916">
            <v>387590.17</v>
          </cell>
          <cell r="E916">
            <v>387590.17</v>
          </cell>
        </row>
        <row r="917">
          <cell r="A917">
            <v>506002003</v>
          </cell>
          <cell r="B917" t="str">
            <v>Instalación parche acero e1/4" D tub 24"</v>
          </cell>
          <cell r="C917" t="str">
            <v>UN</v>
          </cell>
          <cell r="D917">
            <v>386415.24</v>
          </cell>
          <cell r="E917">
            <v>386415.24</v>
          </cell>
        </row>
        <row r="918">
          <cell r="A918">
            <v>506002004</v>
          </cell>
          <cell r="B918" t="str">
            <v>Instalación parche acero e1/4" D tub 27"</v>
          </cell>
          <cell r="C918" t="str">
            <v>UN</v>
          </cell>
          <cell r="D918">
            <v>465741.64</v>
          </cell>
          <cell r="E918">
            <v>465741.64</v>
          </cell>
        </row>
        <row r="919">
          <cell r="A919">
            <v>506002005</v>
          </cell>
          <cell r="B919" t="str">
            <v>Instalación parche acero e1/4" D tub 30"</v>
          </cell>
          <cell r="C919" t="str">
            <v>UN</v>
          </cell>
          <cell r="D919">
            <v>525065.51</v>
          </cell>
          <cell r="E919">
            <v>525065.51</v>
          </cell>
        </row>
        <row r="920">
          <cell r="A920">
            <v>506002006</v>
          </cell>
          <cell r="B920" t="str">
            <v>Instalación parche acero e1/4"D tub 33"</v>
          </cell>
          <cell r="C920" t="str">
            <v>UN</v>
          </cell>
          <cell r="D920">
            <v>569793.04</v>
          </cell>
          <cell r="E920">
            <v>569793.04</v>
          </cell>
        </row>
        <row r="921">
          <cell r="A921">
            <v>506002007</v>
          </cell>
          <cell r="B921" t="str">
            <v>Instalación parche acero e1/4"D tub 36"</v>
          </cell>
          <cell r="C921" t="str">
            <v>UN</v>
          </cell>
          <cell r="D921">
            <v>589269.55000000005</v>
          </cell>
          <cell r="E921">
            <v>589269.55000000005</v>
          </cell>
        </row>
        <row r="922">
          <cell r="A922">
            <v>506002008</v>
          </cell>
          <cell r="B922" t="str">
            <v>Instalación parche acero e1/4"D tub 39"</v>
          </cell>
          <cell r="C922" t="str">
            <v>UN</v>
          </cell>
          <cell r="D922">
            <v>601976.91</v>
          </cell>
          <cell r="E922">
            <v>601976.91</v>
          </cell>
        </row>
        <row r="923">
          <cell r="A923">
            <v>506002009</v>
          </cell>
          <cell r="B923" t="str">
            <v>Instalación parche acero e1/4"D tub 42"</v>
          </cell>
          <cell r="C923" t="str">
            <v>UN</v>
          </cell>
          <cell r="D923">
            <v>603781.06000000006</v>
          </cell>
          <cell r="E923">
            <v>603781.06000000006</v>
          </cell>
        </row>
        <row r="924">
          <cell r="A924">
            <v>506002010</v>
          </cell>
          <cell r="B924" t="str">
            <v>Instalación parche acero e1/4"D tub 45"</v>
          </cell>
          <cell r="C924" t="str">
            <v>UN</v>
          </cell>
          <cell r="D924">
            <v>605801.59</v>
          </cell>
          <cell r="E924">
            <v>605801.59</v>
          </cell>
        </row>
        <row r="925">
          <cell r="A925">
            <v>506002011</v>
          </cell>
          <cell r="B925" t="str">
            <v>Instalación parche acero e1/4"D tub 48"</v>
          </cell>
          <cell r="C925" t="str">
            <v>UN</v>
          </cell>
          <cell r="D925">
            <v>605801.59</v>
          </cell>
          <cell r="E925">
            <v>605801.59</v>
          </cell>
        </row>
        <row r="926">
          <cell r="A926">
            <v>506003</v>
          </cell>
          <cell r="B926" t="str">
            <v>"Instalación parche acero espesor 5/16""</v>
          </cell>
          <cell r="C926">
            <v>0</v>
          </cell>
        </row>
        <row r="927">
          <cell r="A927">
            <v>506003001</v>
          </cell>
          <cell r="B927" t="str">
            <v>"Instalación parche acero e=5/16"" D27""</v>
          </cell>
          <cell r="C927" t="str">
            <v>UN</v>
          </cell>
          <cell r="D927">
            <v>465741.64</v>
          </cell>
          <cell r="E927">
            <v>465741.64</v>
          </cell>
        </row>
        <row r="928">
          <cell r="A928">
            <v>506003002</v>
          </cell>
          <cell r="B928" t="str">
            <v>"Instalación parche acero e=5/16"" D30""</v>
          </cell>
          <cell r="C928" t="str">
            <v>UN</v>
          </cell>
          <cell r="D928">
            <v>524866.01</v>
          </cell>
          <cell r="E928">
            <v>524866.01</v>
          </cell>
        </row>
        <row r="929">
          <cell r="A929">
            <v>506003003</v>
          </cell>
          <cell r="B929" t="str">
            <v>"Instalación parche acero e=5/16"" D33""</v>
          </cell>
          <cell r="C929" t="str">
            <v>UN</v>
          </cell>
          <cell r="D929">
            <v>576406.17000000004</v>
          </cell>
          <cell r="E929">
            <v>576406.17000000004</v>
          </cell>
        </row>
        <row r="930">
          <cell r="A930">
            <v>506003004</v>
          </cell>
          <cell r="B930" t="str">
            <v>"Instalación parche acero e=5/16"" D36""</v>
          </cell>
          <cell r="C930" t="str">
            <v>UN</v>
          </cell>
          <cell r="D930">
            <v>579491.21</v>
          </cell>
          <cell r="E930">
            <v>579491.21</v>
          </cell>
        </row>
        <row r="931">
          <cell r="A931">
            <v>506003005</v>
          </cell>
          <cell r="B931" t="str">
            <v>"Instalación parche acero e=5/16"" D39""</v>
          </cell>
          <cell r="C931" t="str">
            <v>UN</v>
          </cell>
          <cell r="D931">
            <v>579491.21</v>
          </cell>
          <cell r="E931">
            <v>579491.21</v>
          </cell>
        </row>
        <row r="932">
          <cell r="A932">
            <v>506003006</v>
          </cell>
          <cell r="B932" t="str">
            <v>"Instalación parche acero e=5/16"" D42""</v>
          </cell>
          <cell r="C932" t="str">
            <v>UN</v>
          </cell>
          <cell r="D932">
            <v>599977.63</v>
          </cell>
          <cell r="E932">
            <v>599977.63</v>
          </cell>
        </row>
        <row r="933">
          <cell r="A933">
            <v>506003007</v>
          </cell>
          <cell r="B933" t="str">
            <v>"Instalación parche acero e=5/16"" D45""</v>
          </cell>
          <cell r="C933" t="str">
            <v>UN</v>
          </cell>
          <cell r="D933">
            <v>601006.26</v>
          </cell>
          <cell r="E933">
            <v>601006.26</v>
          </cell>
        </row>
        <row r="934">
          <cell r="A934">
            <v>506003008</v>
          </cell>
          <cell r="B934" t="str">
            <v>"Instalación parche acero e=5/16"" D48""</v>
          </cell>
          <cell r="C934" t="str">
            <v>UN</v>
          </cell>
          <cell r="D934">
            <v>607418.73</v>
          </cell>
          <cell r="E934">
            <v>607418.73</v>
          </cell>
        </row>
        <row r="935">
          <cell r="A935">
            <v>506003009</v>
          </cell>
          <cell r="B935" t="str">
            <v>"Instalación parche acero e=5/16"" D51""</v>
          </cell>
          <cell r="C935" t="str">
            <v>UN</v>
          </cell>
          <cell r="D935">
            <v>622919.03</v>
          </cell>
          <cell r="E935">
            <v>622919.03</v>
          </cell>
        </row>
        <row r="936">
          <cell r="A936">
            <v>506003010</v>
          </cell>
          <cell r="B936" t="str">
            <v>"Instalación parche acero e=5/16"" D54""</v>
          </cell>
          <cell r="C936" t="str">
            <v>UN</v>
          </cell>
          <cell r="D936">
            <v>631551.06999999995</v>
          </cell>
          <cell r="E936">
            <v>631551.06999999995</v>
          </cell>
        </row>
        <row r="937">
          <cell r="A937">
            <v>506003011</v>
          </cell>
          <cell r="B937" t="str">
            <v>"Instalación parche acero e=5/16"" D57""</v>
          </cell>
          <cell r="C937" t="str">
            <v>UN</v>
          </cell>
          <cell r="D937">
            <v>649215.6</v>
          </cell>
          <cell r="E937">
            <v>649215.6</v>
          </cell>
        </row>
        <row r="938">
          <cell r="A938">
            <v>506004</v>
          </cell>
          <cell r="B938" t="str">
            <v>"Instalación parche acero espesor 3/8"""</v>
          </cell>
          <cell r="C938">
            <v>0</v>
          </cell>
        </row>
        <row r="939">
          <cell r="A939">
            <v>506004001</v>
          </cell>
          <cell r="B939" t="str">
            <v>Instalación parche acero e3/8"D tub 27"</v>
          </cell>
          <cell r="C939" t="str">
            <v>UN</v>
          </cell>
          <cell r="D939">
            <v>465741.64</v>
          </cell>
          <cell r="E939">
            <v>465741.64</v>
          </cell>
        </row>
        <row r="940">
          <cell r="A940">
            <v>506004002</v>
          </cell>
          <cell r="B940" t="str">
            <v>Instalación parche acero e3/8"D tub 30"</v>
          </cell>
          <cell r="C940" t="str">
            <v>UN</v>
          </cell>
          <cell r="D940">
            <v>524866.01</v>
          </cell>
          <cell r="E940">
            <v>524866.01</v>
          </cell>
        </row>
        <row r="941">
          <cell r="A941">
            <v>506004003</v>
          </cell>
          <cell r="B941" t="str">
            <v>Instalación parche acero e3/8"D tub 33"</v>
          </cell>
          <cell r="C941" t="str">
            <v>UN</v>
          </cell>
          <cell r="D941">
            <v>576406.17000000004</v>
          </cell>
          <cell r="E941">
            <v>576406.17000000004</v>
          </cell>
        </row>
        <row r="942">
          <cell r="A942">
            <v>506004004</v>
          </cell>
          <cell r="B942" t="str">
            <v>Instalación parche acero e3/8"D tub 36"</v>
          </cell>
          <cell r="C942" t="str">
            <v>UN</v>
          </cell>
          <cell r="D942">
            <v>579491.21</v>
          </cell>
          <cell r="E942">
            <v>579491.21</v>
          </cell>
        </row>
        <row r="943">
          <cell r="A943">
            <v>506004005</v>
          </cell>
          <cell r="B943" t="str">
            <v>Instalación parche acero e3/8"D tub 39"</v>
          </cell>
          <cell r="C943" t="str">
            <v>UN</v>
          </cell>
          <cell r="D943">
            <v>579491.21</v>
          </cell>
          <cell r="E943">
            <v>579491.21</v>
          </cell>
        </row>
        <row r="944">
          <cell r="A944">
            <v>506004006</v>
          </cell>
          <cell r="B944" t="str">
            <v>Instalación parche acero e3/8"D tub 42"</v>
          </cell>
          <cell r="C944" t="str">
            <v>UN</v>
          </cell>
          <cell r="D944">
            <v>599977.63</v>
          </cell>
          <cell r="E944">
            <v>599977.63</v>
          </cell>
        </row>
        <row r="945">
          <cell r="A945">
            <v>506004007</v>
          </cell>
          <cell r="B945" t="str">
            <v>Instalación parche acero e3/8"D tub 45"</v>
          </cell>
          <cell r="C945" t="str">
            <v>UN</v>
          </cell>
          <cell r="D945">
            <v>612852.39</v>
          </cell>
          <cell r="E945">
            <v>612852.39</v>
          </cell>
        </row>
        <row r="946">
          <cell r="A946">
            <v>506004008</v>
          </cell>
          <cell r="B946" t="str">
            <v>Instalación parche acero e3/8"D tub 48"</v>
          </cell>
          <cell r="C946" t="str">
            <v>UN</v>
          </cell>
          <cell r="D946">
            <v>607418.73</v>
          </cell>
          <cell r="E946">
            <v>607418.73</v>
          </cell>
        </row>
        <row r="947">
          <cell r="A947">
            <v>506004009</v>
          </cell>
          <cell r="B947" t="str">
            <v>Instalación parche acero e3/8"D tub 51"</v>
          </cell>
          <cell r="C947" t="str">
            <v>UN</v>
          </cell>
          <cell r="D947">
            <v>622919.03</v>
          </cell>
          <cell r="E947">
            <v>622919.03</v>
          </cell>
        </row>
        <row r="948">
          <cell r="A948">
            <v>506004010</v>
          </cell>
          <cell r="B948" t="str">
            <v>Instalación parche acero e3/8"D tub 54"</v>
          </cell>
          <cell r="C948" t="str">
            <v>UN</v>
          </cell>
          <cell r="D948">
            <v>631551.06999999995</v>
          </cell>
          <cell r="E948">
            <v>631551.06999999995</v>
          </cell>
        </row>
        <row r="949">
          <cell r="A949">
            <v>506004011</v>
          </cell>
          <cell r="B949" t="str">
            <v>Instalación parche acero e3/8"D tub 57"</v>
          </cell>
          <cell r="C949" t="str">
            <v>UN</v>
          </cell>
          <cell r="D949">
            <v>649215.6</v>
          </cell>
          <cell r="E949">
            <v>649215.6</v>
          </cell>
        </row>
        <row r="950">
          <cell r="A950">
            <v>506004012</v>
          </cell>
          <cell r="B950" t="str">
            <v>Instalación parche acero e3/8"D tub 60"</v>
          </cell>
          <cell r="C950" t="str">
            <v>UN</v>
          </cell>
          <cell r="D950">
            <v>975060.75</v>
          </cell>
          <cell r="E950">
            <v>975060.75</v>
          </cell>
        </row>
        <row r="951">
          <cell r="A951">
            <v>506005</v>
          </cell>
          <cell r="B951" t="str">
            <v>"Instalación parche acero espesor 1/2"""</v>
          </cell>
          <cell r="C951">
            <v>0</v>
          </cell>
        </row>
        <row r="952">
          <cell r="A952">
            <v>506005001</v>
          </cell>
          <cell r="B952" t="str">
            <v>Instalación parche acero e1/2"D tub 42"</v>
          </cell>
          <cell r="C952" t="str">
            <v>UN</v>
          </cell>
          <cell r="D952">
            <v>946960.03</v>
          </cell>
          <cell r="E952">
            <v>946960.03</v>
          </cell>
        </row>
        <row r="953">
          <cell r="A953">
            <v>506006</v>
          </cell>
          <cell r="B953" t="str">
            <v>"Instalación cinturón cierre e=3/16"""</v>
          </cell>
          <cell r="C953">
            <v>0</v>
          </cell>
        </row>
        <row r="954">
          <cell r="A954">
            <v>506006001</v>
          </cell>
          <cell r="B954" t="str">
            <v>Instalación cinturón cierre e3/16" D10"</v>
          </cell>
          <cell r="C954" t="str">
            <v>UN</v>
          </cell>
          <cell r="D954">
            <v>226947.43</v>
          </cell>
          <cell r="E954">
            <v>226947.43</v>
          </cell>
        </row>
        <row r="955">
          <cell r="A955">
            <v>506006002</v>
          </cell>
          <cell r="B955" t="str">
            <v>Instalación cinturón cierre e3/16" D12"</v>
          </cell>
          <cell r="C955" t="str">
            <v>UN</v>
          </cell>
          <cell r="D955">
            <v>251373.75</v>
          </cell>
          <cell r="E955">
            <v>251373.75</v>
          </cell>
        </row>
        <row r="956">
          <cell r="A956">
            <v>506006003</v>
          </cell>
          <cell r="B956" t="str">
            <v>Instalación cinturón cierre e3/16" D14"</v>
          </cell>
          <cell r="C956" t="str">
            <v>UN</v>
          </cell>
          <cell r="D956">
            <v>309369.95</v>
          </cell>
          <cell r="E956">
            <v>309369.95</v>
          </cell>
        </row>
        <row r="957">
          <cell r="A957">
            <v>506006004</v>
          </cell>
          <cell r="B957" t="str">
            <v>Instalación cinturón cierre e3/16" D16"</v>
          </cell>
          <cell r="C957" t="str">
            <v>UN</v>
          </cell>
          <cell r="D957">
            <v>318922.78000000003</v>
          </cell>
          <cell r="E957">
            <v>318922.78000000003</v>
          </cell>
        </row>
        <row r="958">
          <cell r="A958">
            <v>506006005</v>
          </cell>
          <cell r="B958" t="str">
            <v>Instalación cinturón cierre e3/16" D18"</v>
          </cell>
          <cell r="C958" t="str">
            <v>UN</v>
          </cell>
          <cell r="D958">
            <v>376119.18</v>
          </cell>
          <cell r="E958">
            <v>376119.18</v>
          </cell>
        </row>
        <row r="959">
          <cell r="A959">
            <v>506006006</v>
          </cell>
          <cell r="B959" t="str">
            <v>Instalación cinturón cierre e3/16" D20"</v>
          </cell>
          <cell r="C959" t="str">
            <v>UN</v>
          </cell>
          <cell r="D959">
            <v>384329.36</v>
          </cell>
          <cell r="E959">
            <v>384329.36</v>
          </cell>
        </row>
        <row r="960">
          <cell r="A960">
            <v>506006007</v>
          </cell>
          <cell r="B960" t="str">
            <v>Instalación cinturón cierre e3/16" D21"</v>
          </cell>
          <cell r="C960" t="str">
            <v>UN</v>
          </cell>
          <cell r="D960">
            <v>416733.36</v>
          </cell>
          <cell r="E960">
            <v>416733.36</v>
          </cell>
        </row>
        <row r="961">
          <cell r="A961">
            <v>506006008</v>
          </cell>
          <cell r="B961" t="str">
            <v>Instalación cinturón cierre e3/16" D24"</v>
          </cell>
          <cell r="C961" t="str">
            <v>UN</v>
          </cell>
          <cell r="D961">
            <v>435366.3</v>
          </cell>
          <cell r="E961">
            <v>435366.3</v>
          </cell>
        </row>
        <row r="962">
          <cell r="A962">
            <v>506006009</v>
          </cell>
          <cell r="B962" t="str">
            <v>Instalación cinturón cierre e3/16" D27"</v>
          </cell>
          <cell r="C962" t="str">
            <v>UN</v>
          </cell>
          <cell r="D962">
            <v>611267.64</v>
          </cell>
          <cell r="E962">
            <v>611267.64</v>
          </cell>
        </row>
        <row r="963">
          <cell r="A963">
            <v>506006010</v>
          </cell>
          <cell r="B963" t="str">
            <v>Instalación cinturón cierre e3/16" D30"</v>
          </cell>
          <cell r="C963" t="str">
            <v>UN</v>
          </cell>
          <cell r="D963">
            <v>576637.98</v>
          </cell>
          <cell r="E963">
            <v>576637.98</v>
          </cell>
        </row>
        <row r="964">
          <cell r="A964">
            <v>506006011</v>
          </cell>
          <cell r="B964" t="str">
            <v>Instalación cinturón cierre e3/16" D33"</v>
          </cell>
          <cell r="C964" t="str">
            <v>UN</v>
          </cell>
          <cell r="D964">
            <v>627777.61</v>
          </cell>
          <cell r="E964">
            <v>627777.61</v>
          </cell>
        </row>
        <row r="965">
          <cell r="A965">
            <v>506006012</v>
          </cell>
          <cell r="B965" t="str">
            <v>Instalación cinturón cierre e3/16" D36"</v>
          </cell>
          <cell r="C965" t="str">
            <v>UN</v>
          </cell>
          <cell r="D965">
            <v>647738.29</v>
          </cell>
          <cell r="E965">
            <v>647738.29</v>
          </cell>
        </row>
        <row r="966">
          <cell r="A966">
            <v>506007</v>
          </cell>
          <cell r="B966" t="str">
            <v>Instalación cinturón cierre espesor 1/4</v>
          </cell>
          <cell r="C966">
            <v>0</v>
          </cell>
        </row>
        <row r="967">
          <cell r="A967">
            <v>506007001</v>
          </cell>
          <cell r="B967" t="str">
            <v>"Inst cinturón cierre e=1/4"" D20"""</v>
          </cell>
          <cell r="C967" t="str">
            <v>UN</v>
          </cell>
          <cell r="D967">
            <v>448096.8</v>
          </cell>
          <cell r="E967">
            <v>448096.8</v>
          </cell>
        </row>
        <row r="968">
          <cell r="A968">
            <v>506007002</v>
          </cell>
          <cell r="B968" t="str">
            <v>"Inst cinturón cierre e=1/4"" D21"""</v>
          </cell>
          <cell r="C968" t="str">
            <v>UN</v>
          </cell>
          <cell r="D968">
            <v>496874.7</v>
          </cell>
          <cell r="E968">
            <v>496874.7</v>
          </cell>
        </row>
        <row r="969">
          <cell r="A969">
            <v>506007003</v>
          </cell>
          <cell r="B969" t="str">
            <v>"Inst cinturón cierre e=1/4"" D24"""</v>
          </cell>
          <cell r="C969" t="str">
            <v>UN</v>
          </cell>
          <cell r="D969">
            <v>511474.12</v>
          </cell>
          <cell r="E969">
            <v>511474.12</v>
          </cell>
        </row>
        <row r="970">
          <cell r="A970">
            <v>506007004</v>
          </cell>
          <cell r="B970" t="str">
            <v>"Inst cinturón cierre e=1/4"" D27"""</v>
          </cell>
          <cell r="C970" t="str">
            <v>UN</v>
          </cell>
          <cell r="D970">
            <v>612587.35</v>
          </cell>
          <cell r="E970">
            <v>612587.35</v>
          </cell>
        </row>
        <row r="971">
          <cell r="A971">
            <v>506007005</v>
          </cell>
          <cell r="B971" t="str">
            <v>"Inst cinturón cierre e=1/4"" D30"""</v>
          </cell>
          <cell r="C971" t="str">
            <v>UN</v>
          </cell>
          <cell r="D971">
            <v>683219.08</v>
          </cell>
          <cell r="E971">
            <v>683219.08</v>
          </cell>
        </row>
        <row r="972">
          <cell r="A972">
            <v>506007006</v>
          </cell>
          <cell r="B972" t="str">
            <v>"Inst cinturón cierre e=1/4"" D33"""</v>
          </cell>
          <cell r="C972" t="str">
            <v>UN</v>
          </cell>
          <cell r="D972">
            <v>750448.39</v>
          </cell>
          <cell r="E972">
            <v>750448.39</v>
          </cell>
        </row>
        <row r="973">
          <cell r="A973">
            <v>506007007</v>
          </cell>
          <cell r="B973" t="str">
            <v>"Inst cinturón cierre e=1/4"" D36"""</v>
          </cell>
          <cell r="C973" t="str">
            <v>UN</v>
          </cell>
          <cell r="D973">
            <v>794442.12</v>
          </cell>
          <cell r="E973">
            <v>794442.12</v>
          </cell>
        </row>
        <row r="974">
          <cell r="A974">
            <v>506007008</v>
          </cell>
          <cell r="B974" t="str">
            <v>"Inst cinturón cierre e=1/4"" D39"""</v>
          </cell>
          <cell r="C974" t="str">
            <v>UN</v>
          </cell>
          <cell r="D974">
            <v>798052.6</v>
          </cell>
          <cell r="E974">
            <v>798052.6</v>
          </cell>
        </row>
        <row r="975">
          <cell r="A975">
            <v>506007009</v>
          </cell>
          <cell r="B975" t="str">
            <v>"Inst cinturón cierre e=1/4"" D42"""</v>
          </cell>
          <cell r="C975" t="str">
            <v>UN</v>
          </cell>
          <cell r="D975">
            <v>810934.14</v>
          </cell>
          <cell r="E975">
            <v>810934.14</v>
          </cell>
        </row>
        <row r="976">
          <cell r="A976">
            <v>506007010</v>
          </cell>
          <cell r="B976" t="str">
            <v>"Inst cinturón cierre e=1/4"" D45"""</v>
          </cell>
          <cell r="C976" t="str">
            <v>UN</v>
          </cell>
          <cell r="D976">
            <v>874585.7</v>
          </cell>
          <cell r="E976">
            <v>874585.7</v>
          </cell>
        </row>
        <row r="977">
          <cell r="A977">
            <v>506007011</v>
          </cell>
          <cell r="B977" t="str">
            <v>"Inst cinturón cierre e=1/4"" D48"""</v>
          </cell>
          <cell r="C977" t="str">
            <v>UN</v>
          </cell>
          <cell r="D977">
            <v>941925.26</v>
          </cell>
          <cell r="E977">
            <v>941925.26</v>
          </cell>
        </row>
        <row r="978">
          <cell r="A978">
            <v>506008</v>
          </cell>
          <cell r="B978" t="str">
            <v>"Instalación cinturón cierre e=5/16"""</v>
          </cell>
          <cell r="C978">
            <v>0</v>
          </cell>
        </row>
        <row r="979">
          <cell r="A979">
            <v>506008001</v>
          </cell>
          <cell r="B979" t="str">
            <v>Instalación cinturón cierre e5/16" D27"</v>
          </cell>
          <cell r="C979" t="str">
            <v>UN</v>
          </cell>
          <cell r="D979">
            <v>612587.35</v>
          </cell>
          <cell r="E979">
            <v>612587.35</v>
          </cell>
        </row>
        <row r="980">
          <cell r="A980">
            <v>506008002</v>
          </cell>
          <cell r="B980" t="str">
            <v>Instalación cinturón cierre e5/16" D30"</v>
          </cell>
          <cell r="C980" t="str">
            <v>UN</v>
          </cell>
          <cell r="D980">
            <v>683219.08</v>
          </cell>
          <cell r="E980">
            <v>683219.08</v>
          </cell>
        </row>
        <row r="981">
          <cell r="A981">
            <v>506008003</v>
          </cell>
          <cell r="B981" t="str">
            <v>Instalación cinturón cierre e5/16" D33"</v>
          </cell>
          <cell r="C981" t="str">
            <v>UN</v>
          </cell>
          <cell r="D981">
            <v>750448.39</v>
          </cell>
          <cell r="E981">
            <v>750448.39</v>
          </cell>
        </row>
        <row r="982">
          <cell r="A982">
            <v>506008004</v>
          </cell>
          <cell r="B982" t="str">
            <v>Instalación cinturón cierre e5/16" D36"</v>
          </cell>
          <cell r="C982" t="str">
            <v>UN</v>
          </cell>
          <cell r="D982">
            <v>794442.12</v>
          </cell>
          <cell r="E982">
            <v>794442.12</v>
          </cell>
        </row>
        <row r="983">
          <cell r="A983">
            <v>506008005</v>
          </cell>
          <cell r="B983" t="str">
            <v>Instalación cinturón cierre e5/16" D39"</v>
          </cell>
          <cell r="C983" t="str">
            <v>UN</v>
          </cell>
          <cell r="D983">
            <v>798052.6</v>
          </cell>
          <cell r="E983">
            <v>798052.6</v>
          </cell>
        </row>
        <row r="984">
          <cell r="A984">
            <v>506008006</v>
          </cell>
          <cell r="B984" t="str">
            <v>Instalación cinturón cierre e5/16" D42"</v>
          </cell>
          <cell r="C984" t="str">
            <v>UN</v>
          </cell>
          <cell r="D984">
            <v>810934.14</v>
          </cell>
          <cell r="E984">
            <v>810934.14</v>
          </cell>
        </row>
        <row r="985">
          <cell r="A985">
            <v>506008007</v>
          </cell>
          <cell r="B985" t="str">
            <v>Instalación cinturón cierre e5/16" D45"</v>
          </cell>
          <cell r="C985" t="str">
            <v>UN</v>
          </cell>
          <cell r="D985">
            <v>874585.7</v>
          </cell>
          <cell r="E985">
            <v>874585.7</v>
          </cell>
        </row>
        <row r="986">
          <cell r="A986">
            <v>506008008</v>
          </cell>
          <cell r="B986" t="str">
            <v>Instalación cinturón cierre e5/16" D48"</v>
          </cell>
          <cell r="C986" t="str">
            <v>UN</v>
          </cell>
          <cell r="D986">
            <v>941925.26</v>
          </cell>
          <cell r="E986">
            <v>941925.26</v>
          </cell>
        </row>
        <row r="987">
          <cell r="A987">
            <v>506008009</v>
          </cell>
          <cell r="B987" t="str">
            <v>Instalación cinturón cierre e5/16" D51"</v>
          </cell>
          <cell r="C987" t="str">
            <v>UN</v>
          </cell>
          <cell r="D987">
            <v>947339.3</v>
          </cell>
          <cell r="E987">
            <v>947339.3</v>
          </cell>
        </row>
        <row r="988">
          <cell r="A988">
            <v>506008010</v>
          </cell>
          <cell r="B988" t="str">
            <v>Instalación cinturón cierre e5/16" D54"</v>
          </cell>
          <cell r="C988" t="str">
            <v>UN</v>
          </cell>
          <cell r="D988">
            <v>975690.34</v>
          </cell>
          <cell r="E988">
            <v>975690.34</v>
          </cell>
        </row>
        <row r="989">
          <cell r="A989">
            <v>506008011</v>
          </cell>
          <cell r="B989" t="str">
            <v>Instalación cinturón cierre e5/16" D57"</v>
          </cell>
          <cell r="C989" t="str">
            <v>UN</v>
          </cell>
          <cell r="D989">
            <v>1061285.06</v>
          </cell>
          <cell r="E989">
            <v>1061285.06</v>
          </cell>
        </row>
        <row r="990">
          <cell r="A990">
            <v>506009</v>
          </cell>
          <cell r="B990" t="str">
            <v>Instalación cinturón cierre espesor 3/8</v>
          </cell>
          <cell r="C990">
            <v>0</v>
          </cell>
        </row>
        <row r="991">
          <cell r="A991">
            <v>506009001</v>
          </cell>
          <cell r="B991" t="str">
            <v>"Inst cinturón cierre e=3/8"" D27"""</v>
          </cell>
          <cell r="C991" t="str">
            <v>UN</v>
          </cell>
          <cell r="D991">
            <v>612587.35</v>
          </cell>
          <cell r="E991">
            <v>612587.35</v>
          </cell>
        </row>
        <row r="992">
          <cell r="A992">
            <v>506009002</v>
          </cell>
          <cell r="B992" t="str">
            <v>"Inst cinturón cierre e=3/8"" D30"""</v>
          </cell>
          <cell r="C992" t="str">
            <v>UN</v>
          </cell>
          <cell r="D992">
            <v>760446.41</v>
          </cell>
          <cell r="E992">
            <v>760446.41</v>
          </cell>
        </row>
        <row r="993">
          <cell r="A993">
            <v>506009003</v>
          </cell>
          <cell r="B993" t="str">
            <v>"Inst cinturón cierre e=3/8"" D33"""</v>
          </cell>
          <cell r="C993" t="str">
            <v>UN</v>
          </cell>
          <cell r="D993">
            <v>750448.39</v>
          </cell>
          <cell r="E993">
            <v>750448.39</v>
          </cell>
        </row>
        <row r="994">
          <cell r="A994">
            <v>506009004</v>
          </cell>
          <cell r="B994" t="str">
            <v>"Inst cinturón cierre e=3/8"" D36"""</v>
          </cell>
          <cell r="C994" t="str">
            <v>UN</v>
          </cell>
          <cell r="D994">
            <v>794442.12</v>
          </cell>
          <cell r="E994">
            <v>794442.12</v>
          </cell>
        </row>
        <row r="995">
          <cell r="A995">
            <v>506009005</v>
          </cell>
          <cell r="B995" t="str">
            <v>"Inst cinturón cierre e=3/8"" D39"""</v>
          </cell>
          <cell r="C995" t="str">
            <v>UN</v>
          </cell>
          <cell r="D995">
            <v>798052.6</v>
          </cell>
          <cell r="E995">
            <v>798052.6</v>
          </cell>
        </row>
        <row r="996">
          <cell r="A996">
            <v>506009006</v>
          </cell>
          <cell r="B996" t="str">
            <v>"Inst cinturón cierre e=3/8"" D42"""</v>
          </cell>
          <cell r="C996" t="str">
            <v>UN</v>
          </cell>
          <cell r="D996">
            <v>810934.14</v>
          </cell>
          <cell r="E996">
            <v>810934.14</v>
          </cell>
        </row>
        <row r="997">
          <cell r="A997">
            <v>506009007</v>
          </cell>
          <cell r="B997" t="str">
            <v>"Inst cinturón cierre e=3/8"" D45"""</v>
          </cell>
          <cell r="C997" t="str">
            <v>UN</v>
          </cell>
          <cell r="D997">
            <v>874585.7</v>
          </cell>
          <cell r="E997">
            <v>874585.7</v>
          </cell>
        </row>
        <row r="998">
          <cell r="A998">
            <v>506009008</v>
          </cell>
          <cell r="B998" t="str">
            <v>"Inst cinturón cierre e=3/8"" D48"""</v>
          </cell>
          <cell r="C998" t="str">
            <v>UN</v>
          </cell>
          <cell r="D998">
            <v>941925.26</v>
          </cell>
          <cell r="E998">
            <v>941925.26</v>
          </cell>
        </row>
        <row r="999">
          <cell r="A999">
            <v>506009009</v>
          </cell>
          <cell r="B999" t="str">
            <v>"Inst cinturón cierre e=3/8"" D51"""</v>
          </cell>
          <cell r="C999" t="str">
            <v>UN</v>
          </cell>
          <cell r="D999">
            <v>947339.3</v>
          </cell>
          <cell r="E999">
            <v>947339.3</v>
          </cell>
        </row>
        <row r="1000">
          <cell r="A1000">
            <v>506009010</v>
          </cell>
          <cell r="B1000" t="str">
            <v>"Inst cinturón cierre e=3/8"" D54"""</v>
          </cell>
          <cell r="C1000" t="str">
            <v>UN</v>
          </cell>
          <cell r="D1000">
            <v>1065546.8899999999</v>
          </cell>
          <cell r="E1000">
            <v>1065546.8899999999</v>
          </cell>
        </row>
        <row r="1001">
          <cell r="A1001">
            <v>506009011</v>
          </cell>
          <cell r="B1001" t="str">
            <v>"Inst cinturón cierre e=3/8"" D57"""</v>
          </cell>
          <cell r="C1001" t="str">
            <v>UN</v>
          </cell>
          <cell r="D1001">
            <v>1061285.06</v>
          </cell>
          <cell r="E1001">
            <v>1061285.06</v>
          </cell>
        </row>
        <row r="1002">
          <cell r="A1002">
            <v>506009012</v>
          </cell>
          <cell r="B1002" t="str">
            <v>"Inst cinturón cierre e=3/8"" D60"""</v>
          </cell>
          <cell r="C1002" t="str">
            <v>UN</v>
          </cell>
          <cell r="D1002">
            <v>1145837.1100000001</v>
          </cell>
          <cell r="E1002">
            <v>1145837.1100000001</v>
          </cell>
        </row>
        <row r="1003">
          <cell r="A1003">
            <v>506010</v>
          </cell>
          <cell r="B1003" t="str">
            <v>Instalación cinturón cierre espesor 1/2</v>
          </cell>
          <cell r="C1003">
            <v>0</v>
          </cell>
        </row>
        <row r="1004">
          <cell r="A1004">
            <v>506010001</v>
          </cell>
          <cell r="B1004" t="str">
            <v>"Inst cinturón cierre e=1/2"" D42"""</v>
          </cell>
          <cell r="C1004" t="str">
            <v>UN</v>
          </cell>
          <cell r="D1004">
            <v>864277.85</v>
          </cell>
          <cell r="E1004">
            <v>864277.85</v>
          </cell>
        </row>
        <row r="1005">
          <cell r="A1005">
            <v>506010002</v>
          </cell>
          <cell r="B1005" t="str">
            <v>"Inst cinturón cierre e=1/2"" D45"""</v>
          </cell>
          <cell r="C1005" t="str">
            <v>UN</v>
          </cell>
          <cell r="D1005">
            <v>874585.7</v>
          </cell>
          <cell r="E1005">
            <v>874585.7</v>
          </cell>
        </row>
        <row r="1006">
          <cell r="A1006">
            <v>506010003</v>
          </cell>
          <cell r="B1006" t="str">
            <v>"Inst cinturón cierre e=1/2"" D48"""</v>
          </cell>
          <cell r="C1006" t="str">
            <v>UN</v>
          </cell>
          <cell r="D1006">
            <v>941925.26</v>
          </cell>
          <cell r="E1006">
            <v>941925.26</v>
          </cell>
        </row>
        <row r="1007">
          <cell r="A1007">
            <v>506010004</v>
          </cell>
          <cell r="B1007" t="str">
            <v>"Inst cinturón cierre e=1/2"" D51"""</v>
          </cell>
          <cell r="C1007" t="str">
            <v>UN</v>
          </cell>
          <cell r="D1007">
            <v>947339.3</v>
          </cell>
          <cell r="E1007">
            <v>947339.3</v>
          </cell>
        </row>
        <row r="1008">
          <cell r="A1008">
            <v>506010005</v>
          </cell>
          <cell r="B1008" t="str">
            <v>"Inst cinturón cierre e=1/2"" D54"""</v>
          </cell>
          <cell r="C1008" t="str">
            <v>UN</v>
          </cell>
          <cell r="D1008">
            <v>1070198.74</v>
          </cell>
          <cell r="E1008">
            <v>1070198.74</v>
          </cell>
        </row>
        <row r="1009">
          <cell r="A1009">
            <v>506010006</v>
          </cell>
          <cell r="B1009" t="str">
            <v>"Inst cinturón cierre e=1/2"" D57"""</v>
          </cell>
          <cell r="C1009" t="str">
            <v>UN</v>
          </cell>
          <cell r="D1009">
            <v>1237950.6100000001</v>
          </cell>
          <cell r="E1009">
            <v>1237950.6100000001</v>
          </cell>
        </row>
        <row r="1010">
          <cell r="A1010">
            <v>506010007</v>
          </cell>
          <cell r="B1010" t="str">
            <v>"Inst cinturón cierre e=1/2"" D60"""</v>
          </cell>
          <cell r="C1010" t="str">
            <v>UN</v>
          </cell>
          <cell r="D1010">
            <v>1145837.1100000001</v>
          </cell>
          <cell r="E1010">
            <v>1145837.1100000001</v>
          </cell>
        </row>
        <row r="1011">
          <cell r="A1011">
            <v>506011</v>
          </cell>
          <cell r="B1011" t="str">
            <v>Instalación boca acceso</v>
          </cell>
          <cell r="C1011">
            <v>0</v>
          </cell>
        </row>
        <row r="1012">
          <cell r="A1012">
            <v>506011001</v>
          </cell>
          <cell r="B1012" t="str">
            <v>"Instalación boca acceso D tubo 24"""</v>
          </cell>
          <cell r="C1012" t="str">
            <v>UN</v>
          </cell>
          <cell r="D1012">
            <v>458251.75</v>
          </cell>
          <cell r="E1012">
            <v>458251.75</v>
          </cell>
        </row>
        <row r="1013">
          <cell r="A1013">
            <v>506011002</v>
          </cell>
          <cell r="B1013" t="str">
            <v>"Instalación boca acceso D tubo 27"""</v>
          </cell>
          <cell r="C1013" t="str">
            <v>UN</v>
          </cell>
          <cell r="D1013">
            <v>539940.51</v>
          </cell>
          <cell r="E1013">
            <v>539940.51</v>
          </cell>
        </row>
        <row r="1014">
          <cell r="A1014">
            <v>506011003</v>
          </cell>
          <cell r="B1014" t="str">
            <v>"Instalación boca acceso D tubo 30"""</v>
          </cell>
          <cell r="C1014" t="str">
            <v>UN</v>
          </cell>
          <cell r="D1014">
            <v>601456.16</v>
          </cell>
          <cell r="E1014">
            <v>601456.16</v>
          </cell>
        </row>
        <row r="1015">
          <cell r="A1015">
            <v>506011004</v>
          </cell>
          <cell r="B1015" t="str">
            <v>"Instalación boca acceso D tubo 33"""</v>
          </cell>
          <cell r="C1015" t="str">
            <v>UN</v>
          </cell>
          <cell r="D1015">
            <v>674196.16</v>
          </cell>
          <cell r="E1015">
            <v>674196.16</v>
          </cell>
        </row>
        <row r="1016">
          <cell r="A1016">
            <v>506011005</v>
          </cell>
          <cell r="B1016" t="str">
            <v>"Instalación boca acceso D tubo 36"""</v>
          </cell>
          <cell r="C1016" t="str">
            <v>UN</v>
          </cell>
          <cell r="D1016">
            <v>687051.53</v>
          </cell>
          <cell r="E1016">
            <v>687051.53</v>
          </cell>
        </row>
        <row r="1017">
          <cell r="A1017">
            <v>506011006</v>
          </cell>
          <cell r="B1017" t="str">
            <v>"Instalación boca acceso D tubo 39"""</v>
          </cell>
          <cell r="C1017" t="str">
            <v>UN</v>
          </cell>
          <cell r="D1017">
            <v>902918.45</v>
          </cell>
          <cell r="E1017">
            <v>902918.45</v>
          </cell>
        </row>
        <row r="1018">
          <cell r="A1018">
            <v>506011007</v>
          </cell>
          <cell r="B1018" t="str">
            <v>"Instalación boca acceso D tubo 42"""</v>
          </cell>
          <cell r="C1018" t="str">
            <v>UN</v>
          </cell>
          <cell r="D1018">
            <v>745737.96</v>
          </cell>
          <cell r="E1018">
            <v>745737.96</v>
          </cell>
        </row>
        <row r="1019">
          <cell r="A1019">
            <v>506011008</v>
          </cell>
          <cell r="B1019" t="str">
            <v>"Instalación boca acceso D tubo 45"""</v>
          </cell>
          <cell r="C1019" t="str">
            <v>UN</v>
          </cell>
          <cell r="D1019">
            <v>724408</v>
          </cell>
          <cell r="E1019">
            <v>724408</v>
          </cell>
        </row>
        <row r="1020">
          <cell r="A1020">
            <v>506011009</v>
          </cell>
          <cell r="B1020" t="str">
            <v>"Instalación boca acceso D tubo 48"""</v>
          </cell>
          <cell r="C1020" t="str">
            <v>UN</v>
          </cell>
          <cell r="D1020">
            <v>724408</v>
          </cell>
          <cell r="E1020">
            <v>724408</v>
          </cell>
        </row>
        <row r="1021">
          <cell r="A1021">
            <v>506011010</v>
          </cell>
          <cell r="B1021" t="str">
            <v>"Instalación boca acceso D tubo 51"""</v>
          </cell>
          <cell r="C1021" t="str">
            <v>UN</v>
          </cell>
          <cell r="D1021">
            <v>764999.81</v>
          </cell>
          <cell r="E1021">
            <v>764999.81</v>
          </cell>
        </row>
        <row r="1022">
          <cell r="A1022">
            <v>506011011</v>
          </cell>
          <cell r="B1022" t="str">
            <v>"Instalación boca acceso D tubo 54"""</v>
          </cell>
          <cell r="C1022" t="str">
            <v>UN</v>
          </cell>
          <cell r="D1022">
            <v>796088.86</v>
          </cell>
          <cell r="E1022">
            <v>796088.86</v>
          </cell>
        </row>
        <row r="1023">
          <cell r="A1023">
            <v>506011012</v>
          </cell>
          <cell r="B1023" t="str">
            <v>"Instalación boca acceso D tubo 57"""</v>
          </cell>
          <cell r="C1023" t="str">
            <v>UN</v>
          </cell>
          <cell r="D1023">
            <v>844185.74</v>
          </cell>
          <cell r="E1023">
            <v>844185.74</v>
          </cell>
        </row>
        <row r="1024">
          <cell r="A1024">
            <v>506011013</v>
          </cell>
          <cell r="B1024" t="str">
            <v>"Instalación boca acceso D tubo 60"""</v>
          </cell>
          <cell r="C1024" t="str">
            <v>UN</v>
          </cell>
          <cell r="D1024">
            <v>900816.12</v>
          </cell>
          <cell r="E1024">
            <v>900816.12</v>
          </cell>
        </row>
        <row r="1025">
          <cell r="A1025">
            <v>506012</v>
          </cell>
          <cell r="B1025" t="str">
            <v>Sellado unión espigo campana tub CCP</v>
          </cell>
          <cell r="C1025">
            <v>0</v>
          </cell>
        </row>
        <row r="1026">
          <cell r="A1026">
            <v>506012001</v>
          </cell>
          <cell r="B1026" t="str">
            <v>Sellado unión espigo campan tub CCP D10</v>
          </cell>
          <cell r="C1026" t="str">
            <v>UN</v>
          </cell>
          <cell r="D1026">
            <v>392611.84000000003</v>
          </cell>
          <cell r="E1026">
            <v>392611.84000000003</v>
          </cell>
        </row>
        <row r="1027">
          <cell r="A1027">
            <v>506012002</v>
          </cell>
          <cell r="B1027" t="str">
            <v>Sellado unión espigo campan tub CCP D12</v>
          </cell>
          <cell r="C1027" t="str">
            <v>UN</v>
          </cell>
          <cell r="D1027">
            <v>416039.39</v>
          </cell>
          <cell r="E1027">
            <v>416039.39</v>
          </cell>
        </row>
        <row r="1028">
          <cell r="A1028">
            <v>506012003</v>
          </cell>
          <cell r="B1028" t="str">
            <v>Sellado unión espigo campan tub CCP D14</v>
          </cell>
          <cell r="C1028" t="str">
            <v>UN</v>
          </cell>
          <cell r="D1028">
            <v>463388.75</v>
          </cell>
          <cell r="E1028">
            <v>463388.75</v>
          </cell>
        </row>
        <row r="1029">
          <cell r="A1029">
            <v>506012004</v>
          </cell>
          <cell r="B1029" t="str">
            <v>Sellado unión espigo campan tub CCP D16</v>
          </cell>
          <cell r="C1029" t="str">
            <v>UN</v>
          </cell>
          <cell r="D1029">
            <v>463388.75</v>
          </cell>
          <cell r="E1029">
            <v>463388.75</v>
          </cell>
        </row>
        <row r="1030">
          <cell r="A1030">
            <v>506012005</v>
          </cell>
          <cell r="B1030" t="str">
            <v>Sellado unión espigo campan tub CCP D18</v>
          </cell>
          <cell r="C1030" t="str">
            <v>UN</v>
          </cell>
          <cell r="D1030">
            <v>521916.86</v>
          </cell>
          <cell r="E1030">
            <v>521916.86</v>
          </cell>
        </row>
        <row r="1031">
          <cell r="A1031">
            <v>506012006</v>
          </cell>
          <cell r="B1031" t="str">
            <v>Sellado unión espigo campan tub CCP D20</v>
          </cell>
          <cell r="C1031" t="str">
            <v>UN</v>
          </cell>
          <cell r="D1031">
            <v>528128.48</v>
          </cell>
          <cell r="E1031">
            <v>528128.48</v>
          </cell>
        </row>
        <row r="1032">
          <cell r="A1032">
            <v>506012007</v>
          </cell>
          <cell r="B1032" t="str">
            <v>Sellado unión espigo campan tub CCP D21</v>
          </cell>
          <cell r="C1032" t="str">
            <v>UN</v>
          </cell>
          <cell r="D1032">
            <v>574188.06000000006</v>
          </cell>
          <cell r="E1032">
            <v>574188.06000000006</v>
          </cell>
        </row>
        <row r="1033">
          <cell r="A1033">
            <v>506012008</v>
          </cell>
          <cell r="B1033" t="str">
            <v>Sellado unión espigo campan tub CCP D24</v>
          </cell>
          <cell r="C1033" t="str">
            <v>UN</v>
          </cell>
          <cell r="D1033">
            <v>579634.93000000005</v>
          </cell>
          <cell r="E1033">
            <v>579634.93000000005</v>
          </cell>
        </row>
        <row r="1034">
          <cell r="A1034">
            <v>506012009</v>
          </cell>
          <cell r="B1034" t="str">
            <v>Sellado unión espigo campan tub CCP D27</v>
          </cell>
          <cell r="C1034" t="str">
            <v>UN</v>
          </cell>
          <cell r="D1034">
            <v>659606.55000000005</v>
          </cell>
          <cell r="E1034">
            <v>659606.55000000005</v>
          </cell>
        </row>
        <row r="1035">
          <cell r="A1035">
            <v>506012010</v>
          </cell>
          <cell r="B1035" t="str">
            <v>Sellado unión espigo campan tub CCP D30</v>
          </cell>
          <cell r="C1035" t="str">
            <v>UN</v>
          </cell>
          <cell r="D1035">
            <v>726184.55</v>
          </cell>
          <cell r="E1035">
            <v>726184.55</v>
          </cell>
        </row>
        <row r="1036">
          <cell r="A1036">
            <v>506012011</v>
          </cell>
          <cell r="B1036" t="str">
            <v>Sellado unión espigo campan tub CCP D33</v>
          </cell>
          <cell r="C1036" t="str">
            <v>UN</v>
          </cell>
          <cell r="D1036">
            <v>766967.2</v>
          </cell>
          <cell r="E1036">
            <v>766967.2</v>
          </cell>
        </row>
        <row r="1037">
          <cell r="A1037">
            <v>506012012</v>
          </cell>
          <cell r="B1037" t="str">
            <v>Sellado unión espigo campan tub CCP D36</v>
          </cell>
          <cell r="C1037" t="str">
            <v>UN</v>
          </cell>
          <cell r="D1037">
            <v>782983.19</v>
          </cell>
          <cell r="E1037">
            <v>782983.19</v>
          </cell>
        </row>
        <row r="1038">
          <cell r="A1038">
            <v>506012013</v>
          </cell>
          <cell r="B1038" t="str">
            <v>Sellado unión espigo campan tub CCP D39</v>
          </cell>
          <cell r="C1038" t="str">
            <v>UN</v>
          </cell>
          <cell r="D1038">
            <v>795076.79</v>
          </cell>
          <cell r="E1038">
            <v>795076.79</v>
          </cell>
        </row>
        <row r="1039">
          <cell r="A1039">
            <v>506012014</v>
          </cell>
          <cell r="B1039" t="str">
            <v>Sellado unión espigo campan tub CCP D42</v>
          </cell>
          <cell r="C1039" t="str">
            <v>UN</v>
          </cell>
          <cell r="D1039">
            <v>800954.22</v>
          </cell>
          <cell r="E1039">
            <v>800954.22</v>
          </cell>
        </row>
        <row r="1040">
          <cell r="A1040">
            <v>506012015</v>
          </cell>
          <cell r="B1040" t="str">
            <v>Sellado unión espigo campan tub CCP D45</v>
          </cell>
          <cell r="C1040" t="str">
            <v>UN</v>
          </cell>
          <cell r="D1040">
            <v>805741.72</v>
          </cell>
          <cell r="E1040">
            <v>805741.72</v>
          </cell>
        </row>
        <row r="1041">
          <cell r="A1041">
            <v>506012016</v>
          </cell>
          <cell r="B1041" t="str">
            <v>Sellado unión espigo campan tub CCP D48</v>
          </cell>
          <cell r="C1041" t="str">
            <v>UN</v>
          </cell>
          <cell r="D1041">
            <v>820421.51</v>
          </cell>
          <cell r="E1041">
            <v>820421.51</v>
          </cell>
        </row>
        <row r="1042">
          <cell r="A1042">
            <v>506012017</v>
          </cell>
          <cell r="B1042" t="str">
            <v>Sellado unión espigo campan tub CCP D51</v>
          </cell>
          <cell r="C1042" t="str">
            <v>UN</v>
          </cell>
          <cell r="D1042">
            <v>822183.91</v>
          </cell>
          <cell r="E1042">
            <v>822183.91</v>
          </cell>
        </row>
        <row r="1043">
          <cell r="A1043">
            <v>506012018</v>
          </cell>
          <cell r="B1043" t="str">
            <v>Sellado unión espigo campan tub CCP D54</v>
          </cell>
          <cell r="C1043" t="str">
            <v>UN</v>
          </cell>
          <cell r="D1043">
            <v>822927.17</v>
          </cell>
          <cell r="E1043">
            <v>822927.17</v>
          </cell>
        </row>
        <row r="1044">
          <cell r="A1044">
            <v>506012019</v>
          </cell>
          <cell r="B1044" t="str">
            <v>Sellado unión espigo campan tub CCP D57</v>
          </cell>
          <cell r="C1044" t="str">
            <v>UN</v>
          </cell>
          <cell r="D1044">
            <v>829751.91</v>
          </cell>
          <cell r="E1044">
            <v>829751.91</v>
          </cell>
        </row>
        <row r="1045">
          <cell r="A1045">
            <v>506012020</v>
          </cell>
          <cell r="B1045" t="str">
            <v>Sellado unión espigo campan tub CCP D60</v>
          </cell>
          <cell r="C1045" t="str">
            <v>UN</v>
          </cell>
          <cell r="D1045">
            <v>848885.28</v>
          </cell>
          <cell r="E1045">
            <v>848885.28</v>
          </cell>
        </row>
        <row r="1046">
          <cell r="A1046">
            <v>506013</v>
          </cell>
          <cell r="B1046" t="str">
            <v>Inst kit repar junt espig camp tub CCP</v>
          </cell>
          <cell r="C1046">
            <v>0</v>
          </cell>
        </row>
        <row r="1047">
          <cell r="A1047">
            <v>506013001</v>
          </cell>
          <cell r="B1047" t="str">
            <v>Ins kit repa junt espi camp tub CCP D10</v>
          </cell>
          <cell r="C1047" t="str">
            <v>UN</v>
          </cell>
          <cell r="D1047">
            <v>2414379.37</v>
          </cell>
          <cell r="E1047">
            <v>2414379.37</v>
          </cell>
        </row>
        <row r="1048">
          <cell r="A1048">
            <v>506013002</v>
          </cell>
          <cell r="B1048" t="str">
            <v>Ins kit repa junt espi camp tub CCP D12</v>
          </cell>
          <cell r="C1048" t="str">
            <v>UN</v>
          </cell>
          <cell r="D1048">
            <v>2436640.06</v>
          </cell>
          <cell r="E1048">
            <v>2436640.06</v>
          </cell>
        </row>
        <row r="1049">
          <cell r="A1049">
            <v>506013003</v>
          </cell>
          <cell r="B1049" t="str">
            <v>Ins kit repa junt espi camp tub CCP D14</v>
          </cell>
          <cell r="C1049" t="str">
            <v>UN</v>
          </cell>
          <cell r="D1049">
            <v>2971550.08</v>
          </cell>
          <cell r="E1049">
            <v>2971550.08</v>
          </cell>
        </row>
        <row r="1050">
          <cell r="A1050">
            <v>506013004</v>
          </cell>
          <cell r="B1050" t="str">
            <v>Ins kit repa junt espi camp tub CCP D16</v>
          </cell>
          <cell r="C1050" t="str">
            <v>UN</v>
          </cell>
          <cell r="D1050">
            <v>3589450.37</v>
          </cell>
          <cell r="E1050">
            <v>3589450.37</v>
          </cell>
        </row>
        <row r="1051">
          <cell r="A1051">
            <v>506013005</v>
          </cell>
          <cell r="B1051" t="str">
            <v>Ins kit repa junt espi camp tub CCP D18</v>
          </cell>
          <cell r="C1051" t="str">
            <v>UN</v>
          </cell>
          <cell r="D1051">
            <v>3764754.35</v>
          </cell>
          <cell r="E1051">
            <v>3764754.35</v>
          </cell>
        </row>
        <row r="1052">
          <cell r="A1052">
            <v>506013006</v>
          </cell>
          <cell r="B1052" t="str">
            <v>Ins kit repa junt espi camp tub CCP D20</v>
          </cell>
          <cell r="C1052" t="str">
            <v>UN</v>
          </cell>
          <cell r="D1052">
            <v>3825970.67</v>
          </cell>
          <cell r="E1052">
            <v>3825970.67</v>
          </cell>
        </row>
        <row r="1053">
          <cell r="A1053">
            <v>506013007</v>
          </cell>
          <cell r="B1053" t="str">
            <v>Ins kit repa junt espi camp tub CCP D21</v>
          </cell>
          <cell r="C1053" t="str">
            <v>UN</v>
          </cell>
          <cell r="D1053">
            <v>3821276.22</v>
          </cell>
          <cell r="E1053">
            <v>3821276.22</v>
          </cell>
        </row>
        <row r="1054">
          <cell r="A1054">
            <v>506013008</v>
          </cell>
          <cell r="B1054" t="str">
            <v>Ins kit repa junt espi camp tub CCP D24</v>
          </cell>
          <cell r="C1054" t="str">
            <v>UN</v>
          </cell>
          <cell r="D1054">
            <v>3677695.87</v>
          </cell>
          <cell r="E1054">
            <v>3677695.87</v>
          </cell>
        </row>
        <row r="1055">
          <cell r="A1055">
            <v>506013009</v>
          </cell>
          <cell r="B1055" t="str">
            <v>Ins kit repa junt espi camp tub CCP D27</v>
          </cell>
          <cell r="C1055" t="str">
            <v>UN</v>
          </cell>
          <cell r="D1055">
            <v>4315870.88</v>
          </cell>
          <cell r="E1055">
            <v>4315870.88</v>
          </cell>
        </row>
        <row r="1056">
          <cell r="A1056">
            <v>506013010</v>
          </cell>
          <cell r="B1056" t="str">
            <v>Ins kit repa junt espi camp tub CCP D30</v>
          </cell>
          <cell r="C1056" t="str">
            <v>UN</v>
          </cell>
          <cell r="D1056">
            <v>4763253.43</v>
          </cell>
          <cell r="E1056">
            <v>4763253.43</v>
          </cell>
        </row>
        <row r="1057">
          <cell r="A1057">
            <v>506013011</v>
          </cell>
          <cell r="B1057" t="str">
            <v>Ins kit repa junt espi camp tub CCP D33</v>
          </cell>
          <cell r="C1057" t="str">
            <v>UN</v>
          </cell>
          <cell r="D1057">
            <v>4973362.45</v>
          </cell>
          <cell r="E1057">
            <v>4973362.45</v>
          </cell>
        </row>
        <row r="1058">
          <cell r="A1058">
            <v>506013012</v>
          </cell>
          <cell r="B1058" t="str">
            <v>Ins kit repa junt espi camp tub CCP D36</v>
          </cell>
          <cell r="C1058" t="str">
            <v>UN</v>
          </cell>
          <cell r="D1058">
            <v>4876810</v>
          </cell>
          <cell r="E1058">
            <v>4876810</v>
          </cell>
        </row>
        <row r="1059">
          <cell r="A1059">
            <v>506013013</v>
          </cell>
          <cell r="B1059" t="str">
            <v>Ins kit repa junt espi camp tub CCP D39</v>
          </cell>
          <cell r="C1059" t="str">
            <v>UN</v>
          </cell>
          <cell r="D1059">
            <v>5266877.3899999997</v>
          </cell>
          <cell r="E1059">
            <v>5266877.3899999997</v>
          </cell>
        </row>
        <row r="1060">
          <cell r="A1060">
            <v>506013014</v>
          </cell>
          <cell r="B1060" t="str">
            <v>Ins kit repa junt espi camp tub CCP D42</v>
          </cell>
          <cell r="C1060" t="str">
            <v>UN</v>
          </cell>
          <cell r="D1060">
            <v>5283067.3</v>
          </cell>
          <cell r="E1060">
            <v>5283067.3</v>
          </cell>
        </row>
        <row r="1061">
          <cell r="A1061">
            <v>506013015</v>
          </cell>
          <cell r="B1061" t="str">
            <v>Ins kit repa junt espi camp tub CCP D45</v>
          </cell>
          <cell r="C1061" t="str">
            <v>UN</v>
          </cell>
          <cell r="D1061">
            <v>5408667.5</v>
          </cell>
          <cell r="E1061">
            <v>5408667.5</v>
          </cell>
        </row>
        <row r="1062">
          <cell r="A1062">
            <v>506013016</v>
          </cell>
          <cell r="B1062" t="str">
            <v>Ins kit repa junt espi camp tub CCP D48</v>
          </cell>
          <cell r="C1062" t="str">
            <v>UN</v>
          </cell>
          <cell r="D1062">
            <v>7380675.6600000001</v>
          </cell>
          <cell r="E1062">
            <v>7380675.6600000001</v>
          </cell>
        </row>
        <row r="1063">
          <cell r="A1063">
            <v>506013017</v>
          </cell>
          <cell r="B1063" t="str">
            <v>Ins kit repa junt espi camp tub CCP D51</v>
          </cell>
          <cell r="C1063" t="str">
            <v>UN</v>
          </cell>
          <cell r="D1063">
            <v>7527627.4500000002</v>
          </cell>
          <cell r="E1063">
            <v>7527627.4500000002</v>
          </cell>
        </row>
        <row r="1064">
          <cell r="A1064">
            <v>506013018</v>
          </cell>
          <cell r="B1064" t="str">
            <v>Ins kit repa junt espi camp tub CCP D54</v>
          </cell>
          <cell r="C1064" t="str">
            <v>UN</v>
          </cell>
          <cell r="D1064">
            <v>7737433.6900000004</v>
          </cell>
          <cell r="E1064">
            <v>7737433.6900000004</v>
          </cell>
        </row>
        <row r="1065">
          <cell r="A1065">
            <v>506013019</v>
          </cell>
          <cell r="B1065" t="str">
            <v>Ins kit repa junt espi camp tub CCP D57</v>
          </cell>
          <cell r="C1065" t="str">
            <v>UN</v>
          </cell>
          <cell r="D1065">
            <v>9011965.5199999996</v>
          </cell>
          <cell r="E1065">
            <v>9011965.5199999996</v>
          </cell>
        </row>
        <row r="1066">
          <cell r="A1066">
            <v>506013020</v>
          </cell>
          <cell r="B1066" t="str">
            <v>Ins kit repa junt espi camp tub CCP D60</v>
          </cell>
          <cell r="C1066" t="str">
            <v>UN</v>
          </cell>
          <cell r="D1066">
            <v>8380140.5800000001</v>
          </cell>
          <cell r="E1066">
            <v>8380140.5800000001</v>
          </cell>
        </row>
        <row r="1067">
          <cell r="A1067">
            <v>506014</v>
          </cell>
          <cell r="B1067" t="str">
            <v>Inst kit reparac junt espi camp tub HA</v>
          </cell>
          <cell r="C1067">
            <v>0</v>
          </cell>
        </row>
        <row r="1068">
          <cell r="A1068">
            <v>506014001</v>
          </cell>
          <cell r="B1068" t="str">
            <v>Inst kit repa junt espi camp tub HA D10</v>
          </cell>
          <cell r="C1068" t="str">
            <v>UN</v>
          </cell>
          <cell r="D1068">
            <v>2862612.36</v>
          </cell>
          <cell r="E1068">
            <v>2862612.36</v>
          </cell>
        </row>
        <row r="1069">
          <cell r="A1069">
            <v>506014002</v>
          </cell>
          <cell r="B1069" t="str">
            <v>Inst kit repa junt espi camp tub HA D12</v>
          </cell>
          <cell r="C1069" t="str">
            <v>UN</v>
          </cell>
          <cell r="D1069">
            <v>2829672.96</v>
          </cell>
          <cell r="E1069">
            <v>2829672.96</v>
          </cell>
        </row>
        <row r="1070">
          <cell r="A1070">
            <v>506014003</v>
          </cell>
          <cell r="B1070" t="str">
            <v>Inst kit repa junt espi camp tub HA D14</v>
          </cell>
          <cell r="C1070" t="str">
            <v>UN</v>
          </cell>
          <cell r="D1070">
            <v>3607417.74</v>
          </cell>
          <cell r="E1070">
            <v>3607417.74</v>
          </cell>
        </row>
        <row r="1071">
          <cell r="A1071">
            <v>506014004</v>
          </cell>
          <cell r="B1071" t="str">
            <v>Inst kit repa junt espi camp tub HA D16</v>
          </cell>
          <cell r="C1071" t="str">
            <v>UN</v>
          </cell>
          <cell r="D1071">
            <v>3240675.85</v>
          </cell>
          <cell r="E1071">
            <v>3240675.85</v>
          </cell>
        </row>
        <row r="1072">
          <cell r="A1072">
            <v>506014005</v>
          </cell>
          <cell r="B1072" t="str">
            <v>Inst kit repa junt espi camp tub HA D18</v>
          </cell>
          <cell r="C1072" t="str">
            <v>UN</v>
          </cell>
          <cell r="D1072">
            <v>3676383.6</v>
          </cell>
          <cell r="E1072">
            <v>3676383.6</v>
          </cell>
        </row>
        <row r="1073">
          <cell r="A1073">
            <v>506014006</v>
          </cell>
          <cell r="B1073" t="str">
            <v>Inst kit repa junt espi camp tub HA D20</v>
          </cell>
          <cell r="C1073" t="str">
            <v>UN</v>
          </cell>
          <cell r="D1073">
            <v>3714573</v>
          </cell>
          <cell r="E1073">
            <v>3714573</v>
          </cell>
        </row>
        <row r="1074">
          <cell r="A1074">
            <v>506014007</v>
          </cell>
          <cell r="B1074" t="str">
            <v>Inst kit repa junt espi camp tub HA D21</v>
          </cell>
          <cell r="C1074" t="str">
            <v>UN</v>
          </cell>
          <cell r="D1074">
            <v>3779360.14</v>
          </cell>
          <cell r="E1074">
            <v>3779360.14</v>
          </cell>
        </row>
        <row r="1075">
          <cell r="A1075">
            <v>506014008</v>
          </cell>
          <cell r="B1075" t="str">
            <v>Inst kit repa junt espi camp tub HA D24</v>
          </cell>
          <cell r="C1075" t="str">
            <v>UN</v>
          </cell>
          <cell r="D1075">
            <v>3789980.13</v>
          </cell>
          <cell r="E1075">
            <v>3789980.13</v>
          </cell>
        </row>
        <row r="1076">
          <cell r="A1076">
            <v>506014009</v>
          </cell>
          <cell r="B1076" t="str">
            <v>Inst kit repa junt espi camp tub HA D27</v>
          </cell>
          <cell r="C1076" t="str">
            <v>UN</v>
          </cell>
          <cell r="D1076">
            <v>4262196.82</v>
          </cell>
          <cell r="E1076">
            <v>4262196.82</v>
          </cell>
        </row>
        <row r="1077">
          <cell r="A1077">
            <v>506014010</v>
          </cell>
          <cell r="B1077" t="str">
            <v>Inst kit repa junt espi camp tub HA D30</v>
          </cell>
          <cell r="C1077" t="str">
            <v>UN</v>
          </cell>
          <cell r="D1077">
            <v>4703619.28</v>
          </cell>
          <cell r="E1077">
            <v>4703619.28</v>
          </cell>
        </row>
        <row r="1078">
          <cell r="A1078">
            <v>506014011</v>
          </cell>
          <cell r="B1078" t="str">
            <v>Inst kit repa junt espi camp tub HA D33</v>
          </cell>
          <cell r="C1078" t="str">
            <v>UN</v>
          </cell>
          <cell r="D1078">
            <v>4794466.2</v>
          </cell>
          <cell r="E1078">
            <v>4794466.2</v>
          </cell>
        </row>
        <row r="1079">
          <cell r="A1079">
            <v>506014012</v>
          </cell>
          <cell r="B1079" t="str">
            <v>Inst kit repa junt espi camp tub HA D36</v>
          </cell>
          <cell r="C1079" t="str">
            <v>UN</v>
          </cell>
          <cell r="D1079">
            <v>4805076.8499999996</v>
          </cell>
          <cell r="E1079">
            <v>4805076.8499999996</v>
          </cell>
        </row>
        <row r="1080">
          <cell r="A1080">
            <v>506014013</v>
          </cell>
          <cell r="B1080" t="str">
            <v>Inst kit repa junt espi camp tub HA D39</v>
          </cell>
          <cell r="C1080" t="str">
            <v>UN</v>
          </cell>
          <cell r="D1080">
            <v>5189238.21</v>
          </cell>
          <cell r="E1080">
            <v>5189238.21</v>
          </cell>
        </row>
        <row r="1081">
          <cell r="A1081">
            <v>506014014</v>
          </cell>
          <cell r="B1081" t="str">
            <v>Inst kit repa junt espi camp tub HA D42</v>
          </cell>
          <cell r="C1081" t="str">
            <v>UN</v>
          </cell>
          <cell r="D1081">
            <v>5199522.0999999996</v>
          </cell>
          <cell r="E1081">
            <v>5199522.0999999996</v>
          </cell>
        </row>
        <row r="1082">
          <cell r="A1082">
            <v>506014015</v>
          </cell>
          <cell r="B1082" t="str">
            <v>Inst kit repa junt espi camp tub HA D45</v>
          </cell>
          <cell r="C1082" t="str">
            <v>UN</v>
          </cell>
          <cell r="D1082">
            <v>5474677.3399999999</v>
          </cell>
          <cell r="E1082">
            <v>5474677.3399999999</v>
          </cell>
        </row>
        <row r="1083">
          <cell r="A1083">
            <v>506014016</v>
          </cell>
          <cell r="B1083" t="str">
            <v>Inst kit repa junt espi camp tub HA D48</v>
          </cell>
          <cell r="C1083" t="str">
            <v>UN</v>
          </cell>
          <cell r="D1083">
            <v>7285031.46</v>
          </cell>
          <cell r="E1083">
            <v>7285031.46</v>
          </cell>
        </row>
        <row r="1084">
          <cell r="A1084">
            <v>506014017</v>
          </cell>
          <cell r="B1084" t="str">
            <v>Inst kit repa junt espi camp tub HA D51</v>
          </cell>
          <cell r="C1084" t="str">
            <v>UN</v>
          </cell>
          <cell r="D1084">
            <v>7426077.2199999997</v>
          </cell>
          <cell r="E1084">
            <v>7426077.2199999997</v>
          </cell>
        </row>
        <row r="1085">
          <cell r="A1085">
            <v>506014018</v>
          </cell>
          <cell r="B1085" t="str">
            <v>Inst kit repa junt espi camp tub HA D54</v>
          </cell>
          <cell r="C1085" t="str">
            <v>UN</v>
          </cell>
          <cell r="D1085">
            <v>8908486.0600000005</v>
          </cell>
          <cell r="E1085">
            <v>8908486.0600000005</v>
          </cell>
        </row>
        <row r="1086">
          <cell r="A1086">
            <v>506014019</v>
          </cell>
          <cell r="B1086" t="str">
            <v>Inst kit repa junt espi camp tub HA D57</v>
          </cell>
          <cell r="C1086" t="str">
            <v>UN</v>
          </cell>
          <cell r="D1086">
            <v>8898603.2400000002</v>
          </cell>
          <cell r="E1086">
            <v>8898603.2400000002</v>
          </cell>
        </row>
        <row r="1087">
          <cell r="A1087">
            <v>506014020</v>
          </cell>
          <cell r="B1087" t="str">
            <v>Inst kit repa junt espi camp tub HA D60</v>
          </cell>
          <cell r="C1087" t="str">
            <v>UN</v>
          </cell>
          <cell r="D1087">
            <v>8908541.2799999993</v>
          </cell>
          <cell r="E1087">
            <v>8908541.2799999993</v>
          </cell>
        </row>
        <row r="1088">
          <cell r="A1088">
            <v>506015</v>
          </cell>
          <cell r="B1088" t="str">
            <v>Instal kit repaación 2 medios tub CCP</v>
          </cell>
          <cell r="C1088">
            <v>0</v>
          </cell>
        </row>
        <row r="1089">
          <cell r="A1089">
            <v>506015001</v>
          </cell>
          <cell r="B1089" t="str">
            <v>Inst kit repa 2 medios tub tub CCP D10</v>
          </cell>
          <cell r="C1089" t="str">
            <v>UN</v>
          </cell>
          <cell r="D1089">
            <v>3591616.2</v>
          </cell>
          <cell r="E1089">
            <v>3591616.2</v>
          </cell>
        </row>
        <row r="1090">
          <cell r="A1090">
            <v>506015002</v>
          </cell>
          <cell r="B1090" t="str">
            <v>Inst kit repa 2 medios tub tub CCP D12</v>
          </cell>
          <cell r="C1090" t="str">
            <v>UN</v>
          </cell>
          <cell r="D1090">
            <v>3612279.01</v>
          </cell>
          <cell r="E1090">
            <v>3612279.01</v>
          </cell>
        </row>
        <row r="1091">
          <cell r="A1091">
            <v>506015003</v>
          </cell>
          <cell r="B1091" t="str">
            <v>Inst kit repa 2 medios tub tub CCP D14</v>
          </cell>
          <cell r="C1091" t="str">
            <v>UN</v>
          </cell>
          <cell r="D1091">
            <v>3656424.2</v>
          </cell>
          <cell r="E1091">
            <v>3656424.2</v>
          </cell>
        </row>
        <row r="1092">
          <cell r="A1092">
            <v>506015004</v>
          </cell>
          <cell r="B1092" t="str">
            <v>Inst kit repa 2 medios tub tub CCP D16</v>
          </cell>
          <cell r="C1092" t="str">
            <v>UN</v>
          </cell>
          <cell r="D1092">
            <v>3215601.04</v>
          </cell>
          <cell r="E1092">
            <v>3215601.04</v>
          </cell>
        </row>
        <row r="1093">
          <cell r="A1093">
            <v>506015005</v>
          </cell>
          <cell r="B1093" t="str">
            <v>Inst kit repa 2 medios tub tub CCP D18</v>
          </cell>
          <cell r="C1093" t="str">
            <v>UN</v>
          </cell>
          <cell r="D1093">
            <v>3532899.13</v>
          </cell>
          <cell r="E1093">
            <v>3532899.13</v>
          </cell>
        </row>
        <row r="1094">
          <cell r="A1094">
            <v>506015006</v>
          </cell>
          <cell r="B1094" t="str">
            <v>Inst kit repa 2 medios tub tub CCP D20</v>
          </cell>
          <cell r="C1094" t="str">
            <v>UN</v>
          </cell>
          <cell r="D1094">
            <v>3881982.58</v>
          </cell>
          <cell r="E1094">
            <v>3881982.58</v>
          </cell>
        </row>
        <row r="1095">
          <cell r="A1095">
            <v>506015007</v>
          </cell>
          <cell r="B1095" t="str">
            <v>Inst kit repa 2 medios tub tub CCP D21</v>
          </cell>
          <cell r="C1095" t="str">
            <v>UN</v>
          </cell>
          <cell r="D1095">
            <v>4473381.22</v>
          </cell>
          <cell r="E1095">
            <v>4473381.22</v>
          </cell>
        </row>
        <row r="1096">
          <cell r="A1096">
            <v>506015008</v>
          </cell>
          <cell r="B1096" t="str">
            <v>Inst kit repa 2 medios tub tub CCP D24</v>
          </cell>
          <cell r="C1096" t="str">
            <v>UN</v>
          </cell>
          <cell r="D1096">
            <v>3399055.45</v>
          </cell>
          <cell r="E1096">
            <v>3399055.45</v>
          </cell>
        </row>
        <row r="1097">
          <cell r="A1097">
            <v>506015009</v>
          </cell>
          <cell r="B1097" t="str">
            <v>Inst kit repa 2 medios tub tub CCP D27</v>
          </cell>
          <cell r="C1097" t="str">
            <v>UN</v>
          </cell>
          <cell r="D1097">
            <v>2581390.14</v>
          </cell>
          <cell r="E1097">
            <v>2581390.14</v>
          </cell>
        </row>
        <row r="1098">
          <cell r="A1098">
            <v>506015010</v>
          </cell>
          <cell r="B1098" t="str">
            <v>Inst kit repa 2 medios tub tub CCP D30</v>
          </cell>
          <cell r="C1098" t="str">
            <v>UN</v>
          </cell>
          <cell r="D1098">
            <v>5040553.43</v>
          </cell>
          <cell r="E1098">
            <v>5040553.43</v>
          </cell>
        </row>
        <row r="1099">
          <cell r="A1099">
            <v>506015011</v>
          </cell>
          <cell r="B1099" t="str">
            <v>Inst kit repa 2 medios tub tub CCP D33</v>
          </cell>
          <cell r="C1099" t="str">
            <v>UN</v>
          </cell>
          <cell r="D1099">
            <v>5324481.47</v>
          </cell>
          <cell r="E1099">
            <v>5324481.47</v>
          </cell>
        </row>
        <row r="1100">
          <cell r="A1100">
            <v>506015012</v>
          </cell>
          <cell r="B1100" t="str">
            <v>Inst kit repa 2 medios tub tub CCP D36</v>
          </cell>
          <cell r="C1100" t="str">
            <v>UN</v>
          </cell>
          <cell r="D1100">
            <v>5005823.99</v>
          </cell>
          <cell r="E1100">
            <v>5005823.99</v>
          </cell>
        </row>
        <row r="1101">
          <cell r="A1101">
            <v>506015013</v>
          </cell>
          <cell r="B1101" t="str">
            <v>Inst kit repa 2 medios tub tub CCP D39</v>
          </cell>
          <cell r="C1101" t="str">
            <v>UN</v>
          </cell>
          <cell r="D1101">
            <v>5266877.3899999997</v>
          </cell>
          <cell r="E1101">
            <v>5266877.3899999997</v>
          </cell>
        </row>
        <row r="1102">
          <cell r="A1102">
            <v>506015014</v>
          </cell>
          <cell r="B1102" t="str">
            <v>Inst kit repa 2 medios tub tub CCP D42</v>
          </cell>
          <cell r="C1102" t="str">
            <v>UN</v>
          </cell>
          <cell r="D1102">
            <v>5437286.9199999999</v>
          </cell>
          <cell r="E1102">
            <v>5437286.9199999999</v>
          </cell>
        </row>
        <row r="1103">
          <cell r="A1103">
            <v>506015015</v>
          </cell>
          <cell r="B1103" t="str">
            <v>Inst kit repa 2 medios tub tub CCP D45</v>
          </cell>
          <cell r="C1103" t="str">
            <v>UN</v>
          </cell>
          <cell r="D1103">
            <v>5564128.5700000003</v>
          </cell>
          <cell r="E1103">
            <v>5564128.5700000003</v>
          </cell>
        </row>
        <row r="1104">
          <cell r="A1104">
            <v>506015016</v>
          </cell>
          <cell r="B1104" t="str">
            <v>Inst kit repa 2 medios tub tub CCP D48</v>
          </cell>
          <cell r="C1104" t="str">
            <v>UN</v>
          </cell>
          <cell r="D1104">
            <v>5615826.5599999996</v>
          </cell>
          <cell r="E1104">
            <v>5615826.5599999996</v>
          </cell>
        </row>
        <row r="1105">
          <cell r="A1105">
            <v>506015017</v>
          </cell>
          <cell r="B1105" t="str">
            <v>Inst kit repa 2 medios tub tub CCP D51</v>
          </cell>
          <cell r="C1105" t="str">
            <v>UN</v>
          </cell>
          <cell r="D1105">
            <v>7739077.8799999999</v>
          </cell>
          <cell r="E1105">
            <v>7739077.8799999999</v>
          </cell>
        </row>
        <row r="1106">
          <cell r="A1106">
            <v>506015018</v>
          </cell>
          <cell r="B1106" t="str">
            <v>Inst kit repa 2 medios tub tub CCP D54</v>
          </cell>
          <cell r="C1106" t="str">
            <v>UN</v>
          </cell>
          <cell r="D1106">
            <v>8991069.5800000001</v>
          </cell>
          <cell r="E1106">
            <v>8991069.5800000001</v>
          </cell>
        </row>
        <row r="1107">
          <cell r="A1107">
            <v>506015019</v>
          </cell>
          <cell r="B1107" t="str">
            <v>Inst kit repa 2 medios tub tub CCP D57</v>
          </cell>
          <cell r="C1107" t="str">
            <v>UN</v>
          </cell>
          <cell r="D1107">
            <v>8625862.2400000002</v>
          </cell>
          <cell r="E1107">
            <v>8625862.2400000002</v>
          </cell>
        </row>
        <row r="1108">
          <cell r="A1108">
            <v>506015020</v>
          </cell>
          <cell r="B1108" t="str">
            <v>Inst kit repa 2 medios tub tub CCP D60</v>
          </cell>
          <cell r="C1108" t="str">
            <v>UN</v>
          </cell>
          <cell r="D1108">
            <v>9289949.1999999993</v>
          </cell>
          <cell r="E1108">
            <v>9289949.1999999993</v>
          </cell>
        </row>
        <row r="1109">
          <cell r="A1109">
            <v>506016</v>
          </cell>
          <cell r="B1109" t="str">
            <v>Instalación kit repaación tubería PCCP</v>
          </cell>
          <cell r="C1109">
            <v>0</v>
          </cell>
        </row>
        <row r="1110">
          <cell r="A1110">
            <v>506016001</v>
          </cell>
          <cell r="B1110" t="str">
            <v>"Instal. kit reparación tub PCCP D10"""</v>
          </cell>
          <cell r="C1110" t="str">
            <v>UN</v>
          </cell>
          <cell r="D1110">
            <v>3471056.25</v>
          </cell>
          <cell r="E1110">
            <v>3471056.25</v>
          </cell>
        </row>
        <row r="1111">
          <cell r="A1111">
            <v>506016002</v>
          </cell>
          <cell r="B1111" t="str">
            <v>"Instal. kit reparación tub PCCP D12"""</v>
          </cell>
          <cell r="C1111" t="str">
            <v>UN</v>
          </cell>
          <cell r="D1111">
            <v>3277876.72</v>
          </cell>
          <cell r="E1111">
            <v>3277876.72</v>
          </cell>
        </row>
        <row r="1112">
          <cell r="A1112">
            <v>506016003</v>
          </cell>
          <cell r="B1112" t="str">
            <v>"Instal. kit reparación tub PCCP D14"""</v>
          </cell>
          <cell r="C1112" t="str">
            <v>UN</v>
          </cell>
          <cell r="D1112">
            <v>3582314.82</v>
          </cell>
          <cell r="E1112">
            <v>3582314.82</v>
          </cell>
        </row>
        <row r="1113">
          <cell r="A1113">
            <v>506016004</v>
          </cell>
          <cell r="B1113" t="str">
            <v>"Instal. kit reparación tub PCCP D16"""</v>
          </cell>
          <cell r="C1113" t="str">
            <v>UN</v>
          </cell>
          <cell r="D1113">
            <v>3208889.04</v>
          </cell>
          <cell r="E1113">
            <v>3208889.04</v>
          </cell>
        </row>
        <row r="1114">
          <cell r="A1114">
            <v>506016005</v>
          </cell>
          <cell r="B1114" t="str">
            <v>"Instal. kit reparación tub PCCP D18"""</v>
          </cell>
          <cell r="C1114" t="str">
            <v>UN</v>
          </cell>
          <cell r="D1114">
            <v>3538676.74</v>
          </cell>
          <cell r="E1114">
            <v>3538676.74</v>
          </cell>
        </row>
        <row r="1115">
          <cell r="A1115">
            <v>506016006</v>
          </cell>
          <cell r="B1115" t="str">
            <v>"Instal. kit reparación tub PCCP D20"""</v>
          </cell>
          <cell r="C1115" t="str">
            <v>UN</v>
          </cell>
          <cell r="D1115">
            <v>3687443.4</v>
          </cell>
          <cell r="E1115">
            <v>3687443.4</v>
          </cell>
        </row>
        <row r="1116">
          <cell r="A1116">
            <v>506016007</v>
          </cell>
          <cell r="B1116" t="str">
            <v>"Instal. kit reparación tub PCCP D21"""</v>
          </cell>
          <cell r="C1116" t="str">
            <v>UN</v>
          </cell>
          <cell r="D1116">
            <v>3878785.69</v>
          </cell>
          <cell r="E1116">
            <v>3878785.69</v>
          </cell>
        </row>
        <row r="1117">
          <cell r="A1117">
            <v>506016008</v>
          </cell>
          <cell r="B1117" t="str">
            <v>"Instal. kit reparación tub PCCP D24"""</v>
          </cell>
          <cell r="C1117" t="str">
            <v>UN</v>
          </cell>
          <cell r="D1117">
            <v>4447077.33</v>
          </cell>
          <cell r="E1117">
            <v>4447077.33</v>
          </cell>
        </row>
        <row r="1118">
          <cell r="A1118">
            <v>506016009</v>
          </cell>
          <cell r="B1118" t="str">
            <v>"Instal. kit reparación tub PCCP D27"""</v>
          </cell>
          <cell r="C1118" t="str">
            <v>UN</v>
          </cell>
          <cell r="D1118">
            <v>4796146.57</v>
          </cell>
          <cell r="E1118">
            <v>4796146.57</v>
          </cell>
        </row>
        <row r="1119">
          <cell r="A1119">
            <v>506016010</v>
          </cell>
          <cell r="B1119" t="str">
            <v>"Instal. kit reparación tub PCCP D30"""</v>
          </cell>
          <cell r="C1119" t="str">
            <v>UN</v>
          </cell>
          <cell r="D1119">
            <v>5196530.7300000004</v>
          </cell>
          <cell r="E1119">
            <v>5196530.7300000004</v>
          </cell>
        </row>
        <row r="1120">
          <cell r="A1120">
            <v>506016011</v>
          </cell>
          <cell r="B1120" t="str">
            <v>Instalación kit reción tubería PCCP D33</v>
          </cell>
          <cell r="C1120" t="str">
            <v>UN</v>
          </cell>
          <cell r="D1120">
            <v>4860293.33</v>
          </cell>
          <cell r="E1120">
            <v>4860293.33</v>
          </cell>
        </row>
        <row r="1121">
          <cell r="A1121">
            <v>506016012</v>
          </cell>
          <cell r="B1121" t="str">
            <v>Instalación kit reción tubería PCCP D36</v>
          </cell>
          <cell r="C1121" t="str">
            <v>UN</v>
          </cell>
          <cell r="D1121">
            <v>5005823.99</v>
          </cell>
          <cell r="E1121">
            <v>5005823.99</v>
          </cell>
        </row>
        <row r="1122">
          <cell r="A1122">
            <v>506016013</v>
          </cell>
          <cell r="B1122" t="str">
            <v>Instalación kit reción tubería PCCP D39</v>
          </cell>
          <cell r="C1122" t="str">
            <v>UN</v>
          </cell>
          <cell r="D1122">
            <v>5266877.3899999997</v>
          </cell>
          <cell r="E1122">
            <v>5266877.3899999997</v>
          </cell>
        </row>
        <row r="1123">
          <cell r="A1123">
            <v>506016014</v>
          </cell>
          <cell r="B1123" t="str">
            <v>Instalación kit reción tubería PCCP D42</v>
          </cell>
          <cell r="C1123" t="str">
            <v>UN</v>
          </cell>
          <cell r="D1123">
            <v>5283067.3</v>
          </cell>
          <cell r="E1123">
            <v>5283067.3</v>
          </cell>
        </row>
        <row r="1124">
          <cell r="A1124">
            <v>506016015</v>
          </cell>
          <cell r="B1124" t="str">
            <v>Instalación kit reción tubería PCCP D45</v>
          </cell>
          <cell r="C1124" t="str">
            <v>UN</v>
          </cell>
          <cell r="D1124">
            <v>5408667.5</v>
          </cell>
          <cell r="E1124">
            <v>5408667.5</v>
          </cell>
        </row>
        <row r="1125">
          <cell r="A1125">
            <v>506016016</v>
          </cell>
          <cell r="B1125" t="str">
            <v>Instalación kit reción tubería PCCP D48</v>
          </cell>
          <cell r="C1125" t="str">
            <v>UN</v>
          </cell>
          <cell r="D1125">
            <v>7215725.6600000001</v>
          </cell>
          <cell r="E1125">
            <v>7215725.6600000001</v>
          </cell>
        </row>
        <row r="1126">
          <cell r="A1126">
            <v>506016017</v>
          </cell>
          <cell r="B1126" t="str">
            <v>Instalación kit reción tubería PCCP D51</v>
          </cell>
          <cell r="C1126" t="str">
            <v>UN</v>
          </cell>
          <cell r="D1126">
            <v>7232155.1699999999</v>
          </cell>
          <cell r="E1126">
            <v>7232155.1699999999</v>
          </cell>
        </row>
        <row r="1127">
          <cell r="A1127">
            <v>506016018</v>
          </cell>
          <cell r="B1127" t="str">
            <v>Instalación kit reción tubería PCCP D54</v>
          </cell>
          <cell r="C1127" t="str">
            <v>UN</v>
          </cell>
          <cell r="D1127">
            <v>8347793.0599999996</v>
          </cell>
          <cell r="E1127">
            <v>8347793.0599999996</v>
          </cell>
        </row>
        <row r="1128">
          <cell r="A1128">
            <v>506016019</v>
          </cell>
          <cell r="B1128" t="str">
            <v>Instalación kit reción tubería PCCP D57</v>
          </cell>
          <cell r="C1128" t="str">
            <v>UN</v>
          </cell>
          <cell r="D1128">
            <v>8364009.5700000003</v>
          </cell>
          <cell r="E1128">
            <v>8364009.5700000003</v>
          </cell>
        </row>
        <row r="1129">
          <cell r="A1129">
            <v>506016020</v>
          </cell>
          <cell r="B1129" t="str">
            <v>Instalación kit reción tubería PCCP D60</v>
          </cell>
          <cell r="C1129" t="str">
            <v>UN</v>
          </cell>
          <cell r="D1129">
            <v>9276920.6300000008</v>
          </cell>
          <cell r="E1129">
            <v>9276920.6300000008</v>
          </cell>
        </row>
        <row r="1130">
          <cell r="A1130">
            <v>506017</v>
          </cell>
          <cell r="B1130" t="str">
            <v>Reparac. tub PCCP AWWA C-301Rehabilitada</v>
          </cell>
          <cell r="C1130">
            <v>0</v>
          </cell>
        </row>
        <row r="1131">
          <cell r="A1131">
            <v>506017001</v>
          </cell>
          <cell r="B1131" t="str">
            <v>Repar Tub PCCP AWWA C-301 Rehabilit D10</v>
          </cell>
          <cell r="C1131" t="str">
            <v>GLB</v>
          </cell>
          <cell r="D1131">
            <v>234577.36</v>
          </cell>
          <cell r="E1131">
            <v>234577.36</v>
          </cell>
        </row>
        <row r="1132">
          <cell r="A1132">
            <v>506017002</v>
          </cell>
          <cell r="B1132" t="str">
            <v>Repar Tub PCCP AWWA C-301 Rehabilit D12</v>
          </cell>
          <cell r="C1132" t="str">
            <v>GLB</v>
          </cell>
          <cell r="D1132">
            <v>238068.36</v>
          </cell>
          <cell r="E1132">
            <v>238068.36</v>
          </cell>
        </row>
        <row r="1133">
          <cell r="A1133">
            <v>506017003</v>
          </cell>
          <cell r="B1133" t="str">
            <v>Repar Tub PCCP AWWA C-301 Rehabilit D14</v>
          </cell>
          <cell r="C1133" t="str">
            <v>GLB</v>
          </cell>
          <cell r="D1133">
            <v>280657.36</v>
          </cell>
          <cell r="E1133">
            <v>280657.36</v>
          </cell>
        </row>
        <row r="1134">
          <cell r="A1134">
            <v>506017004</v>
          </cell>
          <cell r="B1134" t="str">
            <v>Repar Tub PCCP AWWA C-301 Rehabilit D16</v>
          </cell>
          <cell r="C1134" t="str">
            <v>GLB</v>
          </cell>
          <cell r="D1134">
            <v>383136.92</v>
          </cell>
          <cell r="E1134">
            <v>383136.92</v>
          </cell>
        </row>
        <row r="1135">
          <cell r="A1135">
            <v>506017005</v>
          </cell>
          <cell r="B1135" t="str">
            <v>Repar Tub PCCP AWWA C-301 Rehabilit D18</v>
          </cell>
          <cell r="C1135" t="str">
            <v>GLB</v>
          </cell>
          <cell r="D1135">
            <v>397428.92</v>
          </cell>
          <cell r="E1135">
            <v>397428.92</v>
          </cell>
        </row>
        <row r="1136">
          <cell r="A1136">
            <v>506017006</v>
          </cell>
          <cell r="B1136" t="str">
            <v>Repar Tub PCCP AWWA C-301 Rehabilit D20</v>
          </cell>
          <cell r="C1136" t="str">
            <v>GLB</v>
          </cell>
          <cell r="D1136">
            <v>396812.92</v>
          </cell>
          <cell r="E1136">
            <v>396812.92</v>
          </cell>
        </row>
        <row r="1137">
          <cell r="A1137">
            <v>506017007</v>
          </cell>
          <cell r="B1137" t="str">
            <v>Repar Tub PCCP AWWA C-301 Rehabilit D21</v>
          </cell>
          <cell r="C1137" t="str">
            <v>GLB</v>
          </cell>
          <cell r="D1137">
            <v>415540.92</v>
          </cell>
          <cell r="E1137">
            <v>415540.92</v>
          </cell>
        </row>
        <row r="1138">
          <cell r="A1138">
            <v>506017008</v>
          </cell>
          <cell r="B1138" t="str">
            <v>Repar Tub PCCP AWWA C-301 Rehabilit D24</v>
          </cell>
          <cell r="C1138" t="str">
            <v>GLB</v>
          </cell>
          <cell r="D1138">
            <v>402710.34</v>
          </cell>
          <cell r="E1138">
            <v>402710.34</v>
          </cell>
        </row>
        <row r="1139">
          <cell r="A1139">
            <v>506017009</v>
          </cell>
          <cell r="B1139" t="str">
            <v>Repar Tub PCCP AWWA C-301 Rehabilit D27</v>
          </cell>
          <cell r="C1139" t="str">
            <v>GLB</v>
          </cell>
          <cell r="D1139">
            <v>512229.51</v>
          </cell>
          <cell r="E1139">
            <v>512229.51</v>
          </cell>
        </row>
        <row r="1140">
          <cell r="A1140">
            <v>506017010</v>
          </cell>
          <cell r="B1140" t="str">
            <v>Repar Tub PCCP AWWA C-301 Rehabilit D30</v>
          </cell>
          <cell r="C1140" t="str">
            <v>GLB</v>
          </cell>
          <cell r="D1140">
            <v>597830.84</v>
          </cell>
          <cell r="E1140">
            <v>597830.84</v>
          </cell>
        </row>
        <row r="1141">
          <cell r="A1141">
            <v>506017011</v>
          </cell>
          <cell r="B1141" t="str">
            <v>Repar Tub PCCP AWWA C-301 Rehabilit D33</v>
          </cell>
          <cell r="C1141" t="str">
            <v>GLB</v>
          </cell>
          <cell r="D1141">
            <v>646974.03</v>
          </cell>
          <cell r="E1141">
            <v>646974.03</v>
          </cell>
        </row>
        <row r="1142">
          <cell r="A1142">
            <v>506017012</v>
          </cell>
          <cell r="B1142" t="str">
            <v>Repar Tub PCCP AWWA C-301 Rehabilit D36</v>
          </cell>
          <cell r="C1142" t="str">
            <v>GLB</v>
          </cell>
          <cell r="D1142">
            <v>646974.03</v>
          </cell>
          <cell r="E1142">
            <v>646974.03</v>
          </cell>
        </row>
        <row r="1143">
          <cell r="A1143">
            <v>506017013</v>
          </cell>
          <cell r="B1143" t="str">
            <v>Repar Tub PCCP AWWA C-301 Rehabilit D39</v>
          </cell>
          <cell r="C1143" t="str">
            <v>GLB</v>
          </cell>
        </row>
        <row r="1144">
          <cell r="A1144">
            <v>506017014</v>
          </cell>
          <cell r="B1144" t="str">
            <v>Repar Tub PCCP AWWA C-301 Rehabilit D42</v>
          </cell>
          <cell r="C1144" t="str">
            <v>GLB</v>
          </cell>
          <cell r="D1144">
            <v>1038323.58</v>
          </cell>
          <cell r="E1144">
            <v>1038323.58</v>
          </cell>
        </row>
        <row r="1145">
          <cell r="A1145">
            <v>506017015</v>
          </cell>
          <cell r="B1145" t="str">
            <v>Repar Tub PCCP AWWA C-301 Rehabilit D45</v>
          </cell>
          <cell r="C1145" t="str">
            <v>GLB</v>
          </cell>
          <cell r="D1145">
            <v>1038323.58</v>
          </cell>
          <cell r="E1145">
            <v>1038323.58</v>
          </cell>
        </row>
        <row r="1146">
          <cell r="A1146">
            <v>506017016</v>
          </cell>
          <cell r="B1146" t="str">
            <v>Repar Tub PCCP AWWA C-301 Rehabilit D48</v>
          </cell>
          <cell r="C1146" t="str">
            <v>GLB</v>
          </cell>
          <cell r="D1146">
            <v>1038323.58</v>
          </cell>
          <cell r="E1146">
            <v>1038323.58</v>
          </cell>
        </row>
        <row r="1147">
          <cell r="A1147">
            <v>506017017</v>
          </cell>
          <cell r="B1147" t="str">
            <v>Repar Tub PCCP AWWA C-301 Rehabilit D51</v>
          </cell>
          <cell r="C1147" t="str">
            <v>GLB</v>
          </cell>
          <cell r="D1147">
            <v>1142199.73</v>
          </cell>
          <cell r="E1147">
            <v>1142199.73</v>
          </cell>
        </row>
        <row r="1148">
          <cell r="A1148">
            <v>506017018</v>
          </cell>
          <cell r="B1148" t="str">
            <v>Repar Tub PCCP AWWA C-301 Rehabilit D54</v>
          </cell>
          <cell r="C1148" t="str">
            <v>GLB</v>
          </cell>
          <cell r="D1148">
            <v>1142199.73</v>
          </cell>
          <cell r="E1148">
            <v>1142199.73</v>
          </cell>
        </row>
        <row r="1149">
          <cell r="A1149">
            <v>506017019</v>
          </cell>
          <cell r="B1149" t="str">
            <v>Repar Tub PCCP AWWA C-301 Rehabilit D57</v>
          </cell>
          <cell r="C1149" t="str">
            <v>GLB</v>
          </cell>
          <cell r="D1149">
            <v>1142199.73</v>
          </cell>
          <cell r="E1149">
            <v>1142199.73</v>
          </cell>
        </row>
        <row r="1150">
          <cell r="A1150">
            <v>506017020</v>
          </cell>
          <cell r="B1150" t="str">
            <v>Repar Tub PCCP AWWA C-301 Rehabilit D60</v>
          </cell>
          <cell r="C1150" t="str">
            <v>GLB</v>
          </cell>
          <cell r="D1150">
            <v>1142199.73</v>
          </cell>
          <cell r="E1150">
            <v>1142199.73</v>
          </cell>
        </row>
        <row r="1151">
          <cell r="A1151">
            <v>506018</v>
          </cell>
          <cell r="B1151" t="str">
            <v>Repar tub concr RCCP RCPP AWWA C300 C302</v>
          </cell>
          <cell r="C1151">
            <v>0</v>
          </cell>
        </row>
        <row r="1152">
          <cell r="A1152">
            <v>506018001</v>
          </cell>
          <cell r="B1152" t="str">
            <v>Rep tubconc RCCP RCPP AWWA C300 C302D10</v>
          </cell>
          <cell r="C1152" t="str">
            <v>GLB</v>
          </cell>
          <cell r="D1152">
            <v>1210043.9099999999</v>
          </cell>
          <cell r="E1152">
            <v>1210043.9099999999</v>
          </cell>
        </row>
        <row r="1153">
          <cell r="A1153">
            <v>506018002</v>
          </cell>
          <cell r="B1153" t="str">
            <v>Rep tubconc RCCP RCPP AWWA C300 C302D12</v>
          </cell>
          <cell r="C1153" t="str">
            <v>GLB</v>
          </cell>
          <cell r="D1153">
            <v>1231646.9099999999</v>
          </cell>
          <cell r="E1153">
            <v>1231646.9099999999</v>
          </cell>
        </row>
        <row r="1154">
          <cell r="A1154">
            <v>506018003</v>
          </cell>
          <cell r="B1154" t="str">
            <v>Rep tubconc RCCP RCPP AWWA C300 C302D14</v>
          </cell>
          <cell r="C1154" t="str">
            <v>GLB</v>
          </cell>
          <cell r="D1154">
            <v>1359682.39</v>
          </cell>
          <cell r="E1154">
            <v>1359682.39</v>
          </cell>
        </row>
        <row r="1155">
          <cell r="A1155">
            <v>506018004</v>
          </cell>
          <cell r="B1155" t="str">
            <v>Rep tubconc RCCP RCPP AWWA C300 C302D16</v>
          </cell>
          <cell r="C1155" t="str">
            <v>GLB</v>
          </cell>
          <cell r="D1155">
            <v>2058369.99</v>
          </cell>
          <cell r="E1155">
            <v>2058369.99</v>
          </cell>
        </row>
        <row r="1156">
          <cell r="A1156">
            <v>506018005</v>
          </cell>
          <cell r="B1156" t="str">
            <v>Rep tubconc RCCP RCPP AWWA C300 C302D18</v>
          </cell>
          <cell r="C1156" t="str">
            <v>GLB</v>
          </cell>
          <cell r="D1156">
            <v>2264092.65</v>
          </cell>
          <cell r="E1156">
            <v>2264092.65</v>
          </cell>
        </row>
        <row r="1157">
          <cell r="A1157">
            <v>506018006</v>
          </cell>
          <cell r="B1157" t="str">
            <v>Rep tubconc RCCP RCPP AWWA C300 C302D20</v>
          </cell>
          <cell r="C1157" t="str">
            <v>GLB</v>
          </cell>
          <cell r="D1157">
            <v>2294598.4500000002</v>
          </cell>
          <cell r="E1157">
            <v>2294598.4500000002</v>
          </cell>
        </row>
        <row r="1158">
          <cell r="A1158">
            <v>506018007</v>
          </cell>
          <cell r="B1158" t="str">
            <v>Rep tubconc RCCP RCPP AWWA C300 C302D21</v>
          </cell>
          <cell r="C1158" t="str">
            <v>GLB</v>
          </cell>
          <cell r="D1158">
            <v>2350287.44</v>
          </cell>
          <cell r="E1158">
            <v>2350287.44</v>
          </cell>
        </row>
        <row r="1159">
          <cell r="A1159">
            <v>506018008</v>
          </cell>
          <cell r="B1159" t="str">
            <v>Rep tubconc RCCP RCPP AWWA C300 C302D24</v>
          </cell>
          <cell r="C1159" t="str">
            <v>GLB</v>
          </cell>
          <cell r="D1159">
            <v>2209255.31</v>
          </cell>
          <cell r="E1159">
            <v>2209255.31</v>
          </cell>
        </row>
        <row r="1160">
          <cell r="A1160">
            <v>506018009</v>
          </cell>
          <cell r="B1160" t="str">
            <v>Rep tubconc RCCP RCPP AWWA C300 C302D27</v>
          </cell>
          <cell r="C1160" t="str">
            <v>GLB</v>
          </cell>
          <cell r="D1160">
            <v>2524634.5699999998</v>
          </cell>
          <cell r="E1160">
            <v>2524634.5699999998</v>
          </cell>
        </row>
        <row r="1161">
          <cell r="A1161">
            <v>506018010</v>
          </cell>
          <cell r="B1161" t="str">
            <v>Rep tubconc RCCP RCPP AWWA C300 C302D30</v>
          </cell>
          <cell r="C1161" t="str">
            <v>GLB</v>
          </cell>
          <cell r="D1161">
            <v>2964382.22</v>
          </cell>
          <cell r="E1161">
            <v>2964382.22</v>
          </cell>
        </row>
        <row r="1162">
          <cell r="A1162">
            <v>506018011</v>
          </cell>
          <cell r="B1162" t="str">
            <v>Rep tubconc RCCP RCPP AWWA C300 C302D33</v>
          </cell>
          <cell r="C1162" t="str">
            <v>GLB</v>
          </cell>
          <cell r="D1162">
            <v>3065393.13</v>
          </cell>
          <cell r="E1162">
            <v>3065393.13</v>
          </cell>
        </row>
        <row r="1163">
          <cell r="A1163">
            <v>506018012</v>
          </cell>
          <cell r="B1163" t="str">
            <v>Rep tubconc RCCP RCPP AWWA C300 C302D36</v>
          </cell>
          <cell r="C1163" t="str">
            <v>GLB</v>
          </cell>
          <cell r="D1163">
            <v>3095647.4</v>
          </cell>
          <cell r="E1163">
            <v>3095647.4</v>
          </cell>
        </row>
        <row r="1164">
          <cell r="A1164">
            <v>506018013</v>
          </cell>
          <cell r="B1164" t="str">
            <v>Rep tubconc RCCP RCPP AWWA C300 C302D39</v>
          </cell>
          <cell r="C1164" t="str">
            <v>GLB</v>
          </cell>
          <cell r="D1164">
            <v>3489280.31</v>
          </cell>
          <cell r="E1164">
            <v>3489280.31</v>
          </cell>
        </row>
        <row r="1165">
          <cell r="A1165">
            <v>506018014</v>
          </cell>
          <cell r="B1165" t="str">
            <v>Rep tubconc RCCP RCPP AWWA C300 C302D42</v>
          </cell>
          <cell r="C1165" t="str">
            <v>GLB</v>
          </cell>
          <cell r="D1165">
            <v>3496530.29</v>
          </cell>
          <cell r="E1165">
            <v>3496530.29</v>
          </cell>
        </row>
        <row r="1166">
          <cell r="A1166">
            <v>506018015</v>
          </cell>
          <cell r="B1166" t="str">
            <v>Rep tubconc RCCP RCPP AWWA C300 C302D45</v>
          </cell>
          <cell r="C1166" t="str">
            <v>GLB</v>
          </cell>
          <cell r="D1166">
            <v>3507405.26</v>
          </cell>
          <cell r="E1166">
            <v>3507405.26</v>
          </cell>
        </row>
        <row r="1167">
          <cell r="A1167">
            <v>506018016</v>
          </cell>
          <cell r="B1167" t="str">
            <v>Rep tubconc RCCP RCPP AWWA C300 C302D48</v>
          </cell>
          <cell r="C1167" t="str">
            <v>GLB</v>
          </cell>
          <cell r="D1167">
            <v>3519265.15</v>
          </cell>
          <cell r="E1167">
            <v>3519265.15</v>
          </cell>
        </row>
        <row r="1168">
          <cell r="A1168">
            <v>506018017</v>
          </cell>
          <cell r="B1168" t="str">
            <v>Rep tubconc RCCP RCPP AWWA C300 C302D51</v>
          </cell>
          <cell r="C1168" t="str">
            <v>GLB</v>
          </cell>
          <cell r="D1168">
            <v>3519265.15</v>
          </cell>
          <cell r="E1168">
            <v>3519265.15</v>
          </cell>
        </row>
        <row r="1169">
          <cell r="A1169">
            <v>506018018</v>
          </cell>
          <cell r="B1169" t="str">
            <v>Rep tubconc RCCP RCPP AWWA C300 C302D54</v>
          </cell>
          <cell r="C1169" t="str">
            <v>GLB</v>
          </cell>
          <cell r="D1169">
            <v>3511222.39</v>
          </cell>
          <cell r="E1169">
            <v>3511222.39</v>
          </cell>
        </row>
        <row r="1170">
          <cell r="A1170">
            <v>506018019</v>
          </cell>
          <cell r="B1170" t="str">
            <v>Rep tubconc RCCP RCPP AWWA C300 C302D57</v>
          </cell>
          <cell r="C1170" t="str">
            <v>GLB</v>
          </cell>
          <cell r="D1170">
            <v>3522097.36</v>
          </cell>
          <cell r="E1170">
            <v>3522097.36</v>
          </cell>
        </row>
        <row r="1171">
          <cell r="A1171">
            <v>506018020</v>
          </cell>
          <cell r="B1171" t="str">
            <v>Rep tubconc RCCP RCPP AWWA C300 C302D60</v>
          </cell>
          <cell r="C1171" t="str">
            <v>GLB</v>
          </cell>
          <cell r="D1171">
            <v>3542087.76</v>
          </cell>
          <cell r="E1171">
            <v>3542087.76</v>
          </cell>
        </row>
        <row r="1172">
          <cell r="A1172">
            <v>506019</v>
          </cell>
          <cell r="B1172" t="str">
            <v>Suministro e instalación chicote en CCP</v>
          </cell>
          <cell r="C1172">
            <v>0</v>
          </cell>
        </row>
        <row r="1173">
          <cell r="A1173">
            <v>506019001</v>
          </cell>
          <cell r="B1173" t="str">
            <v>Suministro-instalación chicote CCP D 10</v>
          </cell>
          <cell r="C1173" t="str">
            <v>M</v>
          </cell>
          <cell r="D1173">
            <v>215678.92</v>
          </cell>
          <cell r="E1173">
            <v>215678.92</v>
          </cell>
        </row>
        <row r="1174">
          <cell r="A1174">
            <v>506019002</v>
          </cell>
          <cell r="B1174" t="str">
            <v>Suministro-instalación chicote CCP D 12</v>
          </cell>
          <cell r="C1174" t="str">
            <v>M</v>
          </cell>
          <cell r="D1174">
            <v>241073.92000000001</v>
          </cell>
          <cell r="E1174">
            <v>241073.92000000001</v>
          </cell>
        </row>
        <row r="1175">
          <cell r="A1175">
            <v>506019003</v>
          </cell>
          <cell r="B1175" t="str">
            <v>Suministro-instalación chicote CCP D 14</v>
          </cell>
          <cell r="C1175" t="str">
            <v>M</v>
          </cell>
          <cell r="D1175">
            <v>266309.92</v>
          </cell>
          <cell r="E1175">
            <v>266309.92</v>
          </cell>
        </row>
        <row r="1176">
          <cell r="A1176">
            <v>506019004</v>
          </cell>
          <cell r="B1176" t="str">
            <v>Suministro-instalación chicote CCP D 16</v>
          </cell>
          <cell r="C1176" t="str">
            <v>M</v>
          </cell>
          <cell r="D1176">
            <v>287604.92</v>
          </cell>
          <cell r="E1176">
            <v>287604.92</v>
          </cell>
        </row>
        <row r="1177">
          <cell r="A1177">
            <v>506019005</v>
          </cell>
          <cell r="B1177" t="str">
            <v>Suministro-instalación chicote CCP D 18</v>
          </cell>
          <cell r="C1177" t="str">
            <v>M</v>
          </cell>
          <cell r="D1177">
            <v>321307.09999999998</v>
          </cell>
          <cell r="E1177">
            <v>321307.09999999998</v>
          </cell>
        </row>
        <row r="1178">
          <cell r="A1178">
            <v>506019006</v>
          </cell>
          <cell r="B1178" t="str">
            <v>Suministro-instalación chicote CCP D 20</v>
          </cell>
          <cell r="C1178" t="str">
            <v>M</v>
          </cell>
          <cell r="D1178">
            <v>363751.92</v>
          </cell>
          <cell r="E1178">
            <v>363751.92</v>
          </cell>
        </row>
        <row r="1179">
          <cell r="A1179">
            <v>506019007</v>
          </cell>
          <cell r="B1179" t="str">
            <v>Suministro-instalación chicote CCP D 21</v>
          </cell>
          <cell r="C1179" t="str">
            <v>M</v>
          </cell>
          <cell r="D1179">
            <v>393405.22</v>
          </cell>
          <cell r="E1179">
            <v>393405.22</v>
          </cell>
        </row>
        <row r="1180">
          <cell r="A1180">
            <v>506019008</v>
          </cell>
          <cell r="B1180" t="str">
            <v>Suministro-instalación chicote CCP D 24</v>
          </cell>
          <cell r="C1180" t="str">
            <v>M</v>
          </cell>
          <cell r="D1180">
            <v>463812.64</v>
          </cell>
          <cell r="E1180">
            <v>463812.64</v>
          </cell>
        </row>
        <row r="1181">
          <cell r="A1181">
            <v>506019009</v>
          </cell>
          <cell r="B1181" t="str">
            <v>Suministro-instalación chicote CCP D 27</v>
          </cell>
          <cell r="C1181" t="str">
            <v>M</v>
          </cell>
          <cell r="D1181">
            <v>547989.13</v>
          </cell>
          <cell r="E1181">
            <v>547989.13</v>
          </cell>
        </row>
        <row r="1182">
          <cell r="A1182">
            <v>506019010</v>
          </cell>
          <cell r="B1182" t="str">
            <v>Suministro-instalación chicote CCP D 30</v>
          </cell>
          <cell r="C1182" t="str">
            <v>M</v>
          </cell>
          <cell r="D1182">
            <v>636835.17000000004</v>
          </cell>
          <cell r="E1182">
            <v>636835.17000000004</v>
          </cell>
        </row>
        <row r="1183">
          <cell r="A1183">
            <v>506019011</v>
          </cell>
          <cell r="B1183" t="str">
            <v>Suministro-instalación chicote CCP D 33</v>
          </cell>
          <cell r="C1183" t="str">
            <v>M</v>
          </cell>
          <cell r="D1183">
            <v>739927.47</v>
          </cell>
          <cell r="E1183">
            <v>739927.47</v>
          </cell>
        </row>
        <row r="1184">
          <cell r="A1184">
            <v>506019012</v>
          </cell>
          <cell r="B1184" t="str">
            <v>Suministro-instalación chicote CCP D 36</v>
          </cell>
          <cell r="C1184" t="str">
            <v>M</v>
          </cell>
          <cell r="D1184">
            <v>846882.47</v>
          </cell>
          <cell r="E1184">
            <v>846882.47</v>
          </cell>
        </row>
        <row r="1185">
          <cell r="A1185">
            <v>506019013</v>
          </cell>
          <cell r="B1185" t="str">
            <v>Suministro-instalación chicote CCP D 39</v>
          </cell>
          <cell r="C1185" t="str">
            <v>M</v>
          </cell>
          <cell r="D1185">
            <v>946090.45</v>
          </cell>
          <cell r="E1185">
            <v>946090.45</v>
          </cell>
        </row>
        <row r="1186">
          <cell r="A1186">
            <v>506019014</v>
          </cell>
          <cell r="B1186" t="str">
            <v>Suministro-instalación chicote CCP D 42</v>
          </cell>
          <cell r="C1186" t="str">
            <v>M</v>
          </cell>
          <cell r="D1186">
            <v>1056621.21</v>
          </cell>
          <cell r="E1186">
            <v>1056621.21</v>
          </cell>
        </row>
        <row r="1187">
          <cell r="A1187">
            <v>506019015</v>
          </cell>
          <cell r="B1187" t="str">
            <v>Suministro-instalación chicote CCP D 45</v>
          </cell>
          <cell r="C1187" t="str">
            <v>M</v>
          </cell>
          <cell r="D1187">
            <v>1172576.45</v>
          </cell>
          <cell r="E1187">
            <v>1172576.45</v>
          </cell>
        </row>
        <row r="1188">
          <cell r="A1188">
            <v>506019016</v>
          </cell>
          <cell r="B1188" t="str">
            <v>Suministro-instalación chicote CCP D 48</v>
          </cell>
          <cell r="C1188" t="str">
            <v>M</v>
          </cell>
          <cell r="D1188">
            <v>1292604.98</v>
          </cell>
          <cell r="E1188">
            <v>1292604.98</v>
          </cell>
        </row>
        <row r="1189">
          <cell r="A1189">
            <v>506019017</v>
          </cell>
          <cell r="B1189" t="str">
            <v>Suministro-instalación chicote CCP D 51</v>
          </cell>
          <cell r="C1189" t="str">
            <v>M</v>
          </cell>
          <cell r="D1189">
            <v>1456770.75</v>
          </cell>
          <cell r="E1189">
            <v>1456770.75</v>
          </cell>
        </row>
        <row r="1190">
          <cell r="A1190">
            <v>506019018</v>
          </cell>
          <cell r="B1190" t="str">
            <v>Suministro-instalación chicote CCP D 54</v>
          </cell>
          <cell r="C1190" t="str">
            <v>M</v>
          </cell>
          <cell r="D1190">
            <v>1640160.42</v>
          </cell>
          <cell r="E1190">
            <v>1640160.42</v>
          </cell>
        </row>
        <row r="1191">
          <cell r="A1191">
            <v>506019019</v>
          </cell>
          <cell r="B1191" t="str">
            <v>Suministro-instalación chicote CCP D 57</v>
          </cell>
          <cell r="C1191" t="str">
            <v>M</v>
          </cell>
          <cell r="D1191">
            <v>1782891.49</v>
          </cell>
          <cell r="E1191">
            <v>1782891.49</v>
          </cell>
        </row>
        <row r="1192">
          <cell r="A1192">
            <v>506019020</v>
          </cell>
          <cell r="B1192" t="str">
            <v>Suministro-instalación chicote CCP D 60</v>
          </cell>
          <cell r="C1192" t="str">
            <v>M</v>
          </cell>
          <cell r="D1192">
            <v>1940931.96</v>
          </cell>
          <cell r="E1192">
            <v>1940931.96</v>
          </cell>
        </row>
        <row r="1193">
          <cell r="A1193">
            <v>506020</v>
          </cell>
          <cell r="B1193" t="str">
            <v>Sumin. e instalación chicote en PCCP</v>
          </cell>
          <cell r="C1193">
            <v>0</v>
          </cell>
        </row>
        <row r="1194">
          <cell r="A1194">
            <v>506020001</v>
          </cell>
          <cell r="B1194" t="str">
            <v>Suministro-instalación chicote PCCP D10</v>
          </cell>
          <cell r="C1194" t="str">
            <v>M</v>
          </cell>
          <cell r="D1194">
            <v>211395.71</v>
          </cell>
          <cell r="E1194">
            <v>211395.71</v>
          </cell>
        </row>
        <row r="1195">
          <cell r="A1195">
            <v>506020002</v>
          </cell>
          <cell r="B1195" t="str">
            <v>Suministro-instalación chicote PCCP D12</v>
          </cell>
          <cell r="C1195" t="str">
            <v>M</v>
          </cell>
          <cell r="D1195">
            <v>223942.71</v>
          </cell>
          <cell r="E1195">
            <v>223942.71</v>
          </cell>
        </row>
        <row r="1196">
          <cell r="A1196">
            <v>506020003</v>
          </cell>
          <cell r="B1196" t="str">
            <v>Suministro-instalación chicote PCCP D14</v>
          </cell>
          <cell r="C1196" t="str">
            <v>M</v>
          </cell>
          <cell r="D1196">
            <v>276203.71000000002</v>
          </cell>
          <cell r="E1196">
            <v>276203.71000000002</v>
          </cell>
        </row>
        <row r="1197">
          <cell r="A1197">
            <v>506020004</v>
          </cell>
          <cell r="B1197" t="str">
            <v>Suministro-instalación chicote PCCP D16</v>
          </cell>
          <cell r="C1197" t="str">
            <v>M</v>
          </cell>
          <cell r="D1197">
            <v>310401.91999999998</v>
          </cell>
          <cell r="E1197">
            <v>310401.91999999998</v>
          </cell>
        </row>
        <row r="1198">
          <cell r="A1198">
            <v>506020005</v>
          </cell>
          <cell r="B1198" t="str">
            <v>Suministro-instalación chicote PCCP D18</v>
          </cell>
          <cell r="C1198" t="str">
            <v>M</v>
          </cell>
          <cell r="D1198">
            <v>355352.92</v>
          </cell>
          <cell r="E1198">
            <v>355352.92</v>
          </cell>
        </row>
        <row r="1199">
          <cell r="A1199">
            <v>506020006</v>
          </cell>
          <cell r="B1199" t="str">
            <v>Suministro-instalación chicote PCCP D20</v>
          </cell>
          <cell r="C1199" t="str">
            <v>M</v>
          </cell>
          <cell r="D1199">
            <v>364408.92</v>
          </cell>
          <cell r="E1199">
            <v>364408.92</v>
          </cell>
        </row>
        <row r="1200">
          <cell r="A1200">
            <v>506020007</v>
          </cell>
          <cell r="B1200" t="str">
            <v>Suministro-instalación chicote PCCP D21</v>
          </cell>
          <cell r="C1200" t="str">
            <v>M</v>
          </cell>
          <cell r="D1200">
            <v>396812.92</v>
          </cell>
          <cell r="E1200">
            <v>396812.92</v>
          </cell>
        </row>
        <row r="1201">
          <cell r="A1201">
            <v>506020008</v>
          </cell>
          <cell r="B1201" t="str">
            <v>Suministro-instalación chicote PCCP D24</v>
          </cell>
          <cell r="C1201" t="str">
            <v>M</v>
          </cell>
          <cell r="D1201">
            <v>387756.92</v>
          </cell>
          <cell r="E1201">
            <v>387756.92</v>
          </cell>
        </row>
        <row r="1202">
          <cell r="A1202">
            <v>506020009</v>
          </cell>
          <cell r="B1202" t="str">
            <v>Suministro-instalación chicote PCCP D27</v>
          </cell>
          <cell r="C1202" t="str">
            <v>M</v>
          </cell>
          <cell r="D1202">
            <v>488220.09</v>
          </cell>
          <cell r="E1202">
            <v>488220.09</v>
          </cell>
        </row>
        <row r="1203">
          <cell r="A1203">
            <v>506020010</v>
          </cell>
          <cell r="B1203" t="str">
            <v>Suministro-instalación chicote PCCP D30</v>
          </cell>
          <cell r="C1203" t="str">
            <v>M</v>
          </cell>
          <cell r="D1203">
            <v>585041.03</v>
          </cell>
          <cell r="E1203">
            <v>585041.03</v>
          </cell>
        </row>
        <row r="1204">
          <cell r="A1204">
            <v>506020011</v>
          </cell>
          <cell r="B1204" t="str">
            <v>Suministro-instalación chicote PCCP D33</v>
          </cell>
          <cell r="C1204" t="str">
            <v>M</v>
          </cell>
          <cell r="D1204">
            <v>628246.03</v>
          </cell>
          <cell r="E1204">
            <v>628246.03</v>
          </cell>
        </row>
        <row r="1205">
          <cell r="A1205">
            <v>506020012</v>
          </cell>
          <cell r="B1205" t="str">
            <v>Suministro-instalación chicote PCCP D36</v>
          </cell>
          <cell r="C1205" t="str">
            <v>M</v>
          </cell>
          <cell r="D1205">
            <v>628246.03</v>
          </cell>
          <cell r="E1205">
            <v>628246.03</v>
          </cell>
        </row>
        <row r="1206">
          <cell r="A1206">
            <v>506020013</v>
          </cell>
          <cell r="B1206" t="str">
            <v>Suministro-instalación chicote PCCP D39</v>
          </cell>
          <cell r="C1206" t="str">
            <v>M</v>
          </cell>
          <cell r="D1206">
            <v>933559.03</v>
          </cell>
          <cell r="E1206">
            <v>933559.03</v>
          </cell>
        </row>
        <row r="1207">
          <cell r="A1207">
            <v>506020014</v>
          </cell>
          <cell r="B1207" t="str">
            <v>Suministro-instalación chicote PCCP D42</v>
          </cell>
          <cell r="C1207" t="str">
            <v>M</v>
          </cell>
          <cell r="D1207">
            <v>1014330.58</v>
          </cell>
          <cell r="E1207">
            <v>1014330.58</v>
          </cell>
        </row>
        <row r="1208">
          <cell r="A1208">
            <v>506020015</v>
          </cell>
          <cell r="B1208" t="str">
            <v>Suministro-instalación chicote PCCP D45</v>
          </cell>
          <cell r="C1208" t="str">
            <v>M</v>
          </cell>
          <cell r="D1208">
            <v>1014330.58</v>
          </cell>
          <cell r="E1208">
            <v>1014330.58</v>
          </cell>
        </row>
        <row r="1209">
          <cell r="A1209">
            <v>506020016</v>
          </cell>
          <cell r="B1209" t="str">
            <v>Suministro-instalación chicote PCCP D48</v>
          </cell>
          <cell r="C1209" t="str">
            <v>M</v>
          </cell>
          <cell r="D1209">
            <v>1014330.58</v>
          </cell>
          <cell r="E1209">
            <v>1014330.58</v>
          </cell>
        </row>
        <row r="1210">
          <cell r="A1210">
            <v>506020017</v>
          </cell>
          <cell r="B1210" t="str">
            <v>Suministro-instalación chicote PCCP D51</v>
          </cell>
          <cell r="C1210" t="str">
            <v>M</v>
          </cell>
          <cell r="D1210">
            <v>1106209.73</v>
          </cell>
          <cell r="E1210">
            <v>1106209.73</v>
          </cell>
        </row>
        <row r="1211">
          <cell r="A1211">
            <v>506020018</v>
          </cell>
          <cell r="B1211" t="str">
            <v>Suministro-instalación chicote PCCP D54</v>
          </cell>
          <cell r="C1211" t="str">
            <v>M</v>
          </cell>
          <cell r="D1211">
            <v>1106209.73</v>
          </cell>
          <cell r="E1211">
            <v>1106209.73</v>
          </cell>
        </row>
        <row r="1212">
          <cell r="A1212">
            <v>506020019</v>
          </cell>
          <cell r="B1212" t="str">
            <v>Suministro-instalación chicote PCCP D57</v>
          </cell>
          <cell r="C1212" t="str">
            <v>M</v>
          </cell>
          <cell r="D1212">
            <v>1106209.73</v>
          </cell>
          <cell r="E1212">
            <v>1106209.73</v>
          </cell>
        </row>
        <row r="1213">
          <cell r="A1213">
            <v>506020020</v>
          </cell>
          <cell r="B1213" t="str">
            <v>Suministro-instalación chicote PCCP D60</v>
          </cell>
          <cell r="C1213" t="str">
            <v>M</v>
          </cell>
          <cell r="D1213">
            <v>1049394.73</v>
          </cell>
          <cell r="E1213">
            <v>1049394.73</v>
          </cell>
        </row>
        <row r="1214">
          <cell r="A1214">
            <v>506021</v>
          </cell>
          <cell r="B1214" t="str">
            <v>Sumin-instalac chicote RCCP (AWWA C300)</v>
          </cell>
          <cell r="C1214">
            <v>0</v>
          </cell>
        </row>
        <row r="1215">
          <cell r="A1215">
            <v>506021001</v>
          </cell>
          <cell r="B1215" t="str">
            <v>Sumin-inst chicote RCCP (AWWA C300) D10</v>
          </cell>
          <cell r="C1215" t="str">
            <v>M</v>
          </cell>
        </row>
        <row r="1216">
          <cell r="A1216">
            <v>506021002</v>
          </cell>
          <cell r="B1216" t="str">
            <v>Sumin-inst chicote RCCP (AWWA C300) D12</v>
          </cell>
          <cell r="C1216" t="str">
            <v>M</v>
          </cell>
        </row>
        <row r="1217">
          <cell r="A1217">
            <v>506021003</v>
          </cell>
          <cell r="B1217" t="str">
            <v>Sumin-inst chicote RCCP (AWWA C300) D14</v>
          </cell>
          <cell r="C1217" t="str">
            <v>M</v>
          </cell>
        </row>
        <row r="1218">
          <cell r="A1218">
            <v>506021004</v>
          </cell>
          <cell r="B1218" t="str">
            <v>Sumin-inst chicote RCCP (AWWA C300) D16</v>
          </cell>
          <cell r="C1218" t="str">
            <v>M</v>
          </cell>
        </row>
        <row r="1219">
          <cell r="A1219">
            <v>506021005</v>
          </cell>
          <cell r="B1219" t="str">
            <v>Sumin-inst chicote RCCP (AWWA C300) D18</v>
          </cell>
          <cell r="C1219" t="str">
            <v>M</v>
          </cell>
        </row>
        <row r="1220">
          <cell r="A1220">
            <v>506021006</v>
          </cell>
          <cell r="B1220" t="str">
            <v>Sumin-inst chicote RCCP (AWWA C300) D20</v>
          </cell>
          <cell r="C1220" t="str">
            <v>M</v>
          </cell>
        </row>
        <row r="1221">
          <cell r="A1221">
            <v>506021007</v>
          </cell>
          <cell r="B1221" t="str">
            <v>Sumin-inst chicote RCCP (AWWA C300) D21</v>
          </cell>
          <cell r="C1221" t="str">
            <v>M</v>
          </cell>
        </row>
        <row r="1222">
          <cell r="A1222">
            <v>506021008</v>
          </cell>
          <cell r="B1222" t="str">
            <v>Sumin-inst chicote RCCP (AWWA C300) D24</v>
          </cell>
          <cell r="C1222" t="str">
            <v>M</v>
          </cell>
        </row>
        <row r="1223">
          <cell r="A1223">
            <v>506021009</v>
          </cell>
          <cell r="B1223" t="str">
            <v>Sumin-inst chicote RCCP (AWWA C300) D27</v>
          </cell>
          <cell r="C1223" t="str">
            <v>M</v>
          </cell>
        </row>
        <row r="1224">
          <cell r="A1224">
            <v>506021010</v>
          </cell>
          <cell r="B1224" t="str">
            <v>Sumin-inst chicote RCCP (AWWA C300) D30</v>
          </cell>
          <cell r="C1224" t="str">
            <v>M</v>
          </cell>
          <cell r="D1224">
            <v>292475.31</v>
          </cell>
          <cell r="E1224">
            <v>292475.31</v>
          </cell>
        </row>
        <row r="1225">
          <cell r="A1225">
            <v>506021011</v>
          </cell>
          <cell r="B1225" t="str">
            <v>Sumin-inst chicote RCCP (AWWA C300) D33</v>
          </cell>
          <cell r="C1225" t="str">
            <v>M</v>
          </cell>
          <cell r="D1225">
            <v>305436.81</v>
          </cell>
          <cell r="E1225">
            <v>305436.81</v>
          </cell>
        </row>
        <row r="1226">
          <cell r="A1226">
            <v>506021012</v>
          </cell>
          <cell r="B1226" t="str">
            <v>Sumin-inst chicote RCCP (AWWA C300) D36</v>
          </cell>
          <cell r="C1226" t="str">
            <v>M</v>
          </cell>
          <cell r="D1226">
            <v>321682.77</v>
          </cell>
          <cell r="E1226">
            <v>321682.77</v>
          </cell>
        </row>
        <row r="1227">
          <cell r="A1227">
            <v>506021013</v>
          </cell>
          <cell r="B1227" t="str">
            <v>Sumin-inst chicote RCCP (AWWA C300) D39</v>
          </cell>
          <cell r="C1227" t="str">
            <v>M</v>
          </cell>
          <cell r="D1227">
            <v>435807.44</v>
          </cell>
          <cell r="E1227">
            <v>435807.44</v>
          </cell>
        </row>
        <row r="1228">
          <cell r="A1228">
            <v>506021014</v>
          </cell>
          <cell r="B1228" t="str">
            <v>Sumin-inst chicote RCCP (AWWA C300) D42</v>
          </cell>
          <cell r="C1228" t="str">
            <v>M</v>
          </cell>
          <cell r="D1228">
            <v>457538.29</v>
          </cell>
          <cell r="E1228">
            <v>457538.29</v>
          </cell>
        </row>
        <row r="1229">
          <cell r="A1229">
            <v>506021015</v>
          </cell>
          <cell r="B1229" t="str">
            <v>Sumin-inst chicote RCCP (AWWA C300) D45</v>
          </cell>
          <cell r="C1229" t="str">
            <v>M</v>
          </cell>
          <cell r="D1229">
            <v>478905.04</v>
          </cell>
          <cell r="E1229">
            <v>478905.04</v>
          </cell>
        </row>
        <row r="1230">
          <cell r="A1230">
            <v>506021016</v>
          </cell>
          <cell r="B1230" t="str">
            <v>Sumin-inst chicote RCCP (AWWA C300) D48</v>
          </cell>
          <cell r="C1230" t="str">
            <v>M</v>
          </cell>
          <cell r="D1230">
            <v>497652.06</v>
          </cell>
          <cell r="E1230">
            <v>497652.06</v>
          </cell>
        </row>
        <row r="1231">
          <cell r="A1231">
            <v>506021017</v>
          </cell>
          <cell r="B1231" t="str">
            <v>Sumin-inst chicote RCCP (AWWA C300) D51</v>
          </cell>
          <cell r="C1231" t="str">
            <v>M</v>
          </cell>
          <cell r="D1231">
            <v>522530.03</v>
          </cell>
          <cell r="E1231">
            <v>522530.03</v>
          </cell>
        </row>
        <row r="1232">
          <cell r="A1232">
            <v>506021018</v>
          </cell>
          <cell r="B1232" t="str">
            <v>Sumin-inst chicote RCCP (AWWA C300) D54</v>
          </cell>
          <cell r="C1232" t="str">
            <v>M</v>
          </cell>
          <cell r="D1232">
            <v>553114.77</v>
          </cell>
          <cell r="E1232">
            <v>553114.77</v>
          </cell>
        </row>
        <row r="1233">
          <cell r="A1233">
            <v>506021019</v>
          </cell>
          <cell r="B1233" t="str">
            <v>Sumin-inst chicote RCCP (AWWA C300) D57</v>
          </cell>
          <cell r="C1233" t="str">
            <v>M</v>
          </cell>
          <cell r="D1233">
            <v>596049.03</v>
          </cell>
          <cell r="E1233">
            <v>596049.03</v>
          </cell>
        </row>
        <row r="1234">
          <cell r="A1234">
            <v>506021020</v>
          </cell>
          <cell r="B1234" t="str">
            <v>Sumin-inst chicote RCCP (AWWA C300) D60</v>
          </cell>
          <cell r="C1234" t="str">
            <v>M</v>
          </cell>
          <cell r="D1234">
            <v>612781.44999999995</v>
          </cell>
          <cell r="E1234">
            <v>612781.44999999995</v>
          </cell>
        </row>
        <row r="1235">
          <cell r="A1235">
            <v>506022</v>
          </cell>
          <cell r="B1235" t="str">
            <v>Sumin-instalac chicote RCPP (AWWA C302)</v>
          </cell>
          <cell r="C1235">
            <v>0</v>
          </cell>
        </row>
        <row r="1236">
          <cell r="A1236">
            <v>506022001</v>
          </cell>
          <cell r="B1236" t="str">
            <v>Sumin-inst chicote RCPP (AWWA C302) D10</v>
          </cell>
          <cell r="C1236" t="str">
            <v>M</v>
          </cell>
        </row>
        <row r="1237">
          <cell r="A1237">
            <v>506022002</v>
          </cell>
          <cell r="B1237" t="str">
            <v>Sumin-inst chicote RCPP (AWWA C302) D12</v>
          </cell>
          <cell r="C1237" t="str">
            <v>M</v>
          </cell>
          <cell r="D1237">
            <v>108599.36</v>
          </cell>
          <cell r="E1237">
            <v>108599.36</v>
          </cell>
        </row>
        <row r="1238">
          <cell r="A1238">
            <v>506022003</v>
          </cell>
          <cell r="B1238" t="str">
            <v>Sumin-inst chicote RCPP (AWWA C302) D14</v>
          </cell>
          <cell r="C1238" t="str">
            <v>M</v>
          </cell>
          <cell r="D1238">
            <v>125604.48</v>
          </cell>
          <cell r="E1238">
            <v>125604.48</v>
          </cell>
        </row>
        <row r="1239">
          <cell r="A1239">
            <v>506022004</v>
          </cell>
          <cell r="B1239" t="str">
            <v>Sumin-inst chicote RCPP (AWWA C302) D16</v>
          </cell>
          <cell r="C1239" t="str">
            <v>M</v>
          </cell>
          <cell r="D1239">
            <v>137296.66</v>
          </cell>
          <cell r="E1239">
            <v>137296.66</v>
          </cell>
        </row>
        <row r="1240">
          <cell r="A1240">
            <v>506022005</v>
          </cell>
          <cell r="B1240" t="str">
            <v>Sumin-inst chicote RCPP (AWWA C302) D18</v>
          </cell>
          <cell r="C1240" t="str">
            <v>M</v>
          </cell>
          <cell r="D1240">
            <v>166881.53</v>
          </cell>
          <cell r="E1240">
            <v>166881.53</v>
          </cell>
        </row>
        <row r="1241">
          <cell r="A1241">
            <v>506022006</v>
          </cell>
          <cell r="B1241" t="str">
            <v>Sumin-inst chicote RCPP (AWWA C302) D20</v>
          </cell>
          <cell r="C1241" t="str">
            <v>M</v>
          </cell>
          <cell r="D1241">
            <v>180760.09</v>
          </cell>
          <cell r="E1241">
            <v>180760.09</v>
          </cell>
        </row>
        <row r="1242">
          <cell r="A1242">
            <v>506022007</v>
          </cell>
          <cell r="B1242" t="str">
            <v>Sumin-inst chicote RCPP (AWWA C302) D21</v>
          </cell>
          <cell r="C1242" t="str">
            <v>M</v>
          </cell>
          <cell r="D1242">
            <v>193077.21</v>
          </cell>
          <cell r="E1242">
            <v>193077.21</v>
          </cell>
        </row>
        <row r="1243">
          <cell r="A1243">
            <v>506022008</v>
          </cell>
          <cell r="B1243" t="str">
            <v>Sumin-inst chicote RCPP (AWWA C302) D24</v>
          </cell>
          <cell r="C1243" t="str">
            <v>M</v>
          </cell>
          <cell r="D1243">
            <v>205135.32</v>
          </cell>
          <cell r="E1243">
            <v>205135.32</v>
          </cell>
        </row>
        <row r="1244">
          <cell r="A1244">
            <v>506022009</v>
          </cell>
          <cell r="B1244" t="str">
            <v>Sumin-inst chicote RCPP (AWWA C302) D27</v>
          </cell>
          <cell r="C1244" t="str">
            <v>M</v>
          </cell>
          <cell r="D1244">
            <v>236300.58</v>
          </cell>
          <cell r="E1244">
            <v>236300.58</v>
          </cell>
        </row>
        <row r="1245">
          <cell r="A1245">
            <v>506022010</v>
          </cell>
          <cell r="B1245" t="str">
            <v>Sumin-inst chicote RCPP (AWWA C302) D30</v>
          </cell>
          <cell r="C1245" t="str">
            <v>M</v>
          </cell>
          <cell r="D1245">
            <v>292133.83</v>
          </cell>
          <cell r="E1245">
            <v>292133.83</v>
          </cell>
        </row>
        <row r="1246">
          <cell r="A1246">
            <v>506022011</v>
          </cell>
          <cell r="B1246" t="str">
            <v>Sumin-inst chicote RCPP (AWWA C302) D33</v>
          </cell>
          <cell r="C1246" t="str">
            <v>M</v>
          </cell>
          <cell r="D1246">
            <v>310551.32</v>
          </cell>
          <cell r="E1246">
            <v>310551.32</v>
          </cell>
        </row>
        <row r="1247">
          <cell r="A1247">
            <v>506022012</v>
          </cell>
          <cell r="B1247" t="str">
            <v>Sumin-inst chicote RCPP (AWWA C302) D36</v>
          </cell>
          <cell r="C1247" t="str">
            <v>M</v>
          </cell>
          <cell r="D1247">
            <v>321682.77</v>
          </cell>
          <cell r="E1247">
            <v>321682.77</v>
          </cell>
        </row>
        <row r="1248">
          <cell r="A1248">
            <v>506022013</v>
          </cell>
          <cell r="B1248" t="str">
            <v>Sumin-inst chicote RCPP (AWWA C302) D39</v>
          </cell>
          <cell r="C1248" t="str">
            <v>M</v>
          </cell>
          <cell r="D1248">
            <v>435807.44</v>
          </cell>
          <cell r="E1248">
            <v>435807.44</v>
          </cell>
        </row>
        <row r="1249">
          <cell r="A1249">
            <v>506022014</v>
          </cell>
          <cell r="B1249" t="str">
            <v>Sumin-inst chicote RCPP (AWWA C302) D42</v>
          </cell>
          <cell r="C1249" t="str">
            <v>M</v>
          </cell>
          <cell r="D1249">
            <v>457538.29</v>
          </cell>
          <cell r="E1249">
            <v>457538.29</v>
          </cell>
        </row>
        <row r="1250">
          <cell r="A1250">
            <v>506022015</v>
          </cell>
          <cell r="B1250" t="str">
            <v>Sumin-inst chicote RCPP (AWWA C302) D45</v>
          </cell>
          <cell r="C1250" t="str">
            <v>M</v>
          </cell>
          <cell r="D1250">
            <v>466247.86</v>
          </cell>
          <cell r="E1250">
            <v>466247.86</v>
          </cell>
        </row>
        <row r="1251">
          <cell r="A1251">
            <v>506022016</v>
          </cell>
          <cell r="B1251" t="str">
            <v>Sumin-inst chicote RCPP (AWWA C302) D48</v>
          </cell>
          <cell r="C1251" t="str">
            <v>M</v>
          </cell>
          <cell r="D1251">
            <v>478905.04</v>
          </cell>
          <cell r="E1251">
            <v>478905.04</v>
          </cell>
        </row>
        <row r="1252">
          <cell r="A1252">
            <v>506022017</v>
          </cell>
          <cell r="B1252" t="str">
            <v>Sumin-inst chicote RCPP (AWWA C302) D51</v>
          </cell>
          <cell r="C1252" t="str">
            <v>M</v>
          </cell>
          <cell r="D1252">
            <v>497652.06</v>
          </cell>
          <cell r="E1252">
            <v>497652.06</v>
          </cell>
        </row>
        <row r="1253">
          <cell r="A1253">
            <v>506022018</v>
          </cell>
          <cell r="B1253" t="str">
            <v>Sumin-inst chicote RCPP (AWWA C302) D54</v>
          </cell>
          <cell r="C1253" t="str">
            <v>M</v>
          </cell>
          <cell r="D1253">
            <v>508011.99</v>
          </cell>
          <cell r="E1253">
            <v>508011.99</v>
          </cell>
        </row>
        <row r="1254">
          <cell r="A1254">
            <v>506022019</v>
          </cell>
          <cell r="B1254" t="str">
            <v>Sumin-inst chicote RCPP (AWWA C302) D57</v>
          </cell>
          <cell r="C1254" t="str">
            <v>M</v>
          </cell>
          <cell r="D1254">
            <v>553114.77</v>
          </cell>
          <cell r="E1254">
            <v>553114.77</v>
          </cell>
        </row>
        <row r="1255">
          <cell r="A1255">
            <v>506022020</v>
          </cell>
          <cell r="B1255" t="str">
            <v>Sumin-inst chicote RCPP (AWWA C302) D60</v>
          </cell>
          <cell r="C1255" t="str">
            <v>M</v>
          </cell>
          <cell r="D1255">
            <v>596049.03</v>
          </cell>
          <cell r="E1255">
            <v>596049.03</v>
          </cell>
        </row>
        <row r="1256">
          <cell r="A1256">
            <v>506023</v>
          </cell>
          <cell r="B1256" t="str">
            <v>Sumin. e instalación chicote en acero</v>
          </cell>
          <cell r="C1256">
            <v>0</v>
          </cell>
        </row>
        <row r="1257">
          <cell r="A1257">
            <v>506023001</v>
          </cell>
          <cell r="B1257" t="str">
            <v>"Sumin-instalación chicote acero D10"""</v>
          </cell>
          <cell r="C1257" t="str">
            <v>M</v>
          </cell>
          <cell r="D1257">
            <v>96174.13</v>
          </cell>
          <cell r="E1257">
            <v>96174.13</v>
          </cell>
        </row>
        <row r="1258">
          <cell r="A1258">
            <v>506023002</v>
          </cell>
          <cell r="B1258" t="str">
            <v>"Sumin-instalación chicote acero D12"""</v>
          </cell>
          <cell r="C1258" t="str">
            <v>M</v>
          </cell>
          <cell r="D1258">
            <v>175496.63</v>
          </cell>
          <cell r="E1258">
            <v>175496.63</v>
          </cell>
        </row>
        <row r="1259">
          <cell r="A1259">
            <v>506023003</v>
          </cell>
          <cell r="B1259" t="str">
            <v>"Sumin-instalación chicote acero D14"""</v>
          </cell>
          <cell r="C1259" t="str">
            <v>M</v>
          </cell>
          <cell r="D1259">
            <v>309620.46999999997</v>
          </cell>
          <cell r="E1259">
            <v>309620.46999999997</v>
          </cell>
        </row>
        <row r="1260">
          <cell r="A1260">
            <v>506023004</v>
          </cell>
          <cell r="B1260" t="str">
            <v>"Sumin-instalación chicote acero D16"""</v>
          </cell>
          <cell r="C1260" t="str">
            <v>M</v>
          </cell>
          <cell r="D1260">
            <v>455243.47</v>
          </cell>
          <cell r="E1260">
            <v>455243.47</v>
          </cell>
        </row>
        <row r="1261">
          <cell r="A1261">
            <v>506023005</v>
          </cell>
          <cell r="B1261" t="str">
            <v>"Sumin-instalación chicote acero D18"""</v>
          </cell>
          <cell r="C1261" t="str">
            <v>M</v>
          </cell>
          <cell r="D1261">
            <v>659895.52</v>
          </cell>
          <cell r="E1261">
            <v>659895.52</v>
          </cell>
        </row>
        <row r="1262">
          <cell r="A1262">
            <v>506023006</v>
          </cell>
          <cell r="B1262" t="str">
            <v>"Sumin-instalación chicote acero D20"""</v>
          </cell>
          <cell r="C1262" t="str">
            <v>M</v>
          </cell>
          <cell r="D1262">
            <v>811103.99</v>
          </cell>
          <cell r="E1262">
            <v>811103.99</v>
          </cell>
        </row>
        <row r="1263">
          <cell r="A1263">
            <v>506023007</v>
          </cell>
          <cell r="B1263" t="str">
            <v>"Sumin-instalación chicote acero D21"""</v>
          </cell>
          <cell r="C1263" t="str">
            <v>M</v>
          </cell>
          <cell r="D1263">
            <v>1080406.99</v>
          </cell>
          <cell r="E1263">
            <v>1080406.99</v>
          </cell>
        </row>
        <row r="1264">
          <cell r="A1264">
            <v>506023008</v>
          </cell>
          <cell r="B1264" t="str">
            <v>"Sumin-instalación chicote acero D24"""</v>
          </cell>
          <cell r="C1264" t="str">
            <v>M</v>
          </cell>
          <cell r="D1264">
            <v>1402503.99</v>
          </cell>
          <cell r="E1264">
            <v>1402503.99</v>
          </cell>
        </row>
        <row r="1265">
          <cell r="A1265">
            <v>506023009</v>
          </cell>
          <cell r="B1265" t="str">
            <v>"Sumin-instalación chicote acero D27"""</v>
          </cell>
          <cell r="C1265" t="str">
            <v>M</v>
          </cell>
          <cell r="D1265">
            <v>1680385.99</v>
          </cell>
          <cell r="E1265">
            <v>1680385.99</v>
          </cell>
        </row>
        <row r="1266">
          <cell r="A1266">
            <v>506023010</v>
          </cell>
          <cell r="B1266" t="str">
            <v>"Sumin-instalación chicote acero D30"""</v>
          </cell>
          <cell r="C1266" t="str">
            <v>M</v>
          </cell>
          <cell r="D1266">
            <v>99902.63</v>
          </cell>
          <cell r="E1266">
            <v>99902.63</v>
          </cell>
        </row>
        <row r="1267">
          <cell r="A1267">
            <v>506023011</v>
          </cell>
          <cell r="B1267" t="str">
            <v>"Sumin-instalación chicote acero D33"""</v>
          </cell>
          <cell r="C1267" t="str">
            <v>M</v>
          </cell>
          <cell r="D1267">
            <v>185752.63</v>
          </cell>
          <cell r="E1267">
            <v>185752.63</v>
          </cell>
        </row>
        <row r="1268">
          <cell r="A1268">
            <v>506023012</v>
          </cell>
          <cell r="B1268" t="str">
            <v>"Sumin-instalación chicote acero D36"""</v>
          </cell>
          <cell r="C1268" t="str">
            <v>M</v>
          </cell>
          <cell r="D1268">
            <v>331580.46999999997</v>
          </cell>
          <cell r="E1268">
            <v>331580.46999999997</v>
          </cell>
        </row>
        <row r="1269">
          <cell r="A1269">
            <v>506023013</v>
          </cell>
          <cell r="B1269" t="str">
            <v>"Sumin-instalación chicote acero D39"""</v>
          </cell>
          <cell r="C1269" t="str">
            <v>M</v>
          </cell>
          <cell r="D1269">
            <v>491117.47</v>
          </cell>
          <cell r="E1269">
            <v>491117.47</v>
          </cell>
        </row>
        <row r="1270">
          <cell r="A1270">
            <v>506023014</v>
          </cell>
          <cell r="B1270" t="str">
            <v>"Sumin-instalación chicote acero D42"""</v>
          </cell>
          <cell r="C1270" t="str">
            <v>M</v>
          </cell>
          <cell r="D1270">
            <v>697473.47</v>
          </cell>
          <cell r="E1270">
            <v>697473.47</v>
          </cell>
        </row>
        <row r="1271">
          <cell r="A1271">
            <v>506023015</v>
          </cell>
          <cell r="B1271" t="str">
            <v>"Sumin-instalación chicote acero D45"""</v>
          </cell>
          <cell r="C1271" t="str">
            <v>M</v>
          </cell>
          <cell r="D1271">
            <v>875523.99</v>
          </cell>
          <cell r="E1271">
            <v>875523.99</v>
          </cell>
        </row>
        <row r="1272">
          <cell r="A1272">
            <v>506023016</v>
          </cell>
          <cell r="B1272" t="str">
            <v>"Sumin-instalación chicote acero D48"""</v>
          </cell>
          <cell r="C1272" t="str">
            <v>M</v>
          </cell>
          <cell r="D1272">
            <v>1167436.99</v>
          </cell>
          <cell r="E1272">
            <v>1167436.99</v>
          </cell>
        </row>
        <row r="1273">
          <cell r="A1273">
            <v>506023017</v>
          </cell>
          <cell r="B1273" t="str">
            <v>"Sumin-instalación chicote acero D51"""</v>
          </cell>
          <cell r="C1273" t="str">
            <v>M</v>
          </cell>
          <cell r="D1273">
            <v>1516341.99</v>
          </cell>
          <cell r="E1273">
            <v>1516341.99</v>
          </cell>
        </row>
        <row r="1274">
          <cell r="A1274">
            <v>506023018</v>
          </cell>
          <cell r="B1274" t="str">
            <v>"Sumin-instalación chicote acero D54"""</v>
          </cell>
          <cell r="C1274" t="str">
            <v>M</v>
          </cell>
          <cell r="D1274">
            <v>1680385.99</v>
          </cell>
          <cell r="E1274">
            <v>1680385.99</v>
          </cell>
        </row>
        <row r="1275">
          <cell r="A1275">
            <v>506023019</v>
          </cell>
          <cell r="B1275" t="str">
            <v>"Sumin-instalación chicote acero D57"""</v>
          </cell>
          <cell r="C1275" t="str">
            <v>M</v>
          </cell>
          <cell r="D1275">
            <v>101767.13</v>
          </cell>
          <cell r="E1275">
            <v>101767.13</v>
          </cell>
        </row>
        <row r="1276">
          <cell r="A1276">
            <v>506023020</v>
          </cell>
          <cell r="B1276" t="str">
            <v>"Sumin-instalación chicote acero D60"""</v>
          </cell>
          <cell r="C1276" t="str">
            <v>M</v>
          </cell>
          <cell r="D1276">
            <v>190881.63</v>
          </cell>
          <cell r="E1276">
            <v>190881.63</v>
          </cell>
        </row>
        <row r="1277">
          <cell r="A1277">
            <v>506023021</v>
          </cell>
          <cell r="B1277" t="str">
            <v>"Sum-inst chicote acero D6"" 250 psi"</v>
          </cell>
          <cell r="C1277" t="str">
            <v>M</v>
          </cell>
          <cell r="D1277">
            <v>342560.47</v>
          </cell>
          <cell r="E1277">
            <v>342560.47</v>
          </cell>
        </row>
        <row r="1278">
          <cell r="A1278">
            <v>506023022</v>
          </cell>
          <cell r="B1278" t="str">
            <v>"Sum-inst chicote acero D8"" 250 psi"</v>
          </cell>
          <cell r="C1278" t="str">
            <v>M</v>
          </cell>
          <cell r="D1278">
            <v>509054.47</v>
          </cell>
          <cell r="E1278">
            <v>509054.47</v>
          </cell>
        </row>
        <row r="1279">
          <cell r="A1279">
            <v>506023023</v>
          </cell>
          <cell r="B1279" t="str">
            <v>"Sum-inst chicote acero D10"" 250 psi"</v>
          </cell>
          <cell r="C1279" t="str">
            <v>M</v>
          </cell>
          <cell r="D1279">
            <v>722728.47</v>
          </cell>
          <cell r="E1279">
            <v>722728.47</v>
          </cell>
        </row>
        <row r="1280">
          <cell r="A1280">
            <v>506023024</v>
          </cell>
          <cell r="B1280" t="str">
            <v>"Sum-inst chicote acero D12"" 250 psi"</v>
          </cell>
          <cell r="C1280" t="str">
            <v>M</v>
          </cell>
          <cell r="D1280">
            <v>907733.99</v>
          </cell>
          <cell r="E1280">
            <v>907733.99</v>
          </cell>
        </row>
        <row r="1281">
          <cell r="A1281">
            <v>506023025</v>
          </cell>
          <cell r="B1281" t="str">
            <v>"Sum-inst chicote acero D16"" 250 psi"</v>
          </cell>
          <cell r="C1281" t="str">
            <v>M</v>
          </cell>
          <cell r="D1281">
            <v>1210951.99</v>
          </cell>
          <cell r="E1281">
            <v>1210951.99</v>
          </cell>
        </row>
        <row r="1282">
          <cell r="A1282">
            <v>506023026</v>
          </cell>
          <cell r="B1282" t="str">
            <v>"Sum-inst chicote acero D20"" 250 psi"</v>
          </cell>
          <cell r="C1282" t="str">
            <v>M</v>
          </cell>
          <cell r="D1282">
            <v>1573261.99</v>
          </cell>
          <cell r="E1282">
            <v>1573261.99</v>
          </cell>
        </row>
        <row r="1283">
          <cell r="A1283">
            <v>506023027</v>
          </cell>
          <cell r="B1283" t="str">
            <v>"Sum-inst chicote acero D24"" 250 psi"</v>
          </cell>
          <cell r="C1283" t="str">
            <v>M</v>
          </cell>
          <cell r="D1283">
            <v>3485411.99</v>
          </cell>
          <cell r="E1283">
            <v>3485411.99</v>
          </cell>
        </row>
        <row r="1284">
          <cell r="A1284">
            <v>506023028</v>
          </cell>
          <cell r="B1284" t="str">
            <v>"Sum-inst chicote acero D3"" 300 psi"</v>
          </cell>
          <cell r="C1284" t="str">
            <v>M</v>
          </cell>
          <cell r="D1284">
            <v>116816.13</v>
          </cell>
          <cell r="E1284">
            <v>116816.13</v>
          </cell>
        </row>
        <row r="1285">
          <cell r="A1285">
            <v>506023029</v>
          </cell>
          <cell r="B1285" t="str">
            <v>"Sum-inst chicote acero D4"" 300 psi"</v>
          </cell>
          <cell r="C1285" t="str">
            <v>M</v>
          </cell>
          <cell r="D1285">
            <v>240676.63</v>
          </cell>
          <cell r="E1285">
            <v>240676.63</v>
          </cell>
        </row>
        <row r="1286">
          <cell r="A1286">
            <v>506023030</v>
          </cell>
          <cell r="B1286" t="str">
            <v>"Sum-inst chicote acero D6"" 300 psi"</v>
          </cell>
          <cell r="C1286" t="str">
            <v>M</v>
          </cell>
          <cell r="D1286">
            <v>471877.47</v>
          </cell>
          <cell r="E1286">
            <v>471877.47</v>
          </cell>
        </row>
        <row r="1287">
          <cell r="A1287">
            <v>506023031</v>
          </cell>
          <cell r="B1287" t="str">
            <v>"Sum-inst chicote acero D8"" 300 psi"</v>
          </cell>
          <cell r="C1287" t="str">
            <v>M</v>
          </cell>
          <cell r="D1287">
            <v>658568.47</v>
          </cell>
          <cell r="E1287">
            <v>658568.47</v>
          </cell>
        </row>
        <row r="1288">
          <cell r="A1288">
            <v>506023032</v>
          </cell>
          <cell r="B1288" t="str">
            <v>"Sum-inst chicote acero D10"" 300 psi"</v>
          </cell>
          <cell r="C1288" t="str">
            <v>M</v>
          </cell>
          <cell r="D1288">
            <v>1032514.47</v>
          </cell>
          <cell r="E1288">
            <v>1032514.47</v>
          </cell>
        </row>
        <row r="1289">
          <cell r="A1289">
            <v>506023033</v>
          </cell>
          <cell r="B1289" t="str">
            <v>"Sum-inst chicote acero D12"" 300 psi"</v>
          </cell>
          <cell r="C1289" t="str">
            <v>M</v>
          </cell>
          <cell r="D1289">
            <v>1240287.99</v>
          </cell>
          <cell r="E1289">
            <v>1240287.99</v>
          </cell>
        </row>
        <row r="1290">
          <cell r="A1290">
            <v>506023034</v>
          </cell>
          <cell r="B1290" t="str">
            <v>"Sum-inst chicote acero D16"" 300 psi"</v>
          </cell>
          <cell r="C1290" t="str">
            <v>M</v>
          </cell>
          <cell r="D1290">
            <v>1569798.99</v>
          </cell>
          <cell r="E1290">
            <v>1569798.99</v>
          </cell>
        </row>
        <row r="1291">
          <cell r="A1291">
            <v>506023035</v>
          </cell>
          <cell r="B1291" t="str">
            <v>"Sum-inst chicote acero D20"" 300 psi"</v>
          </cell>
          <cell r="C1291" t="str">
            <v>M</v>
          </cell>
          <cell r="D1291">
            <v>2374713.9900000002</v>
          </cell>
          <cell r="E1291">
            <v>2374713.9900000002</v>
          </cell>
        </row>
        <row r="1292">
          <cell r="A1292">
            <v>506023036</v>
          </cell>
          <cell r="B1292" t="str">
            <v>"Sum-inst chicote acero D24"" 300 psi"</v>
          </cell>
          <cell r="C1292" t="str">
            <v>M</v>
          </cell>
          <cell r="D1292">
            <v>2694455.99</v>
          </cell>
          <cell r="E1292">
            <v>2694455.99</v>
          </cell>
        </row>
        <row r="1293">
          <cell r="A1293">
            <v>506023037</v>
          </cell>
          <cell r="B1293" t="str">
            <v>"Sum-inst chicote acero D3"" 350 psi"</v>
          </cell>
          <cell r="C1293" t="str">
            <v>M</v>
          </cell>
          <cell r="D1293">
            <v>99115.63</v>
          </cell>
          <cell r="E1293">
            <v>99115.63</v>
          </cell>
        </row>
        <row r="1294">
          <cell r="A1294">
            <v>506023038</v>
          </cell>
          <cell r="B1294" t="str">
            <v>"Sum-inst chicote acero D4"" 350 psi"</v>
          </cell>
          <cell r="C1294" t="str">
            <v>M</v>
          </cell>
          <cell r="D1294">
            <v>189419.63</v>
          </cell>
          <cell r="E1294">
            <v>189419.63</v>
          </cell>
        </row>
        <row r="1295">
          <cell r="A1295">
            <v>506023039</v>
          </cell>
          <cell r="B1295" t="str">
            <v>"Sum-inst chicote acero D6"" 350 psi"</v>
          </cell>
          <cell r="C1295" t="str">
            <v>M</v>
          </cell>
          <cell r="D1295">
            <v>355198.47</v>
          </cell>
          <cell r="E1295">
            <v>355198.47</v>
          </cell>
        </row>
        <row r="1296">
          <cell r="A1296">
            <v>506023040</v>
          </cell>
          <cell r="B1296" t="str">
            <v>"Sum-inst chicote acero D8"" 350 psi"</v>
          </cell>
          <cell r="C1296" t="str">
            <v>M</v>
          </cell>
          <cell r="D1296">
            <v>486826.47</v>
          </cell>
          <cell r="E1296">
            <v>486826.47</v>
          </cell>
        </row>
        <row r="1297">
          <cell r="A1297">
            <v>506023041</v>
          </cell>
          <cell r="B1297" t="str">
            <v>"Sum-inst chicote acero D10"" 350 psi"</v>
          </cell>
          <cell r="C1297" t="str">
            <v>M</v>
          </cell>
          <cell r="D1297">
            <v>532191.47</v>
          </cell>
          <cell r="E1297">
            <v>532191.47</v>
          </cell>
        </row>
        <row r="1298">
          <cell r="A1298">
            <v>506023042</v>
          </cell>
          <cell r="B1298" t="str">
            <v>"Sum-inst chicote acero D12"" 350 psi"</v>
          </cell>
          <cell r="C1298" t="str">
            <v>M</v>
          </cell>
          <cell r="D1298">
            <v>912308.99</v>
          </cell>
          <cell r="E1298">
            <v>912308.99</v>
          </cell>
        </row>
        <row r="1299">
          <cell r="A1299">
            <v>506023043</v>
          </cell>
          <cell r="B1299" t="str">
            <v>"Sum-inst chicote acero D16"" 350 psi"</v>
          </cell>
          <cell r="C1299" t="str">
            <v>M</v>
          </cell>
          <cell r="D1299">
            <v>1154337.99</v>
          </cell>
          <cell r="E1299">
            <v>1154337.99</v>
          </cell>
        </row>
        <row r="1300">
          <cell r="A1300">
            <v>506023044</v>
          </cell>
          <cell r="B1300" t="str">
            <v>"Sum-inst chicote acero D20"" 350 psi"</v>
          </cell>
          <cell r="C1300" t="str">
            <v>M</v>
          </cell>
          <cell r="D1300">
            <v>1729808.99</v>
          </cell>
          <cell r="E1300">
            <v>1729808.99</v>
          </cell>
        </row>
        <row r="1301">
          <cell r="A1301">
            <v>506023045</v>
          </cell>
          <cell r="B1301" t="str">
            <v>"Sum-inst chicote acero D24"" 350 psi"</v>
          </cell>
          <cell r="C1301" t="str">
            <v>M</v>
          </cell>
          <cell r="D1301">
            <v>1961752.99</v>
          </cell>
          <cell r="E1301">
            <v>1961752.99</v>
          </cell>
        </row>
        <row r="1302">
          <cell r="A1302">
            <v>506024</v>
          </cell>
          <cell r="B1302" t="str">
            <v>Rehab tub acued PCCP métod inserci acero</v>
          </cell>
          <cell r="C1302">
            <v>0</v>
          </cell>
        </row>
        <row r="1303">
          <cell r="A1303">
            <v>506024001</v>
          </cell>
          <cell r="B1303" t="str">
            <v>"Rehab tub PCCP métod inserci acero 78""</v>
          </cell>
          <cell r="C1303" t="str">
            <v>M</v>
          </cell>
          <cell r="D1303">
            <v>3979411.79</v>
          </cell>
          <cell r="E1303">
            <v>3979411.79</v>
          </cell>
        </row>
        <row r="1304">
          <cell r="A1304">
            <v>506025</v>
          </cell>
          <cell r="B1304" t="str">
            <v>Rehab valv incluye rehab.camara y prueba</v>
          </cell>
          <cell r="C1304">
            <v>0</v>
          </cell>
        </row>
        <row r="1305">
          <cell r="A1305">
            <v>506025001</v>
          </cell>
          <cell r="B1305" t="str">
            <v>"Rehab valv 60"" + rehab.camara y prueba</v>
          </cell>
          <cell r="C1305" t="str">
            <v>UN</v>
          </cell>
          <cell r="D1305">
            <v>1341805.56</v>
          </cell>
          <cell r="E1305">
            <v>1341805.56</v>
          </cell>
        </row>
        <row r="1306">
          <cell r="A1306">
            <v>506025011</v>
          </cell>
          <cell r="B1306" t="str">
            <v>"Rehab valv 2" y camar mont y desmon+tra</v>
          </cell>
          <cell r="C1306" t="str">
            <v>UN</v>
          </cell>
          <cell r="D1306">
            <v>142465.98000000001</v>
          </cell>
          <cell r="E1306">
            <v>142465.98000000001</v>
          </cell>
        </row>
        <row r="1307">
          <cell r="A1307">
            <v>506025012</v>
          </cell>
          <cell r="B1307" t="str">
            <v>"Rehab valv 3""Y camar mont y desmon+tra</v>
          </cell>
          <cell r="C1307" t="str">
            <v>UN</v>
          </cell>
          <cell r="D1307">
            <v>148851.09</v>
          </cell>
          <cell r="E1307">
            <v>148851.09</v>
          </cell>
        </row>
        <row r="1308">
          <cell r="A1308">
            <v>506025013</v>
          </cell>
          <cell r="B1308" t="str">
            <v>"Rehab valv 4""Y camar mont y desmon+tra</v>
          </cell>
          <cell r="C1308" t="str">
            <v>UN</v>
          </cell>
          <cell r="D1308">
            <v>172900.75</v>
          </cell>
          <cell r="E1308">
            <v>172900.75</v>
          </cell>
        </row>
        <row r="1309">
          <cell r="A1309">
            <v>506025014</v>
          </cell>
          <cell r="B1309" t="str">
            <v>"Rehab valv 6" Y camar mont y desmon+tra</v>
          </cell>
          <cell r="C1309" t="str">
            <v>UN</v>
          </cell>
          <cell r="D1309">
            <v>195643.11</v>
          </cell>
          <cell r="E1309">
            <v>195643.11</v>
          </cell>
        </row>
        <row r="1310">
          <cell r="A1310">
            <v>506025020</v>
          </cell>
          <cell r="B1310" t="str">
            <v>"Rehab valv 24" camar mont y desmon+tra</v>
          </cell>
          <cell r="C1310" t="str">
            <v>UN</v>
          </cell>
          <cell r="D1310">
            <v>714256.94</v>
          </cell>
          <cell r="E1310">
            <v>714256.94</v>
          </cell>
        </row>
        <row r="1311">
          <cell r="A1311">
            <v>506026</v>
          </cell>
          <cell r="B1311" t="str">
            <v>Rehab accesorios HD,HA+anclaje+monta</v>
          </cell>
          <cell r="C1311">
            <v>0</v>
          </cell>
        </row>
        <row r="1312">
          <cell r="A1312">
            <v>506027</v>
          </cell>
          <cell r="B1312" t="str">
            <v>Rehabilitación de accesorios en sitio</v>
          </cell>
          <cell r="C1312">
            <v>0</v>
          </cell>
        </row>
        <row r="1313">
          <cell r="A1313">
            <v>506027001</v>
          </cell>
          <cell r="B1313" t="str">
            <v>"Rehabilit brida ciega D=12"" en sitio"</v>
          </cell>
          <cell r="C1313" t="str">
            <v>UN</v>
          </cell>
          <cell r="D1313">
            <v>340749.47</v>
          </cell>
          <cell r="E1313">
            <v>340749.47</v>
          </cell>
        </row>
        <row r="1314">
          <cell r="A1314">
            <v>506027002</v>
          </cell>
          <cell r="B1314" t="str">
            <v>"Rehab manguito acop junta Dresser D=24"</v>
          </cell>
          <cell r="C1314" t="str">
            <v>UN</v>
          </cell>
          <cell r="D1314">
            <v>600649.92000000004</v>
          </cell>
          <cell r="E1314">
            <v>600649.92000000004</v>
          </cell>
        </row>
        <row r="1315">
          <cell r="A1315">
            <v>507</v>
          </cell>
          <cell r="B1315" t="str">
            <v>MANTENIMIENTO REDES MENORES ACUEDUCTO</v>
          </cell>
          <cell r="C1315">
            <v>0</v>
          </cell>
        </row>
        <row r="1316">
          <cell r="A1316">
            <v>507001</v>
          </cell>
          <cell r="B1316" t="str">
            <v>Reparación red menor tubería o codo PVC</v>
          </cell>
          <cell r="C1316">
            <v>0</v>
          </cell>
        </row>
        <row r="1317">
          <cell r="A1317">
            <v>507001001</v>
          </cell>
          <cell r="B1317" t="str">
            <v>Reparación red menor tub o codo PVC, D3</v>
          </cell>
          <cell r="C1317" t="str">
            <v>UN</v>
          </cell>
          <cell r="D1317">
            <v>118479.11</v>
          </cell>
          <cell r="E1317">
            <v>118479.11</v>
          </cell>
        </row>
        <row r="1318">
          <cell r="A1318">
            <v>507001002</v>
          </cell>
          <cell r="B1318" t="str">
            <v>Reparación red menor tub o codo PVC, D4</v>
          </cell>
          <cell r="C1318" t="str">
            <v>UN</v>
          </cell>
          <cell r="D1318">
            <v>163477.07999999999</v>
          </cell>
          <cell r="E1318">
            <v>163477.07999999999</v>
          </cell>
        </row>
        <row r="1319">
          <cell r="A1319">
            <v>507001003</v>
          </cell>
          <cell r="B1319" t="str">
            <v>Reparación red menor tub o codo PVC, D6</v>
          </cell>
          <cell r="C1319" t="str">
            <v>UN</v>
          </cell>
          <cell r="D1319">
            <v>294976</v>
          </cell>
          <cell r="E1319">
            <v>294976</v>
          </cell>
        </row>
        <row r="1320">
          <cell r="A1320">
            <v>507001004</v>
          </cell>
          <cell r="B1320" t="str">
            <v>Reparación red menor tub o codo PVC, D8</v>
          </cell>
          <cell r="C1320" t="str">
            <v>UN</v>
          </cell>
          <cell r="D1320">
            <v>471833</v>
          </cell>
          <cell r="E1320">
            <v>471833</v>
          </cell>
        </row>
        <row r="1321">
          <cell r="A1321">
            <v>507001005</v>
          </cell>
          <cell r="B1321" t="str">
            <v>"Reparación reDmenor tub/codo PVC, D12""</v>
          </cell>
          <cell r="C1321" t="str">
            <v>UN</v>
          </cell>
          <cell r="D1321">
            <v>1320313.97</v>
          </cell>
          <cell r="E1321">
            <v>1320313.97</v>
          </cell>
        </row>
        <row r="1322">
          <cell r="A1322">
            <v>507002</v>
          </cell>
          <cell r="B1322" t="str">
            <v>Reparación red menor tub/codo Fe Fundido</v>
          </cell>
          <cell r="C1322">
            <v>0</v>
          </cell>
        </row>
        <row r="1323">
          <cell r="A1323">
            <v>507002001</v>
          </cell>
          <cell r="B1323" t="str">
            <v>Reparación red menor tub o codo HF, D3</v>
          </cell>
          <cell r="C1323" t="str">
            <v>UN</v>
          </cell>
          <cell r="D1323">
            <v>212012.16</v>
          </cell>
          <cell r="E1323">
            <v>212012.16</v>
          </cell>
        </row>
        <row r="1324">
          <cell r="A1324">
            <v>507002002</v>
          </cell>
          <cell r="B1324" t="str">
            <v>Reparación red menor tub o codo HF, D4</v>
          </cell>
          <cell r="C1324" t="str">
            <v>UN</v>
          </cell>
          <cell r="D1324">
            <v>264208.36</v>
          </cell>
          <cell r="E1324">
            <v>264208.36</v>
          </cell>
        </row>
        <row r="1325">
          <cell r="A1325">
            <v>507002003</v>
          </cell>
          <cell r="B1325" t="str">
            <v>Reparación red menor tub o codo HF, D6</v>
          </cell>
          <cell r="C1325" t="str">
            <v>UN</v>
          </cell>
          <cell r="D1325">
            <v>398682</v>
          </cell>
          <cell r="E1325">
            <v>398682</v>
          </cell>
        </row>
        <row r="1326">
          <cell r="A1326">
            <v>507002004</v>
          </cell>
          <cell r="B1326" t="str">
            <v>Reparación red menor tub o codo HF, D8</v>
          </cell>
          <cell r="C1326" t="str">
            <v>UN</v>
          </cell>
          <cell r="D1326">
            <v>633570.5</v>
          </cell>
          <cell r="E1326">
            <v>633570.5</v>
          </cell>
        </row>
        <row r="1327">
          <cell r="A1327">
            <v>507002005</v>
          </cell>
          <cell r="B1327" t="str">
            <v>Reparación red menor tub o codo HF, D12</v>
          </cell>
          <cell r="C1327" t="str">
            <v>UN</v>
          </cell>
          <cell r="D1327">
            <v>1325218.22</v>
          </cell>
          <cell r="E1327">
            <v>1325218.22</v>
          </cell>
        </row>
        <row r="1328">
          <cell r="A1328">
            <v>507003</v>
          </cell>
          <cell r="B1328" t="str">
            <v>Reparac red menor tub/codo Asbest Cement</v>
          </cell>
          <cell r="C1328">
            <v>0</v>
          </cell>
        </row>
        <row r="1329">
          <cell r="A1329">
            <v>507003001</v>
          </cell>
          <cell r="B1329" t="str">
            <v>Reparación red menor tub o codo AC, D3</v>
          </cell>
          <cell r="C1329" t="str">
            <v>UN</v>
          </cell>
          <cell r="D1329">
            <v>214461.68</v>
          </cell>
          <cell r="E1329">
            <v>214461.68</v>
          </cell>
        </row>
        <row r="1330">
          <cell r="A1330">
            <v>507003002</v>
          </cell>
          <cell r="B1330" t="str">
            <v>Reparación red menor tub o codo AC, D4</v>
          </cell>
          <cell r="C1330" t="str">
            <v>UN</v>
          </cell>
          <cell r="D1330">
            <v>266657.88</v>
          </cell>
          <cell r="E1330">
            <v>266657.88</v>
          </cell>
        </row>
        <row r="1331">
          <cell r="A1331">
            <v>507003003</v>
          </cell>
          <cell r="B1331" t="str">
            <v>Reparación red menor tub o codo AC, D6</v>
          </cell>
          <cell r="C1331" t="str">
            <v>UN</v>
          </cell>
          <cell r="D1331">
            <v>409629.2</v>
          </cell>
          <cell r="E1331">
            <v>409629.2</v>
          </cell>
        </row>
        <row r="1332">
          <cell r="A1332">
            <v>507003004</v>
          </cell>
          <cell r="B1332" t="str">
            <v>Reparación red menor tub o codo AC, D8</v>
          </cell>
          <cell r="C1332" t="str">
            <v>UN</v>
          </cell>
          <cell r="D1332">
            <v>640724.80000000005</v>
          </cell>
          <cell r="E1332">
            <v>640724.80000000005</v>
          </cell>
        </row>
        <row r="1333">
          <cell r="A1333">
            <v>507003005</v>
          </cell>
          <cell r="B1333" t="str">
            <v>Reparación red menor tub o codo AC, D12</v>
          </cell>
          <cell r="C1333" t="str">
            <v>UN</v>
          </cell>
          <cell r="D1333">
            <v>1353732.42</v>
          </cell>
          <cell r="E1333">
            <v>1353732.42</v>
          </cell>
        </row>
        <row r="1334">
          <cell r="A1334">
            <v>507004</v>
          </cell>
          <cell r="B1334" t="str">
            <v>Reemplazo accesorios</v>
          </cell>
          <cell r="C1334">
            <v>0</v>
          </cell>
        </row>
        <row r="1335">
          <cell r="A1335">
            <v>507004001</v>
          </cell>
          <cell r="B1335" t="str">
            <v>Reemplazo accesorios</v>
          </cell>
          <cell r="C1335" t="str">
            <v>UN</v>
          </cell>
          <cell r="D1335">
            <v>63168.639999999999</v>
          </cell>
          <cell r="E1335">
            <v>63168.639999999999</v>
          </cell>
        </row>
        <row r="1336">
          <cell r="A1336">
            <v>507005</v>
          </cell>
          <cell r="B1336" t="str">
            <v>Mantenimiento o Reparación Válvulas</v>
          </cell>
          <cell r="C1336">
            <v>0</v>
          </cell>
        </row>
        <row r="1337">
          <cell r="A1337">
            <v>507005001</v>
          </cell>
          <cell r="B1337" t="str">
            <v>Localizac. limpieza y operación válvulas</v>
          </cell>
          <cell r="C1337" t="str">
            <v>UN</v>
          </cell>
          <cell r="D1337">
            <v>31708.91</v>
          </cell>
          <cell r="E1337">
            <v>31708.91</v>
          </cell>
        </row>
        <row r="1338">
          <cell r="A1338">
            <v>507005002</v>
          </cell>
          <cell r="B1338" t="str">
            <v>Cambio Kit sup Válvula no incluye Sumin</v>
          </cell>
          <cell r="C1338" t="str">
            <v>UN</v>
          </cell>
          <cell r="D1338">
            <v>38050.699999999997</v>
          </cell>
          <cell r="E1338">
            <v>38050.699999999997</v>
          </cell>
        </row>
        <row r="1339">
          <cell r="A1339">
            <v>507005003</v>
          </cell>
          <cell r="B1339" t="str">
            <v>Reconst caja válv incluye Inst tapa válv</v>
          </cell>
          <cell r="C1339" t="str">
            <v>UN</v>
          </cell>
          <cell r="D1339">
            <v>51654.49</v>
          </cell>
          <cell r="E1339">
            <v>51654.49</v>
          </cell>
        </row>
        <row r="1340">
          <cell r="A1340">
            <v>507006</v>
          </cell>
          <cell r="B1340" t="str">
            <v>Reparación Hidrantes</v>
          </cell>
          <cell r="C1340">
            <v>0</v>
          </cell>
        </row>
        <row r="1341">
          <cell r="A1341">
            <v>507006001</v>
          </cell>
          <cell r="B1341" t="str">
            <v>Cambio-instal Boquerel no incluye sumin</v>
          </cell>
          <cell r="C1341" t="str">
            <v>UN</v>
          </cell>
          <cell r="D1341">
            <v>63417.84</v>
          </cell>
          <cell r="E1341">
            <v>63417.84</v>
          </cell>
        </row>
        <row r="1342">
          <cell r="A1342">
            <v>507006002</v>
          </cell>
          <cell r="B1342" t="str">
            <v>Nivelación Hidrantes</v>
          </cell>
          <cell r="C1342" t="str">
            <v>UN</v>
          </cell>
          <cell r="D1342">
            <v>337061.84</v>
          </cell>
          <cell r="E1342">
            <v>337061.84</v>
          </cell>
        </row>
        <row r="1343">
          <cell r="A1343">
            <v>507006003</v>
          </cell>
          <cell r="B1343" t="str">
            <v>Pintura del Hidrante</v>
          </cell>
          <cell r="C1343" t="str">
            <v>UN</v>
          </cell>
          <cell r="D1343">
            <v>23448.639999999999</v>
          </cell>
          <cell r="E1343">
            <v>23448.639999999999</v>
          </cell>
        </row>
        <row r="1344">
          <cell r="A1344">
            <v>507006004</v>
          </cell>
          <cell r="B1344" t="str">
            <v>Limpieza general Hidrante y operación</v>
          </cell>
          <cell r="C1344" t="str">
            <v>UN</v>
          </cell>
          <cell r="D1344">
            <v>13304.66</v>
          </cell>
          <cell r="E1344">
            <v>13304.66</v>
          </cell>
        </row>
        <row r="1345">
          <cell r="A1345">
            <v>507006005</v>
          </cell>
          <cell r="B1345" t="str">
            <v>Cambio del Hidrante</v>
          </cell>
          <cell r="C1345" t="str">
            <v>UN</v>
          </cell>
          <cell r="D1345">
            <v>3464012.66</v>
          </cell>
          <cell r="E1345">
            <v>3464012.66</v>
          </cell>
        </row>
        <row r="1346">
          <cell r="A1346">
            <v>507007</v>
          </cell>
          <cell r="B1346" t="str">
            <v>Reparación/traslado Acometidas Acueducto</v>
          </cell>
          <cell r="C1346">
            <v>0</v>
          </cell>
        </row>
        <row r="1347">
          <cell r="A1347">
            <v>507007001</v>
          </cell>
          <cell r="B1347" t="str">
            <v>"Reparación acometidas acueducto D 1/2""</v>
          </cell>
          <cell r="C1347" t="str">
            <v>UN</v>
          </cell>
          <cell r="D1347">
            <v>42742.95</v>
          </cell>
          <cell r="E1347">
            <v>42742.95</v>
          </cell>
        </row>
        <row r="1348">
          <cell r="A1348">
            <v>507007002</v>
          </cell>
          <cell r="B1348" t="str">
            <v>"Reparación acometidas acueducto D 3/4""</v>
          </cell>
          <cell r="C1348" t="str">
            <v>UN</v>
          </cell>
          <cell r="D1348">
            <v>57786.85</v>
          </cell>
          <cell r="E1348">
            <v>57786.85</v>
          </cell>
        </row>
        <row r="1349">
          <cell r="A1349">
            <v>507007003</v>
          </cell>
          <cell r="B1349" t="str">
            <v>"Traslado acometidas acueducto D 1/2"""</v>
          </cell>
          <cell r="C1349" t="str">
            <v>UN</v>
          </cell>
          <cell r="D1349">
            <v>93180.2</v>
          </cell>
          <cell r="E1349">
            <v>93180.2</v>
          </cell>
        </row>
        <row r="1350">
          <cell r="A1350">
            <v>507007004</v>
          </cell>
          <cell r="B1350" t="str">
            <v>"Traslado acometidas acueducto D 3/4"""</v>
          </cell>
          <cell r="C1350" t="str">
            <v>UN</v>
          </cell>
          <cell r="D1350">
            <v>121430.7</v>
          </cell>
          <cell r="E1350">
            <v>121430.7</v>
          </cell>
        </row>
        <row r="1351">
          <cell r="A1351">
            <v>507007005</v>
          </cell>
          <cell r="B1351" t="str">
            <v>"Traslado de acometidas de acueducto D=1</v>
          </cell>
          <cell r="C1351" t="str">
            <v>UN</v>
          </cell>
          <cell r="D1351">
            <v>159120.17000000001</v>
          </cell>
          <cell r="E1351">
            <v>159120.17000000001</v>
          </cell>
        </row>
        <row r="1352">
          <cell r="A1352">
            <v>507007008</v>
          </cell>
          <cell r="B1352" t="str">
            <v>"Reparación acometidas de acueducto D=1"</v>
          </cell>
          <cell r="C1352" t="str">
            <v>UN</v>
          </cell>
          <cell r="D1352">
            <v>74791.25</v>
          </cell>
          <cell r="E1352">
            <v>74791.25</v>
          </cell>
        </row>
        <row r="1353">
          <cell r="A1353">
            <v>507007009</v>
          </cell>
          <cell r="B1353" t="str">
            <v>"Reparación acometidas acueducto D=1 1/2</v>
          </cell>
          <cell r="C1353" t="str">
            <v>UN</v>
          </cell>
          <cell r="D1353">
            <v>109165.25</v>
          </cell>
          <cell r="E1353">
            <v>109165.25</v>
          </cell>
        </row>
        <row r="1354">
          <cell r="A1354">
            <v>507007010</v>
          </cell>
          <cell r="B1354" t="str">
            <v>"Reparación acometidas acueducto D=2"""</v>
          </cell>
          <cell r="C1354" t="str">
            <v>UN</v>
          </cell>
          <cell r="D1354">
            <v>125872.05</v>
          </cell>
          <cell r="E1354">
            <v>125872.05</v>
          </cell>
        </row>
        <row r="1355">
          <cell r="A1355">
            <v>507008</v>
          </cell>
          <cell r="B1355" t="str">
            <v>Otros mantenimiento</v>
          </cell>
          <cell r="C1355">
            <v>0</v>
          </cell>
        </row>
        <row r="1356">
          <cell r="A1356">
            <v>507008001</v>
          </cell>
          <cell r="B1356" t="str">
            <v>Ordenes inefectivas</v>
          </cell>
          <cell r="C1356" t="str">
            <v>UN</v>
          </cell>
          <cell r="D1356">
            <v>20630.52</v>
          </cell>
          <cell r="E1356">
            <v>20630.52</v>
          </cell>
        </row>
        <row r="1357">
          <cell r="A1357">
            <v>507008002</v>
          </cell>
          <cell r="B1357" t="str">
            <v>Verificación daños</v>
          </cell>
          <cell r="C1357" t="str">
            <v>UN</v>
          </cell>
          <cell r="D1357">
            <v>17741.52</v>
          </cell>
          <cell r="E1357">
            <v>17741.52</v>
          </cell>
        </row>
        <row r="1358">
          <cell r="A1358">
            <v>508</v>
          </cell>
          <cell r="B1358" t="str">
            <v>IMPERMEABILIZACIÓN TANQUES AGUA POTABLE</v>
          </cell>
          <cell r="C1358">
            <v>0</v>
          </cell>
        </row>
        <row r="1359">
          <cell r="A1359">
            <v>508001</v>
          </cell>
          <cell r="B1359" t="str">
            <v>Saneamiento concreto y acero de refuerzo</v>
          </cell>
          <cell r="C1359" t="str">
            <v>M2</v>
          </cell>
          <cell r="D1359">
            <v>171863.97</v>
          </cell>
          <cell r="E1359">
            <v>171863.97</v>
          </cell>
        </row>
        <row r="1360">
          <cell r="A1360">
            <v>508002</v>
          </cell>
          <cell r="B1360" t="str">
            <v>Sellado impermeable grietas y/o fisuras</v>
          </cell>
          <cell r="C1360" t="str">
            <v>M</v>
          </cell>
          <cell r="D1360">
            <v>6180.56</v>
          </cell>
          <cell r="E1360">
            <v>6180.56</v>
          </cell>
        </row>
        <row r="1361">
          <cell r="A1361">
            <v>508003</v>
          </cell>
          <cell r="B1361" t="str">
            <v>Sellado impermeable de juntas</v>
          </cell>
          <cell r="C1361" t="str">
            <v>M</v>
          </cell>
          <cell r="D1361">
            <v>40857.71</v>
          </cell>
          <cell r="E1361">
            <v>40857.71</v>
          </cell>
        </row>
        <row r="1362">
          <cell r="A1362">
            <v>508004</v>
          </cell>
          <cell r="B1362" t="str">
            <v>Impermeab losa fondo y/o muro poliurea</v>
          </cell>
          <cell r="C1362" t="str">
            <v>M2</v>
          </cell>
          <cell r="D1362">
            <v>26022.2</v>
          </cell>
          <cell r="E1362">
            <v>26022.2</v>
          </cell>
        </row>
        <row r="1363">
          <cell r="A1363">
            <v>508005</v>
          </cell>
          <cell r="B1363" t="str">
            <v>Sellado de paso de tuberías</v>
          </cell>
          <cell r="C1363" t="str">
            <v>UN</v>
          </cell>
          <cell r="D1363">
            <v>32704.02</v>
          </cell>
          <cell r="E1363">
            <v>32704.02</v>
          </cell>
        </row>
        <row r="1364">
          <cell r="A1364">
            <v>508006</v>
          </cell>
          <cell r="B1364" t="str">
            <v>Protección superficie exterior tanques</v>
          </cell>
          <cell r="C1364" t="str">
            <v>M2</v>
          </cell>
          <cell r="D1364">
            <v>5456.28</v>
          </cell>
          <cell r="E1364">
            <v>5456.28</v>
          </cell>
        </row>
        <row r="1365">
          <cell r="A1365">
            <v>508007</v>
          </cell>
          <cell r="B1365" t="str">
            <v>Imperm reacc catalitica dent poros concr</v>
          </cell>
          <cell r="C1365" t="str">
            <v>M2</v>
          </cell>
          <cell r="D1365">
            <v>20967.66</v>
          </cell>
          <cell r="E1365">
            <v>20967.66</v>
          </cell>
        </row>
        <row r="1366">
          <cell r="A1366">
            <v>508008</v>
          </cell>
          <cell r="B1366" t="str">
            <v>Sellado juntas con lamina de polietileno</v>
          </cell>
          <cell r="C1366" t="str">
            <v>M</v>
          </cell>
          <cell r="D1366">
            <v>69578.53</v>
          </cell>
          <cell r="E1366">
            <v>69578.53</v>
          </cell>
        </row>
        <row r="1367">
          <cell r="A1367">
            <v>508009</v>
          </cell>
          <cell r="B1367" t="str">
            <v>Mediacaña</v>
          </cell>
          <cell r="C1367" t="str">
            <v>M</v>
          </cell>
          <cell r="D1367">
            <v>5572.54</v>
          </cell>
          <cell r="E1367">
            <v>5572.54</v>
          </cell>
        </row>
        <row r="1368">
          <cell r="A1368">
            <v>508010</v>
          </cell>
          <cell r="B1368" t="str">
            <v>Impermeabilizacion con manto tres capas</v>
          </cell>
          <cell r="C1368" t="str">
            <v>M2</v>
          </cell>
          <cell r="D1368">
            <v>32662.79</v>
          </cell>
          <cell r="E1368">
            <v>32662.79</v>
          </cell>
        </row>
        <row r="1369">
          <cell r="A1369">
            <v>508011</v>
          </cell>
          <cell r="B1369" t="str">
            <v>Imperm con pintura hidrofuga siliconada</v>
          </cell>
          <cell r="C1369" t="str">
            <v>M2</v>
          </cell>
          <cell r="D1369">
            <v>7878.64</v>
          </cell>
          <cell r="E1369">
            <v>7878.64</v>
          </cell>
        </row>
        <row r="1370">
          <cell r="A1370">
            <v>508012</v>
          </cell>
          <cell r="B1370" t="str">
            <v>Imperm con pintura hidrofuga acrilica</v>
          </cell>
          <cell r="C1370" t="str">
            <v>M2</v>
          </cell>
          <cell r="D1370">
            <v>7122.57</v>
          </cell>
          <cell r="E1370">
            <v>7122.57</v>
          </cell>
        </row>
        <row r="1371">
          <cell r="A1371">
            <v>601</v>
          </cell>
          <cell r="B1371" t="str">
            <v>INTERVENCION Y MANEJO ZONAS VERDES</v>
          </cell>
          <cell r="C1371">
            <v>0</v>
          </cell>
        </row>
        <row r="1372">
          <cell r="A1372">
            <v>601001</v>
          </cell>
          <cell r="B1372" t="str">
            <v>Poda césped</v>
          </cell>
          <cell r="C1372" t="str">
            <v>M2</v>
          </cell>
          <cell r="D1372">
            <v>301.25</v>
          </cell>
          <cell r="E1372">
            <v>301.25</v>
          </cell>
        </row>
        <row r="1373">
          <cell r="A1373">
            <v>601002</v>
          </cell>
          <cell r="B1373" t="str">
            <v>Poda mejoramiento árboles</v>
          </cell>
          <cell r="C1373" t="str">
            <v>UN</v>
          </cell>
          <cell r="D1373">
            <v>9370.2800000000007</v>
          </cell>
          <cell r="E1373">
            <v>9370.2800000000007</v>
          </cell>
        </row>
        <row r="1374">
          <cell r="A1374">
            <v>601003</v>
          </cell>
          <cell r="B1374" t="str">
            <v>Poda formación árboles</v>
          </cell>
          <cell r="C1374" t="str">
            <v>UN</v>
          </cell>
          <cell r="D1374">
            <v>7775.28</v>
          </cell>
          <cell r="E1374">
            <v>7775.28</v>
          </cell>
        </row>
        <row r="1375">
          <cell r="A1375">
            <v>601004</v>
          </cell>
          <cell r="B1375" t="str">
            <v>Poda estabilidad árboles</v>
          </cell>
          <cell r="C1375" t="str">
            <v>UN</v>
          </cell>
          <cell r="D1375">
            <v>17378.03</v>
          </cell>
          <cell r="E1375">
            <v>17378.03</v>
          </cell>
        </row>
        <row r="1376">
          <cell r="A1376">
            <v>601005</v>
          </cell>
          <cell r="B1376" t="str">
            <v>Despaste</v>
          </cell>
          <cell r="C1376" t="str">
            <v>M</v>
          </cell>
          <cell r="D1376">
            <v>1220.0899999999999</v>
          </cell>
          <cell r="E1376">
            <v>1220.0899999999999</v>
          </cell>
        </row>
        <row r="1377">
          <cell r="A1377">
            <v>601006</v>
          </cell>
          <cell r="B1377" t="str">
            <v>Deshierbe</v>
          </cell>
          <cell r="C1377">
            <v>0</v>
          </cell>
        </row>
        <row r="1378">
          <cell r="A1378">
            <v>601006001</v>
          </cell>
          <cell r="B1378" t="str">
            <v>Deshierbe sardineles</v>
          </cell>
          <cell r="C1378" t="str">
            <v>M</v>
          </cell>
          <cell r="D1378">
            <v>1670.35</v>
          </cell>
          <cell r="E1378">
            <v>1670.35</v>
          </cell>
        </row>
        <row r="1379">
          <cell r="A1379">
            <v>601006002</v>
          </cell>
          <cell r="B1379" t="str">
            <v>Deshierbe bermas, losas y taludes</v>
          </cell>
          <cell r="C1379" t="str">
            <v>M2</v>
          </cell>
          <cell r="D1379">
            <v>2174.13</v>
          </cell>
          <cell r="E1379">
            <v>2174.13</v>
          </cell>
        </row>
        <row r="1380">
          <cell r="A1380">
            <v>601007</v>
          </cell>
          <cell r="B1380" t="str">
            <v>Retiro Buchón en canales</v>
          </cell>
          <cell r="C1380" t="str">
            <v>M2</v>
          </cell>
          <cell r="D1380">
            <v>10940.7</v>
          </cell>
          <cell r="E1380">
            <v>10940.7</v>
          </cell>
        </row>
        <row r="1381">
          <cell r="A1381">
            <v>601008</v>
          </cell>
          <cell r="B1381" t="str">
            <v>Plateo árboles</v>
          </cell>
          <cell r="C1381" t="str">
            <v>UN</v>
          </cell>
          <cell r="D1381">
            <v>1142.0899999999999</v>
          </cell>
          <cell r="E1381">
            <v>1142.0899999999999</v>
          </cell>
        </row>
        <row r="1382">
          <cell r="A1382">
            <v>601009</v>
          </cell>
          <cell r="B1382" t="str">
            <v>Tala y movimiento árboles</v>
          </cell>
          <cell r="C1382">
            <v>0</v>
          </cell>
        </row>
        <row r="1383">
          <cell r="A1383">
            <v>601009001</v>
          </cell>
          <cell r="B1383" t="str">
            <v>Tala árboles entre 5 y 10 metros altura</v>
          </cell>
          <cell r="C1383" t="str">
            <v>UN</v>
          </cell>
          <cell r="D1383">
            <v>425101.08</v>
          </cell>
          <cell r="E1383">
            <v>425101.08</v>
          </cell>
        </row>
        <row r="1384">
          <cell r="A1384">
            <v>601009002</v>
          </cell>
          <cell r="B1384" t="str">
            <v>Tala árboles entre 10 y 20 metros altura</v>
          </cell>
          <cell r="C1384" t="str">
            <v>UN</v>
          </cell>
          <cell r="D1384">
            <v>766148.18</v>
          </cell>
          <cell r="E1384">
            <v>766148.18</v>
          </cell>
        </row>
        <row r="1385">
          <cell r="A1385">
            <v>601009003</v>
          </cell>
          <cell r="B1385" t="str">
            <v>Tala árboles mayores a 20 metros altura</v>
          </cell>
          <cell r="C1385" t="str">
            <v>UN</v>
          </cell>
          <cell r="D1385">
            <v>794210.36</v>
          </cell>
          <cell r="E1385">
            <v>794210.36</v>
          </cell>
        </row>
        <row r="1386">
          <cell r="A1386">
            <v>601009004</v>
          </cell>
          <cell r="B1386" t="str">
            <v>Bloqueo y traslado árboles 5-10m altura</v>
          </cell>
          <cell r="C1386" t="str">
            <v>UN</v>
          </cell>
          <cell r="D1386">
            <v>122889.97</v>
          </cell>
          <cell r="E1386">
            <v>122889.97</v>
          </cell>
        </row>
        <row r="1387">
          <cell r="A1387">
            <v>601009005</v>
          </cell>
          <cell r="B1387" t="str">
            <v>Bloqueo-reubicación árboles 5-10m altura</v>
          </cell>
          <cell r="C1387" t="str">
            <v>UN</v>
          </cell>
          <cell r="D1387">
            <v>135729.19</v>
          </cell>
          <cell r="E1387">
            <v>135729.19</v>
          </cell>
        </row>
        <row r="1388">
          <cell r="A1388">
            <v>601010</v>
          </cell>
          <cell r="B1388" t="str">
            <v>Retiro y movimiento arbustos</v>
          </cell>
          <cell r="C1388">
            <v>0</v>
          </cell>
        </row>
        <row r="1389">
          <cell r="A1389">
            <v>601010001</v>
          </cell>
          <cell r="B1389" t="str">
            <v>Retiro arbustos entre 1-2 metros altura</v>
          </cell>
          <cell r="C1389" t="str">
            <v>UN</v>
          </cell>
          <cell r="D1389">
            <v>7844.99</v>
          </cell>
          <cell r="E1389">
            <v>7844.99</v>
          </cell>
        </row>
        <row r="1390">
          <cell r="A1390">
            <v>601010002</v>
          </cell>
          <cell r="B1390" t="str">
            <v>Retiro arbustos entre 2-5 metros altura</v>
          </cell>
          <cell r="C1390" t="str">
            <v>UN</v>
          </cell>
          <cell r="D1390">
            <v>9286.89</v>
          </cell>
          <cell r="E1390">
            <v>9286.89</v>
          </cell>
        </row>
        <row r="1391">
          <cell r="A1391">
            <v>601010003</v>
          </cell>
          <cell r="B1391" t="str">
            <v>Bloqueo y traslado arbustos 1-2m altura</v>
          </cell>
          <cell r="C1391" t="str">
            <v>UN</v>
          </cell>
          <cell r="D1391">
            <v>10704.91</v>
          </cell>
          <cell r="E1391">
            <v>10704.91</v>
          </cell>
        </row>
        <row r="1392">
          <cell r="A1392">
            <v>601010004</v>
          </cell>
          <cell r="B1392" t="str">
            <v>Bloqueo y traslado arbustos 2-5m altura</v>
          </cell>
          <cell r="C1392" t="str">
            <v>UN</v>
          </cell>
          <cell r="D1392">
            <v>13735.64</v>
          </cell>
          <cell r="E1392">
            <v>13735.64</v>
          </cell>
        </row>
        <row r="1393">
          <cell r="A1393">
            <v>601010005</v>
          </cell>
          <cell r="B1393" t="str">
            <v>Bloqueo-reubicación arbustos 1-2m altura</v>
          </cell>
          <cell r="C1393" t="str">
            <v>UN</v>
          </cell>
          <cell r="D1393">
            <v>12095.35</v>
          </cell>
          <cell r="E1393">
            <v>12095.35</v>
          </cell>
        </row>
        <row r="1394">
          <cell r="A1394">
            <v>601010006</v>
          </cell>
          <cell r="B1394" t="str">
            <v>Bloqueo-reubicación arbustos 2-5m altura</v>
          </cell>
          <cell r="C1394" t="str">
            <v>UN</v>
          </cell>
          <cell r="D1394">
            <v>22391.01</v>
          </cell>
          <cell r="E1394">
            <v>22391.01</v>
          </cell>
        </row>
        <row r="1395">
          <cell r="A1395">
            <v>601011</v>
          </cell>
          <cell r="B1395" t="str">
            <v>Vegetalización con enrredaderas</v>
          </cell>
          <cell r="C1395">
            <v>0</v>
          </cell>
        </row>
        <row r="1396">
          <cell r="A1396">
            <v>601011001</v>
          </cell>
          <cell r="B1396" t="str">
            <v>Vegetalización con enredaderas</v>
          </cell>
          <cell r="C1396" t="str">
            <v>UN</v>
          </cell>
          <cell r="D1396">
            <v>59148.08</v>
          </cell>
          <cell r="E1396">
            <v>59148.08</v>
          </cell>
        </row>
        <row r="1397">
          <cell r="A1397">
            <v>601011002</v>
          </cell>
          <cell r="B1397" t="str">
            <v>Empradización con cespedón</v>
          </cell>
          <cell r="C1397" t="str">
            <v>M2</v>
          </cell>
          <cell r="D1397">
            <v>15397.78</v>
          </cell>
          <cell r="E1397">
            <v>15397.78</v>
          </cell>
        </row>
        <row r="1398">
          <cell r="A1398">
            <v>601011003</v>
          </cell>
          <cell r="B1398" t="str">
            <v>Revegetalización con semilla</v>
          </cell>
          <cell r="C1398" t="str">
            <v>M2</v>
          </cell>
          <cell r="D1398">
            <v>11930.8</v>
          </cell>
          <cell r="E1398">
            <v>11930.8</v>
          </cell>
        </row>
        <row r="1399">
          <cell r="A1399">
            <v>601011004</v>
          </cell>
          <cell r="B1399" t="str">
            <v>Revegetalización con plántulas</v>
          </cell>
          <cell r="C1399" t="str">
            <v>M2</v>
          </cell>
          <cell r="D1399">
            <v>27824.6</v>
          </cell>
          <cell r="E1399">
            <v>27824.6</v>
          </cell>
        </row>
        <row r="1400">
          <cell r="A1400">
            <v>601012</v>
          </cell>
          <cell r="B1400" t="str">
            <v>Empradización con cespedón</v>
          </cell>
          <cell r="C1400" t="str">
            <v>M2</v>
          </cell>
          <cell r="D1400">
            <v>18996.84</v>
          </cell>
          <cell r="E1400">
            <v>18996.84</v>
          </cell>
        </row>
        <row r="1401">
          <cell r="A1401">
            <v>601013</v>
          </cell>
          <cell r="B1401" t="str">
            <v>Revegetalización con semilla</v>
          </cell>
          <cell r="C1401" t="str">
            <v>M2</v>
          </cell>
          <cell r="D1401">
            <v>13605.06</v>
          </cell>
          <cell r="E1401">
            <v>13605.06</v>
          </cell>
        </row>
        <row r="1402">
          <cell r="A1402">
            <v>601014</v>
          </cell>
          <cell r="B1402" t="str">
            <v>Revegetalización con plántulas</v>
          </cell>
          <cell r="C1402" t="str">
            <v>M2</v>
          </cell>
          <cell r="D1402">
            <v>29571.88</v>
          </cell>
          <cell r="E1402">
            <v>29571.88</v>
          </cell>
        </row>
        <row r="1403">
          <cell r="A1403">
            <v>601015</v>
          </cell>
          <cell r="B1403" t="str">
            <v>Suministro y plantación</v>
          </cell>
          <cell r="C1403">
            <v>0</v>
          </cell>
        </row>
        <row r="1404">
          <cell r="A1404">
            <v>601015001</v>
          </cell>
          <cell r="B1404" t="str">
            <v>Sumin. y plantación Caucho Sabanero Cs</v>
          </cell>
          <cell r="C1404" t="str">
            <v>UN</v>
          </cell>
          <cell r="D1404">
            <v>59484.67</v>
          </cell>
          <cell r="E1404">
            <v>59484.67</v>
          </cell>
        </row>
        <row r="1405">
          <cell r="A1405">
            <v>601015002</v>
          </cell>
          <cell r="B1405" t="str">
            <v>Sumin. y plantación Caucho Tequendama C</v>
          </cell>
          <cell r="C1405" t="str">
            <v>UN</v>
          </cell>
          <cell r="D1405">
            <v>58079.67</v>
          </cell>
          <cell r="E1405">
            <v>58079.67</v>
          </cell>
        </row>
        <row r="1406">
          <cell r="A1406">
            <v>601015003</v>
          </cell>
          <cell r="B1406" t="str">
            <v>Suministro y plantación Eugenia Eu</v>
          </cell>
          <cell r="C1406" t="str">
            <v>UN</v>
          </cell>
          <cell r="D1406">
            <v>36800.67</v>
          </cell>
          <cell r="E1406">
            <v>36800.67</v>
          </cell>
        </row>
        <row r="1407">
          <cell r="A1407">
            <v>601015004</v>
          </cell>
          <cell r="B1407" t="str">
            <v>Sumin. y plantación Falso Pimiento Fp</v>
          </cell>
          <cell r="C1407" t="str">
            <v>UN</v>
          </cell>
          <cell r="D1407">
            <v>34749.67</v>
          </cell>
          <cell r="E1407">
            <v>34749.67</v>
          </cell>
        </row>
        <row r="1408">
          <cell r="A1408">
            <v>601015005</v>
          </cell>
          <cell r="B1408" t="str">
            <v>Suministro y plantación Guayacán Gu</v>
          </cell>
          <cell r="C1408" t="str">
            <v>UN</v>
          </cell>
          <cell r="D1408">
            <v>36152.67</v>
          </cell>
          <cell r="E1408">
            <v>36152.67</v>
          </cell>
        </row>
        <row r="1409">
          <cell r="A1409">
            <v>601015006</v>
          </cell>
          <cell r="B1409" t="str">
            <v>Suministro y plantación Jazmín China Ja</v>
          </cell>
          <cell r="C1409" t="str">
            <v>UN</v>
          </cell>
          <cell r="D1409">
            <v>40041.67</v>
          </cell>
          <cell r="E1409">
            <v>40041.67</v>
          </cell>
        </row>
        <row r="1410">
          <cell r="A1410">
            <v>601015007</v>
          </cell>
          <cell r="B1410" t="str">
            <v>Suministro y plantación Liquidambar Lq</v>
          </cell>
          <cell r="C1410" t="str">
            <v>UN</v>
          </cell>
          <cell r="D1410">
            <v>42201.67</v>
          </cell>
          <cell r="E1410">
            <v>42201.67</v>
          </cell>
        </row>
        <row r="1411">
          <cell r="A1411">
            <v>601015008</v>
          </cell>
          <cell r="B1411" t="str">
            <v>Suministro y plantación Magnolio Mg</v>
          </cell>
          <cell r="C1411" t="str">
            <v>UN</v>
          </cell>
          <cell r="D1411">
            <v>37881.67</v>
          </cell>
          <cell r="E1411">
            <v>37881.67</v>
          </cell>
        </row>
        <row r="1412">
          <cell r="A1412">
            <v>601015009</v>
          </cell>
          <cell r="B1412" t="str">
            <v>Suministro y plantación Nogal Ng</v>
          </cell>
          <cell r="C1412" t="str">
            <v>UN</v>
          </cell>
          <cell r="D1412">
            <v>36044.67</v>
          </cell>
          <cell r="E1412">
            <v>36044.67</v>
          </cell>
        </row>
        <row r="1413">
          <cell r="A1413">
            <v>601015010</v>
          </cell>
          <cell r="B1413" t="str">
            <v>Suministro y plantación Palma Fénix Pf</v>
          </cell>
          <cell r="C1413" t="str">
            <v>UN</v>
          </cell>
          <cell r="D1413">
            <v>40041.67</v>
          </cell>
          <cell r="E1413">
            <v>40041.67</v>
          </cell>
        </row>
        <row r="1414">
          <cell r="A1414">
            <v>601015011</v>
          </cell>
          <cell r="B1414" t="str">
            <v>Suministro y plantación Pino Romerón Pr</v>
          </cell>
          <cell r="C1414" t="str">
            <v>UN</v>
          </cell>
          <cell r="D1414">
            <v>34749.67</v>
          </cell>
          <cell r="E1414">
            <v>34749.67</v>
          </cell>
        </row>
        <row r="1415">
          <cell r="A1415">
            <v>601015012</v>
          </cell>
          <cell r="B1415" t="str">
            <v>Suministro y plantación Roble Rb</v>
          </cell>
          <cell r="C1415" t="str">
            <v>UN</v>
          </cell>
          <cell r="D1415">
            <v>35721.67</v>
          </cell>
          <cell r="E1415">
            <v>35721.67</v>
          </cell>
        </row>
        <row r="1416">
          <cell r="A1416">
            <v>601015013</v>
          </cell>
          <cell r="B1416" t="str">
            <v>Suministro y plantación Sangregado Sg</v>
          </cell>
          <cell r="C1416" t="str">
            <v>UN</v>
          </cell>
          <cell r="D1416">
            <v>34749.67</v>
          </cell>
          <cell r="E1416">
            <v>34749.67</v>
          </cell>
        </row>
        <row r="1417">
          <cell r="A1417">
            <v>601015014</v>
          </cell>
          <cell r="B1417" t="str">
            <v>Suministro y plantación Palma Kentia Pk</v>
          </cell>
          <cell r="C1417" t="str">
            <v>UN</v>
          </cell>
          <cell r="D1417">
            <v>37881.67</v>
          </cell>
          <cell r="E1417">
            <v>37881.67</v>
          </cell>
        </row>
        <row r="1418">
          <cell r="A1418">
            <v>601015015</v>
          </cell>
          <cell r="B1418" t="str">
            <v>Suministro y plantación Cerezo Cz</v>
          </cell>
          <cell r="C1418" t="str">
            <v>UN</v>
          </cell>
          <cell r="D1418">
            <v>34749.67</v>
          </cell>
          <cell r="E1418">
            <v>34749.67</v>
          </cell>
        </row>
        <row r="1419">
          <cell r="A1419">
            <v>601015016</v>
          </cell>
          <cell r="B1419" t="str">
            <v>Suministro y plantación Alcaparro Ag</v>
          </cell>
          <cell r="C1419" t="str">
            <v>UN</v>
          </cell>
          <cell r="D1419">
            <v>36261.67</v>
          </cell>
          <cell r="E1419">
            <v>36261.67</v>
          </cell>
        </row>
        <row r="1420">
          <cell r="A1420">
            <v>601015017</v>
          </cell>
          <cell r="B1420" t="str">
            <v>Suministro y plantación Sietecueros St</v>
          </cell>
          <cell r="C1420" t="str">
            <v>UN</v>
          </cell>
          <cell r="D1420">
            <v>47062.67</v>
          </cell>
          <cell r="E1420">
            <v>47062.67</v>
          </cell>
        </row>
        <row r="1421">
          <cell r="A1421">
            <v>601015018</v>
          </cell>
          <cell r="B1421" t="str">
            <v>Suministro y plantación Aliso Al</v>
          </cell>
          <cell r="C1421" t="str">
            <v>UN</v>
          </cell>
          <cell r="D1421">
            <v>30469.82</v>
          </cell>
          <cell r="E1421">
            <v>30469.82</v>
          </cell>
        </row>
        <row r="1422">
          <cell r="A1422">
            <v>601015019</v>
          </cell>
          <cell r="B1422" t="str">
            <v>Suministro y plantación Carbonero Cb</v>
          </cell>
          <cell r="C1422" t="str">
            <v>UN</v>
          </cell>
          <cell r="D1422">
            <v>37881.67</v>
          </cell>
          <cell r="E1422">
            <v>37881.67</v>
          </cell>
        </row>
        <row r="1423">
          <cell r="A1423">
            <v>601015020</v>
          </cell>
          <cell r="B1423" t="str">
            <v>Suministro y plantación Calistemo Cl</v>
          </cell>
          <cell r="C1423" t="str">
            <v>UN</v>
          </cell>
          <cell r="D1423">
            <v>36044.67</v>
          </cell>
          <cell r="E1423">
            <v>36044.67</v>
          </cell>
        </row>
        <row r="1424">
          <cell r="A1424">
            <v>601015021</v>
          </cell>
          <cell r="B1424" t="str">
            <v>Suministro y plantación Duraznillo Dz</v>
          </cell>
          <cell r="C1424" t="str">
            <v>UN</v>
          </cell>
          <cell r="D1424">
            <v>37233.67</v>
          </cell>
          <cell r="E1424">
            <v>37233.67</v>
          </cell>
        </row>
        <row r="1425">
          <cell r="A1425">
            <v>601015022</v>
          </cell>
          <cell r="B1425" t="str">
            <v>Sumin. y plantación Jazmín del Cabo Jz</v>
          </cell>
          <cell r="C1425" t="str">
            <v>UN</v>
          </cell>
          <cell r="D1425">
            <v>37881.67</v>
          </cell>
          <cell r="E1425">
            <v>37881.67</v>
          </cell>
        </row>
        <row r="1426">
          <cell r="A1426">
            <v>601015023</v>
          </cell>
          <cell r="B1426" t="str">
            <v>Sumin. y plantac. Eucalipto pomarroso Er</v>
          </cell>
          <cell r="C1426" t="str">
            <v>UN</v>
          </cell>
          <cell r="D1426">
            <v>35721.67</v>
          </cell>
          <cell r="E1426">
            <v>35721.67</v>
          </cell>
        </row>
        <row r="1427">
          <cell r="A1427">
            <v>601015024</v>
          </cell>
          <cell r="B1427" t="str">
            <v>Suministro y plantación Gaque Gq</v>
          </cell>
          <cell r="C1427" t="str">
            <v>UN</v>
          </cell>
          <cell r="D1427">
            <v>75145.67</v>
          </cell>
          <cell r="E1427">
            <v>75145.67</v>
          </cell>
        </row>
        <row r="1428">
          <cell r="A1428">
            <v>601015025</v>
          </cell>
          <cell r="B1428" t="str">
            <v>Suministro y plantación Tibar Tb</v>
          </cell>
          <cell r="C1428" t="str">
            <v>UN</v>
          </cell>
          <cell r="D1428">
            <v>36044.67</v>
          </cell>
          <cell r="E1428">
            <v>36044.67</v>
          </cell>
        </row>
        <row r="1429">
          <cell r="A1429">
            <v>601015026</v>
          </cell>
          <cell r="B1429" t="str">
            <v>Suministro y plantación cedro Ce</v>
          </cell>
          <cell r="C1429" t="str">
            <v>UN</v>
          </cell>
          <cell r="D1429">
            <v>48682.67</v>
          </cell>
          <cell r="E1429">
            <v>48682.67</v>
          </cell>
        </row>
        <row r="1430">
          <cell r="A1430">
            <v>601015027</v>
          </cell>
          <cell r="B1430" t="str">
            <v>Sumin y plantación Palma cera 4m Altura</v>
          </cell>
          <cell r="C1430" t="str">
            <v>UN</v>
          </cell>
          <cell r="D1430">
            <v>157384.82</v>
          </cell>
          <cell r="E1430">
            <v>157384.82</v>
          </cell>
        </row>
        <row r="1431">
          <cell r="A1431">
            <v>601015028</v>
          </cell>
          <cell r="B1431" t="str">
            <v>Suministro y plantación Cajeto Cj</v>
          </cell>
          <cell r="C1431" t="str">
            <v>UN</v>
          </cell>
          <cell r="D1431">
            <v>34231.82</v>
          </cell>
          <cell r="E1431">
            <v>34231.82</v>
          </cell>
        </row>
        <row r="1432">
          <cell r="A1432">
            <v>601015029</v>
          </cell>
          <cell r="B1432" t="str">
            <v>Suministro y plantación Tibar péndulo Tp</v>
          </cell>
          <cell r="C1432" t="str">
            <v>UN</v>
          </cell>
          <cell r="D1432">
            <v>36282.82</v>
          </cell>
          <cell r="E1432">
            <v>36282.82</v>
          </cell>
        </row>
        <row r="1433">
          <cell r="A1433">
            <v>601015030</v>
          </cell>
          <cell r="B1433" t="str">
            <v>Suministro y plantación Chicalá Ch</v>
          </cell>
          <cell r="C1433" t="str">
            <v>UN</v>
          </cell>
          <cell r="D1433">
            <v>31310.67</v>
          </cell>
          <cell r="E1433">
            <v>31310.67</v>
          </cell>
        </row>
        <row r="1434">
          <cell r="A1434">
            <v>601015031</v>
          </cell>
          <cell r="B1434" t="str">
            <v>Suministro y plantación Sauco Su</v>
          </cell>
          <cell r="C1434" t="str">
            <v>UN</v>
          </cell>
          <cell r="D1434">
            <v>36261.67</v>
          </cell>
          <cell r="E1434">
            <v>36261.67</v>
          </cell>
        </row>
        <row r="1435">
          <cell r="A1435">
            <v>601015032</v>
          </cell>
          <cell r="B1435" t="str">
            <v>Suministro y plantación Raque rq</v>
          </cell>
          <cell r="C1435" t="str">
            <v>UN</v>
          </cell>
          <cell r="D1435">
            <v>37124.67</v>
          </cell>
          <cell r="E1435">
            <v>37124.67</v>
          </cell>
        </row>
        <row r="1436">
          <cell r="A1436">
            <v>601015033</v>
          </cell>
          <cell r="B1436" t="str">
            <v>Suministro y plantación Corono Cr</v>
          </cell>
          <cell r="C1436" t="str">
            <v>UN</v>
          </cell>
          <cell r="D1436">
            <v>37233.67</v>
          </cell>
          <cell r="E1436">
            <v>37233.67</v>
          </cell>
        </row>
        <row r="1437">
          <cell r="A1437">
            <v>601015034</v>
          </cell>
          <cell r="B1437" t="str">
            <v>Suministro y plantación Arrayán Ar</v>
          </cell>
          <cell r="C1437" t="str">
            <v>UN</v>
          </cell>
          <cell r="D1437">
            <v>35937.67</v>
          </cell>
          <cell r="E1437">
            <v>35937.67</v>
          </cell>
        </row>
        <row r="1438">
          <cell r="A1438">
            <v>601015035</v>
          </cell>
          <cell r="B1438" t="str">
            <v>Suministro y plantación Palma coquito Pq</v>
          </cell>
          <cell r="C1438" t="str">
            <v>UN</v>
          </cell>
          <cell r="D1438">
            <v>48682.67</v>
          </cell>
          <cell r="E1438">
            <v>48682.67</v>
          </cell>
        </row>
        <row r="1439">
          <cell r="A1439">
            <v>601015036</v>
          </cell>
          <cell r="B1439" t="str">
            <v>Suministro y plantación Mano oso Mo</v>
          </cell>
          <cell r="C1439" t="str">
            <v>UN</v>
          </cell>
          <cell r="D1439">
            <v>37124.67</v>
          </cell>
          <cell r="E1439">
            <v>37124.67</v>
          </cell>
        </row>
        <row r="1440">
          <cell r="A1440">
            <v>601015037</v>
          </cell>
          <cell r="B1440" t="str">
            <v>Suministro y plantación Cordoncillo Co</v>
          </cell>
          <cell r="C1440" t="str">
            <v>UN</v>
          </cell>
          <cell r="D1440">
            <v>44361.67</v>
          </cell>
          <cell r="E1440">
            <v>44361.67</v>
          </cell>
        </row>
        <row r="1441">
          <cell r="A1441">
            <v>601015038</v>
          </cell>
          <cell r="B1441" t="str">
            <v>Suministro y plantación Ciprés Cp</v>
          </cell>
          <cell r="C1441" t="str">
            <v>UN</v>
          </cell>
          <cell r="D1441">
            <v>34231.82</v>
          </cell>
          <cell r="E1441">
            <v>34231.82</v>
          </cell>
        </row>
        <row r="1442">
          <cell r="A1442">
            <v>601015039</v>
          </cell>
          <cell r="B1442" t="str">
            <v>Suministro y plantación Garrocho Gr</v>
          </cell>
          <cell r="C1442" t="str">
            <v>UN</v>
          </cell>
          <cell r="D1442">
            <v>36044.67</v>
          </cell>
          <cell r="E1442">
            <v>36044.67</v>
          </cell>
        </row>
        <row r="1443">
          <cell r="A1443">
            <v>601015040</v>
          </cell>
          <cell r="B1443" t="str">
            <v>Suministro y plantación Amarrabollo Ao</v>
          </cell>
          <cell r="C1443" t="str">
            <v>UN</v>
          </cell>
          <cell r="D1443">
            <v>37557.67</v>
          </cell>
          <cell r="E1443">
            <v>37557.67</v>
          </cell>
        </row>
        <row r="1444">
          <cell r="A1444">
            <v>601016</v>
          </cell>
          <cell r="B1444" t="str">
            <v>Otros</v>
          </cell>
          <cell r="C1444">
            <v>0</v>
          </cell>
        </row>
        <row r="1445">
          <cell r="A1445">
            <v>601016001</v>
          </cell>
          <cell r="B1445" t="str">
            <v>Pago trámite+compens por interv vegetaci</v>
          </cell>
          <cell r="C1445" t="str">
            <v>GLB</v>
          </cell>
          <cell r="D1445">
            <v>128779</v>
          </cell>
          <cell r="E1445">
            <v>128779</v>
          </cell>
        </row>
        <row r="1446">
          <cell r="A1446">
            <v>601017</v>
          </cell>
          <cell r="B1446" t="str">
            <v>Suministro suelo abonado</v>
          </cell>
          <cell r="C1446" t="str">
            <v>M3</v>
          </cell>
          <cell r="D1446">
            <v>78951.75</v>
          </cell>
          <cell r="E1446">
            <v>78951.75</v>
          </cell>
        </row>
        <row r="1447">
          <cell r="A1447">
            <v>602</v>
          </cell>
          <cell r="B1447" t="str">
            <v>MATENIM TUB BOX CULVERT Y ESTRUCT ALCANT</v>
          </cell>
          <cell r="C1447">
            <v>0</v>
          </cell>
        </row>
        <row r="1448">
          <cell r="A1448">
            <v>602001</v>
          </cell>
          <cell r="B1448" t="str">
            <v>Limpieza tuberías alcantarillado</v>
          </cell>
          <cell r="C1448">
            <v>0</v>
          </cell>
        </row>
        <row r="1449">
          <cell r="A1449">
            <v>602001001</v>
          </cell>
          <cell r="B1449" t="str">
            <v>"Limpieza Tub alcantarillado, D&lt;12"""</v>
          </cell>
          <cell r="C1449" t="str">
            <v>M</v>
          </cell>
          <cell r="D1449">
            <v>9805.5499999999993</v>
          </cell>
          <cell r="E1449">
            <v>9805.5499999999993</v>
          </cell>
        </row>
        <row r="1450">
          <cell r="A1450">
            <v>602001002</v>
          </cell>
          <cell r="B1450" t="str">
            <v>Limpieza tubería alcantarillado, D12-24</v>
          </cell>
          <cell r="C1450" t="str">
            <v>M</v>
          </cell>
          <cell r="D1450">
            <v>12721</v>
          </cell>
          <cell r="E1450">
            <v>12721</v>
          </cell>
        </row>
        <row r="1451">
          <cell r="A1451">
            <v>602001003</v>
          </cell>
          <cell r="B1451" t="str">
            <v>Limpieza tubería alcantarillado, D24-36</v>
          </cell>
          <cell r="C1451" t="str">
            <v>M</v>
          </cell>
          <cell r="D1451">
            <v>22977.439999999999</v>
          </cell>
          <cell r="E1451">
            <v>22977.439999999999</v>
          </cell>
        </row>
        <row r="1452">
          <cell r="A1452">
            <v>602001004</v>
          </cell>
          <cell r="B1452" t="str">
            <v>"Limpieza Tub alcantarillado, D&gt;36"""</v>
          </cell>
          <cell r="C1452" t="str">
            <v>M</v>
          </cell>
          <cell r="D1452">
            <v>37912.800000000003</v>
          </cell>
          <cell r="E1452">
            <v>37912.800000000003</v>
          </cell>
        </row>
        <row r="1453">
          <cell r="A1453">
            <v>602002</v>
          </cell>
          <cell r="B1453" t="str">
            <v>Limpieza sumideros convencionales</v>
          </cell>
          <cell r="C1453" t="str">
            <v>UN</v>
          </cell>
          <cell r="D1453">
            <v>9153.5300000000007</v>
          </cell>
          <cell r="E1453">
            <v>9153.5300000000007</v>
          </cell>
        </row>
        <row r="1454">
          <cell r="A1454">
            <v>602003</v>
          </cell>
          <cell r="B1454" t="str">
            <v>Limpieza sumiderosLaterales</v>
          </cell>
          <cell r="C1454" t="str">
            <v>M</v>
          </cell>
          <cell r="D1454">
            <v>26167.08</v>
          </cell>
          <cell r="E1454">
            <v>26167.08</v>
          </cell>
        </row>
        <row r="1455">
          <cell r="A1455">
            <v>602004</v>
          </cell>
          <cell r="B1455" t="str">
            <v>Limpieza sumideros transversales</v>
          </cell>
          <cell r="C1455" t="str">
            <v>M</v>
          </cell>
          <cell r="D1455">
            <v>15646.32</v>
          </cell>
          <cell r="E1455">
            <v>15646.32</v>
          </cell>
        </row>
        <row r="1456">
          <cell r="A1456">
            <v>602005</v>
          </cell>
          <cell r="B1456" t="str">
            <v>Limpieza tuberías descarga sumideros</v>
          </cell>
          <cell r="C1456" t="str">
            <v>M</v>
          </cell>
          <cell r="D1456">
            <v>1396.64</v>
          </cell>
          <cell r="E1456">
            <v>1396.64</v>
          </cell>
        </row>
        <row r="1457">
          <cell r="A1457">
            <v>602006</v>
          </cell>
          <cell r="B1457" t="str">
            <v>Extrac. y cargue residuos sólidos a mano</v>
          </cell>
          <cell r="C1457" t="str">
            <v>M3</v>
          </cell>
          <cell r="D1457">
            <v>26621.51</v>
          </cell>
          <cell r="E1457">
            <v>26621.51</v>
          </cell>
        </row>
        <row r="1458">
          <cell r="A1458">
            <v>602007</v>
          </cell>
          <cell r="B1458" t="str">
            <v>Extracción cargue resid. sólid a máquina</v>
          </cell>
          <cell r="C1458" t="str">
            <v>M3</v>
          </cell>
          <cell r="D1458">
            <v>19342.330000000002</v>
          </cell>
          <cell r="E1458">
            <v>19342.330000000002</v>
          </cell>
        </row>
        <row r="1459">
          <cell r="A1459">
            <v>602008</v>
          </cell>
          <cell r="B1459" t="str">
            <v>Transporte y disposic. residuos sólidos</v>
          </cell>
          <cell r="C1459" t="str">
            <v>M3</v>
          </cell>
          <cell r="D1459">
            <v>35187.74</v>
          </cell>
          <cell r="E1459">
            <v>35187.74</v>
          </cell>
        </row>
        <row r="1460">
          <cell r="A1460">
            <v>602009</v>
          </cell>
          <cell r="B1460" t="str">
            <v>Reconstruccón de sumideros convencional</v>
          </cell>
          <cell r="C1460" t="str">
            <v>UN</v>
          </cell>
          <cell r="D1460">
            <v>106108.61</v>
          </cell>
          <cell r="E1460">
            <v>106108.61</v>
          </cell>
        </row>
        <row r="1461">
          <cell r="A1461">
            <v>602010</v>
          </cell>
          <cell r="B1461" t="str">
            <v>Limp cunetas hasta 0.50m (incy disp mat)</v>
          </cell>
          <cell r="C1461" t="str">
            <v>M</v>
          </cell>
          <cell r="D1461">
            <v>603.11</v>
          </cell>
          <cell r="E1461">
            <v>603.11</v>
          </cell>
        </row>
        <row r="1462">
          <cell r="A1462">
            <v>602011</v>
          </cell>
          <cell r="B1462" t="str">
            <v>Limp cunetas 0.50-1.0m (incy disp mat)</v>
          </cell>
          <cell r="C1462" t="str">
            <v>M</v>
          </cell>
          <cell r="D1462">
            <v>1097.54</v>
          </cell>
          <cell r="E1462">
            <v>1097.54</v>
          </cell>
        </row>
        <row r="1463">
          <cell r="A1463">
            <v>603</v>
          </cell>
          <cell r="B1463" t="str">
            <v>MATENIMIENTO CANALES</v>
          </cell>
          <cell r="C1463">
            <v>0</v>
          </cell>
        </row>
        <row r="1464">
          <cell r="A1464">
            <v>603001</v>
          </cell>
          <cell r="B1464" t="str">
            <v>Sellado juntas</v>
          </cell>
          <cell r="C1464" t="str">
            <v>M</v>
          </cell>
          <cell r="D1464">
            <v>849.54</v>
          </cell>
          <cell r="E1464">
            <v>849.54</v>
          </cell>
        </row>
        <row r="1465">
          <cell r="A1465">
            <v>603002</v>
          </cell>
          <cell r="B1465" t="str">
            <v>Adecuación sitios acceso</v>
          </cell>
          <cell r="C1465" t="str">
            <v>GLB</v>
          </cell>
          <cell r="D1465">
            <v>669658</v>
          </cell>
          <cell r="E1465">
            <v>669658</v>
          </cell>
        </row>
        <row r="1466">
          <cell r="A1466">
            <v>603003</v>
          </cell>
          <cell r="B1466" t="str">
            <v>Dragado canales</v>
          </cell>
          <cell r="C1466" t="str">
            <v>M2</v>
          </cell>
          <cell r="D1466">
            <v>73365.570000000007</v>
          </cell>
          <cell r="E1466">
            <v>73365.570000000007</v>
          </cell>
        </row>
        <row r="1467">
          <cell r="A1467">
            <v>603004</v>
          </cell>
          <cell r="B1467" t="str">
            <v>Retiro buchón</v>
          </cell>
          <cell r="C1467" t="str">
            <v>M2</v>
          </cell>
          <cell r="D1467">
            <v>6102.56</v>
          </cell>
          <cell r="E1467">
            <v>6102.56</v>
          </cell>
        </row>
        <row r="1468">
          <cell r="A1468">
            <v>604</v>
          </cell>
          <cell r="B1468" t="str">
            <v>INSPECCION REDES ALCANTARILLADO</v>
          </cell>
          <cell r="C1468">
            <v>0</v>
          </cell>
        </row>
        <row r="1469">
          <cell r="A1469">
            <v>604001</v>
          </cell>
          <cell r="B1469" t="str">
            <v>Insp red alcant TV sumin EAAB-ESP</v>
          </cell>
          <cell r="C1469">
            <v>0</v>
          </cell>
        </row>
        <row r="1470">
          <cell r="A1470">
            <v>604001001</v>
          </cell>
          <cell r="B1470" t="str">
            <v>Insp red alcant TV sumin EAAB-ESP D6-24"</v>
          </cell>
          <cell r="C1470" t="str">
            <v>M</v>
          </cell>
          <cell r="D1470">
            <v>1924.08</v>
          </cell>
          <cell r="E1470">
            <v>1924.08</v>
          </cell>
        </row>
        <row r="1471">
          <cell r="A1471">
            <v>604001002</v>
          </cell>
          <cell r="B1471" t="str">
            <v>Insp red alcant TV sumin EAAB D27-40"</v>
          </cell>
          <cell r="C1471" t="str">
            <v>M</v>
          </cell>
          <cell r="D1471">
            <v>4359.25</v>
          </cell>
          <cell r="E1471">
            <v>4359.25</v>
          </cell>
        </row>
        <row r="1472">
          <cell r="A1472">
            <v>604001003</v>
          </cell>
          <cell r="B1472" t="str">
            <v>Insp TV red alcant sumin EAAB-ESP D&gt;40"</v>
          </cell>
          <cell r="C1472" t="str">
            <v>M</v>
          </cell>
          <cell r="D1472">
            <v>5329.18</v>
          </cell>
          <cell r="E1472">
            <v>5329.18</v>
          </cell>
        </row>
        <row r="1473">
          <cell r="A1473">
            <v>604001004</v>
          </cell>
          <cell r="B1473" t="str">
            <v>Inspec boxculvert TV suministrado EAAB</v>
          </cell>
          <cell r="C1473" t="str">
            <v>M</v>
          </cell>
          <cell r="D1473">
            <v>5329.18</v>
          </cell>
          <cell r="E1473">
            <v>5329.18</v>
          </cell>
        </row>
        <row r="1474">
          <cell r="A1474">
            <v>604002</v>
          </cell>
          <cell r="B1474" t="str">
            <v>Insp red alcan TV sumin contratista</v>
          </cell>
          <cell r="C1474">
            <v>0</v>
          </cell>
        </row>
        <row r="1475">
          <cell r="A1475">
            <v>604002001</v>
          </cell>
          <cell r="B1475" t="str">
            <v>Insp red alcan TV sum contratist D6-24"</v>
          </cell>
          <cell r="C1475" t="str">
            <v>M</v>
          </cell>
          <cell r="D1475">
            <v>8050.75</v>
          </cell>
          <cell r="E1475">
            <v>8050.75</v>
          </cell>
        </row>
        <row r="1476">
          <cell r="A1476">
            <v>604002002</v>
          </cell>
          <cell r="B1476" t="str">
            <v>Insp red alcan TV sum contratist D27-40"</v>
          </cell>
          <cell r="C1476" t="str">
            <v>M</v>
          </cell>
          <cell r="D1476">
            <v>15170.97</v>
          </cell>
          <cell r="E1476">
            <v>15170.97</v>
          </cell>
        </row>
        <row r="1477">
          <cell r="A1477">
            <v>604002003</v>
          </cell>
          <cell r="B1477" t="str">
            <v>Insp red alcan TV sumin contratist D&gt;40"</v>
          </cell>
          <cell r="C1477" t="str">
            <v>M</v>
          </cell>
          <cell r="D1477">
            <v>23348.71</v>
          </cell>
          <cell r="E1477">
            <v>23348.71</v>
          </cell>
        </row>
        <row r="1478">
          <cell r="A1478">
            <v>604002004</v>
          </cell>
          <cell r="B1478" t="str">
            <v>Inspec boxculvert TV suminist contratist</v>
          </cell>
          <cell r="C1478" t="str">
            <v>M</v>
          </cell>
          <cell r="D1478">
            <v>23348.71</v>
          </cell>
          <cell r="E1478">
            <v>23348.71</v>
          </cell>
        </row>
        <row r="1479">
          <cell r="A1479">
            <v>604003</v>
          </cell>
          <cell r="B1479" t="str">
            <v>Inspección directa diámetros &gt;1.5 m</v>
          </cell>
          <cell r="C1479" t="str">
            <v>M</v>
          </cell>
          <cell r="D1479">
            <v>1820.3</v>
          </cell>
          <cell r="E1479">
            <v>1820.3</v>
          </cell>
        </row>
        <row r="1480">
          <cell r="A1480">
            <v>604004</v>
          </cell>
          <cell r="B1480" t="str">
            <v>Recorrido detección fugas no visibles</v>
          </cell>
          <cell r="C1480" t="str">
            <v>KM</v>
          </cell>
          <cell r="D1480">
            <v>210900.37</v>
          </cell>
          <cell r="E1480">
            <v>210900.37</v>
          </cell>
        </row>
        <row r="1481">
          <cell r="A1481">
            <v>605</v>
          </cell>
          <cell r="B1481" t="str">
            <v>REHABILIT RED, CANAL ESTRUCT ALCANTARILL</v>
          </cell>
          <cell r="C1481">
            <v>0</v>
          </cell>
        </row>
        <row r="1482">
          <cell r="A1482">
            <v>605001</v>
          </cell>
          <cell r="B1482" t="str">
            <v>Sellado juntas</v>
          </cell>
          <cell r="C1482">
            <v>0</v>
          </cell>
        </row>
        <row r="1483">
          <cell r="A1483">
            <v>605001001</v>
          </cell>
          <cell r="B1483" t="str">
            <v>Sellado juntas en Ds hasta 10"(250 mm)</v>
          </cell>
          <cell r="C1483" t="str">
            <v>UN</v>
          </cell>
        </row>
        <row r="1484">
          <cell r="A1484">
            <v>605001002</v>
          </cell>
          <cell r="B1484" t="str">
            <v>Sellado juntas D12"(300 mm)-18"(450mm)</v>
          </cell>
          <cell r="C1484" t="str">
            <v>UN</v>
          </cell>
          <cell r="D1484">
            <v>1470.77</v>
          </cell>
          <cell r="E1484">
            <v>1470.77</v>
          </cell>
        </row>
        <row r="1485">
          <cell r="A1485">
            <v>605001003</v>
          </cell>
          <cell r="B1485" t="str">
            <v>Sellado juntas en D &gt; 20"(500 mm)</v>
          </cell>
          <cell r="C1485" t="str">
            <v>UN</v>
          </cell>
          <cell r="D1485">
            <v>1744.76</v>
          </cell>
          <cell r="E1485">
            <v>1744.76</v>
          </cell>
        </row>
        <row r="1486">
          <cell r="A1486">
            <v>606</v>
          </cell>
          <cell r="B1486" t="str">
            <v>MANEJO AGUA INSPEC MANT+REHAB SIST ALCAN</v>
          </cell>
          <cell r="C1486">
            <v>0</v>
          </cell>
        </row>
        <row r="1487">
          <cell r="A1487">
            <v>606001</v>
          </cell>
          <cell r="B1487" t="str">
            <v>Manejo aguas por bombeo</v>
          </cell>
          <cell r="C1487">
            <v>0</v>
          </cell>
        </row>
        <row r="1488">
          <cell r="A1488">
            <v>606001001</v>
          </cell>
          <cell r="B1488" t="str">
            <v>Con bomba sumergible</v>
          </cell>
          <cell r="C1488">
            <v>0</v>
          </cell>
        </row>
        <row r="1489">
          <cell r="A1489">
            <v>606001001001</v>
          </cell>
          <cell r="B1489" t="str">
            <v>"Manejo aguas con bomba sumergible 2"""</v>
          </cell>
          <cell r="C1489" t="str">
            <v>H</v>
          </cell>
          <cell r="D1489">
            <v>11873.19</v>
          </cell>
          <cell r="E1489">
            <v>11873.19</v>
          </cell>
        </row>
        <row r="1490">
          <cell r="A1490">
            <v>606001001002</v>
          </cell>
          <cell r="B1490" t="str">
            <v>"Manejo aguas con bomba sumergible 3"""</v>
          </cell>
          <cell r="C1490" t="str">
            <v>H</v>
          </cell>
          <cell r="D1490">
            <v>11979.19</v>
          </cell>
          <cell r="E1490">
            <v>11979.19</v>
          </cell>
        </row>
        <row r="1491">
          <cell r="A1491">
            <v>606001001003</v>
          </cell>
          <cell r="B1491" t="str">
            <v>"Manejo aguas con bomba sumergible 4"""</v>
          </cell>
          <cell r="C1491" t="str">
            <v>H</v>
          </cell>
          <cell r="D1491">
            <v>13770.54</v>
          </cell>
          <cell r="E1491">
            <v>13770.54</v>
          </cell>
        </row>
        <row r="1492">
          <cell r="A1492">
            <v>606001001004</v>
          </cell>
          <cell r="B1492" t="str">
            <v>"Manejo aguas con bomba sumergible 6"""</v>
          </cell>
          <cell r="C1492" t="str">
            <v>H</v>
          </cell>
          <cell r="D1492">
            <v>14779.62</v>
          </cell>
          <cell r="E1492">
            <v>14779.62</v>
          </cell>
        </row>
        <row r="1493">
          <cell r="A1493">
            <v>606001001005</v>
          </cell>
          <cell r="B1493" t="str">
            <v>"Manejo aguas con bomba sumergible 8"""</v>
          </cell>
          <cell r="C1493" t="str">
            <v>H</v>
          </cell>
          <cell r="D1493">
            <v>19599.25</v>
          </cell>
          <cell r="E1493">
            <v>19599.25</v>
          </cell>
        </row>
        <row r="1494">
          <cell r="A1494">
            <v>606001002</v>
          </cell>
          <cell r="B1494" t="str">
            <v>Con bomba no sumergible</v>
          </cell>
          <cell r="C1494">
            <v>0</v>
          </cell>
        </row>
        <row r="1495">
          <cell r="A1495">
            <v>606001002001</v>
          </cell>
          <cell r="B1495" t="str">
            <v>Manejo aguas con bomba no sumergible 2</v>
          </cell>
          <cell r="C1495" t="str">
            <v>H</v>
          </cell>
          <cell r="D1495">
            <v>9785.1200000000008</v>
          </cell>
          <cell r="E1495">
            <v>9785.1200000000008</v>
          </cell>
        </row>
        <row r="1496">
          <cell r="A1496">
            <v>606001002002</v>
          </cell>
          <cell r="B1496" t="str">
            <v>Manejo aguas con bomba no sumergible 3</v>
          </cell>
          <cell r="C1496" t="str">
            <v>H</v>
          </cell>
          <cell r="D1496">
            <v>10106.120000000001</v>
          </cell>
          <cell r="E1496">
            <v>10106.120000000001</v>
          </cell>
        </row>
        <row r="1497">
          <cell r="A1497">
            <v>606001002003</v>
          </cell>
          <cell r="B1497" t="str">
            <v>Manejo aguas con bomba no sumergible 4</v>
          </cell>
          <cell r="C1497" t="str">
            <v>H</v>
          </cell>
          <cell r="D1497">
            <v>10640.12</v>
          </cell>
          <cell r="E1497">
            <v>10640.12</v>
          </cell>
        </row>
        <row r="1498">
          <cell r="A1498">
            <v>606001002004</v>
          </cell>
          <cell r="B1498" t="str">
            <v>Manejo aguas con bomba no sumergible 6</v>
          </cell>
          <cell r="C1498" t="str">
            <v>H</v>
          </cell>
          <cell r="D1498">
            <v>19034.23</v>
          </cell>
          <cell r="E1498">
            <v>19034.23</v>
          </cell>
        </row>
        <row r="1499">
          <cell r="A1499">
            <v>606001002005</v>
          </cell>
          <cell r="B1499" t="str">
            <v>Manejo aguas con bomba no sumergible 8</v>
          </cell>
          <cell r="C1499" t="str">
            <v>H</v>
          </cell>
          <cell r="D1499">
            <v>21280.23</v>
          </cell>
          <cell r="E1499">
            <v>21280.23</v>
          </cell>
        </row>
        <row r="1500">
          <cell r="A1500">
            <v>606002</v>
          </cell>
          <cell r="B1500" t="str">
            <v>Manejo aguas por by pass por tubería</v>
          </cell>
          <cell r="C1500" t="str">
            <v>GLB</v>
          </cell>
          <cell r="D1500">
            <v>18851.43</v>
          </cell>
          <cell r="E1500">
            <v>18851.43</v>
          </cell>
        </row>
        <row r="1501">
          <cell r="A1501">
            <v>606004</v>
          </cell>
          <cell r="B1501" t="str">
            <v>Ataguías</v>
          </cell>
          <cell r="C1501">
            <v>0</v>
          </cell>
        </row>
        <row r="1502">
          <cell r="A1502">
            <v>606004001</v>
          </cell>
          <cell r="B1502" t="str">
            <v>Bolsa - suelo</v>
          </cell>
          <cell r="C1502" t="str">
            <v>UN</v>
          </cell>
          <cell r="D1502">
            <v>3269.46</v>
          </cell>
          <cell r="E1502">
            <v>3269.46</v>
          </cell>
        </row>
        <row r="1503">
          <cell r="A1503">
            <v>606004002</v>
          </cell>
          <cell r="B1503" t="str">
            <v>Bolsa - creto</v>
          </cell>
          <cell r="C1503" t="str">
            <v>UN</v>
          </cell>
          <cell r="D1503">
            <v>16479.400000000001</v>
          </cell>
          <cell r="E1503">
            <v>16479.400000000001</v>
          </cell>
        </row>
        <row r="1504">
          <cell r="A1504">
            <v>607</v>
          </cell>
          <cell r="B1504" t="str">
            <v>INSTALACION DE ELEMENTOS DE REPOSICION</v>
          </cell>
          <cell r="C1504">
            <v>0</v>
          </cell>
        </row>
        <row r="1505">
          <cell r="A1505">
            <v>607001</v>
          </cell>
          <cell r="B1505" t="str">
            <v>Instalacion de Rejillas para  Sumideros</v>
          </cell>
          <cell r="C1505" t="str">
            <v>UN</v>
          </cell>
          <cell r="D1505">
            <v>79671.22</v>
          </cell>
          <cell r="E1505">
            <v>79671.22</v>
          </cell>
        </row>
        <row r="1506">
          <cell r="A1506">
            <v>702</v>
          </cell>
          <cell r="B1506" t="str">
            <v>CENTR CONT MOT-CCM CENTR DISTR POTEN-CDP</v>
          </cell>
          <cell r="C1506">
            <v>0</v>
          </cell>
        </row>
        <row r="1507">
          <cell r="A1507">
            <v>703</v>
          </cell>
          <cell r="B1507" t="str">
            <v>SUMIN. E INSTALACIÓN JUEGOS INFANTILES</v>
          </cell>
          <cell r="C1507">
            <v>0</v>
          </cell>
        </row>
        <row r="1508">
          <cell r="A1508">
            <v>703001</v>
          </cell>
          <cell r="B1508" t="str">
            <v>Suministro e instalación Módulos Tipo M3</v>
          </cell>
          <cell r="C1508">
            <v>0</v>
          </cell>
        </row>
        <row r="1509">
          <cell r="A1509">
            <v>703001001</v>
          </cell>
          <cell r="B1509" t="str">
            <v>Sumin. e instalación Módulos Tipo 1-M3</v>
          </cell>
          <cell r="C1509" t="str">
            <v>UN</v>
          </cell>
          <cell r="D1509">
            <v>6616087</v>
          </cell>
          <cell r="E1509">
            <v>6616087</v>
          </cell>
        </row>
        <row r="1510">
          <cell r="A1510">
            <v>703001002</v>
          </cell>
          <cell r="B1510" t="str">
            <v>Sumin. e instalación Módulos Tipo 2-M3</v>
          </cell>
          <cell r="C1510" t="str">
            <v>UN</v>
          </cell>
          <cell r="D1510">
            <v>6858236</v>
          </cell>
          <cell r="E1510">
            <v>6858236</v>
          </cell>
        </row>
        <row r="1511">
          <cell r="A1511">
            <v>703001003</v>
          </cell>
          <cell r="B1511" t="str">
            <v>Sumin. e instalación Módulos Tipo 3-M3</v>
          </cell>
          <cell r="C1511" t="str">
            <v>UN</v>
          </cell>
          <cell r="D1511">
            <v>6858236</v>
          </cell>
          <cell r="E1511">
            <v>6858236</v>
          </cell>
        </row>
        <row r="1512">
          <cell r="A1512">
            <v>703001004</v>
          </cell>
          <cell r="B1512" t="str">
            <v>Sumin. e instalación Módulos Tipo 4-M3</v>
          </cell>
          <cell r="C1512" t="str">
            <v>UN</v>
          </cell>
          <cell r="D1512">
            <v>6858236</v>
          </cell>
          <cell r="E1512">
            <v>6858236</v>
          </cell>
        </row>
        <row r="1513">
          <cell r="A1513">
            <v>703001005</v>
          </cell>
          <cell r="B1513" t="str">
            <v>Sumin. e instalación Módulos Tipo 5-M3</v>
          </cell>
          <cell r="C1513" t="str">
            <v>UN</v>
          </cell>
          <cell r="D1513">
            <v>6858236</v>
          </cell>
          <cell r="E1513">
            <v>6858236</v>
          </cell>
        </row>
        <row r="1514">
          <cell r="A1514">
            <v>703001006</v>
          </cell>
          <cell r="B1514" t="str">
            <v>Sumin. e instalación Módulos Tipo 6-M3</v>
          </cell>
          <cell r="C1514" t="str">
            <v>UN</v>
          </cell>
          <cell r="D1514">
            <v>6858236</v>
          </cell>
          <cell r="E1514">
            <v>6858236</v>
          </cell>
        </row>
        <row r="1515">
          <cell r="A1515">
            <v>703002</v>
          </cell>
          <cell r="B1515" t="str">
            <v>Suministro-instalación Módulos Tipo M3A</v>
          </cell>
          <cell r="C1515">
            <v>0</v>
          </cell>
        </row>
        <row r="1516">
          <cell r="A1516">
            <v>703002001</v>
          </cell>
          <cell r="B1516" t="str">
            <v>Sumin. e instalación Módulos Tipo 1-M3A</v>
          </cell>
          <cell r="C1516" t="str">
            <v>UN</v>
          </cell>
          <cell r="D1516">
            <v>5447247</v>
          </cell>
          <cell r="E1516">
            <v>5447247</v>
          </cell>
        </row>
        <row r="1517">
          <cell r="A1517">
            <v>703002002</v>
          </cell>
          <cell r="B1517" t="str">
            <v>Sumin. e instalación Módulos Tipo 2-M3A</v>
          </cell>
          <cell r="C1517" t="str">
            <v>UN</v>
          </cell>
          <cell r="D1517">
            <v>5447247</v>
          </cell>
          <cell r="E1517">
            <v>5447247</v>
          </cell>
        </row>
        <row r="1518">
          <cell r="A1518">
            <v>703002003</v>
          </cell>
          <cell r="B1518" t="str">
            <v>Sumin. e instalación Módulos Tipo 3-M3A</v>
          </cell>
          <cell r="C1518" t="str">
            <v>UN</v>
          </cell>
          <cell r="D1518">
            <v>5447247</v>
          </cell>
          <cell r="E1518">
            <v>5447247</v>
          </cell>
        </row>
        <row r="1519">
          <cell r="A1519">
            <v>703002004</v>
          </cell>
          <cell r="B1519" t="str">
            <v>Sumin. e instalación Módulos Tipo 4-M3A</v>
          </cell>
          <cell r="C1519" t="str">
            <v>UN</v>
          </cell>
          <cell r="D1519">
            <v>5447247</v>
          </cell>
          <cell r="E1519">
            <v>5447247</v>
          </cell>
        </row>
        <row r="1520">
          <cell r="A1520">
            <v>703002005</v>
          </cell>
          <cell r="B1520" t="str">
            <v>Sumin. e instalación Módulos Tipo 5-M3A</v>
          </cell>
          <cell r="C1520" t="str">
            <v>UN</v>
          </cell>
          <cell r="D1520">
            <v>5447247</v>
          </cell>
          <cell r="E1520">
            <v>5447247</v>
          </cell>
        </row>
        <row r="1521">
          <cell r="A1521">
            <v>703002006</v>
          </cell>
          <cell r="B1521" t="str">
            <v>Sumin. e instalación Módulos Tipo 6-M3A</v>
          </cell>
          <cell r="C1521" t="str">
            <v>UN</v>
          </cell>
          <cell r="D1521">
            <v>5447247</v>
          </cell>
          <cell r="E1521">
            <v>5447247</v>
          </cell>
        </row>
        <row r="1522">
          <cell r="A1522">
            <v>703003</v>
          </cell>
          <cell r="B1522" t="str">
            <v>Suministro e instalación Módulos Tipo N</v>
          </cell>
          <cell r="C1522">
            <v>0</v>
          </cell>
        </row>
        <row r="1523">
          <cell r="A1523">
            <v>703003001</v>
          </cell>
          <cell r="B1523" t="str">
            <v>Sum-instalación módulos tipo N-1</v>
          </cell>
          <cell r="C1523" t="str">
            <v>UN</v>
          </cell>
          <cell r="D1523">
            <v>1752702</v>
          </cell>
          <cell r="E1523">
            <v>1752702</v>
          </cell>
        </row>
        <row r="1524">
          <cell r="A1524">
            <v>703003002</v>
          </cell>
          <cell r="B1524" t="str">
            <v>Sum-instalación módulos tipo N-2</v>
          </cell>
          <cell r="C1524" t="str">
            <v>UN</v>
          </cell>
          <cell r="D1524">
            <v>1752702</v>
          </cell>
          <cell r="E1524">
            <v>1752702</v>
          </cell>
        </row>
        <row r="1525">
          <cell r="A1525">
            <v>703003003</v>
          </cell>
          <cell r="B1525" t="str">
            <v>Sum-instalación módulos tipo N-3</v>
          </cell>
          <cell r="C1525" t="str">
            <v>UN</v>
          </cell>
          <cell r="D1525">
            <v>1752702</v>
          </cell>
          <cell r="E1525">
            <v>1752702</v>
          </cell>
        </row>
        <row r="1526">
          <cell r="A1526">
            <v>703003004</v>
          </cell>
          <cell r="B1526" t="str">
            <v>Sum-instalación módulos tipo N-4</v>
          </cell>
          <cell r="C1526" t="str">
            <v>UN</v>
          </cell>
          <cell r="D1526">
            <v>1752702</v>
          </cell>
          <cell r="E1526">
            <v>1752702</v>
          </cell>
        </row>
        <row r="1527">
          <cell r="A1527">
            <v>703003005</v>
          </cell>
          <cell r="B1527" t="str">
            <v>Sum-instalación módulos tipo N-5</v>
          </cell>
          <cell r="C1527" t="str">
            <v>UN</v>
          </cell>
          <cell r="D1527">
            <v>1752702</v>
          </cell>
          <cell r="E1527">
            <v>1752702</v>
          </cell>
        </row>
        <row r="1528">
          <cell r="A1528">
            <v>703003006</v>
          </cell>
          <cell r="B1528" t="str">
            <v>Sum-instalación módulos tipo N-6</v>
          </cell>
          <cell r="C1528" t="str">
            <v>UN</v>
          </cell>
          <cell r="D1528">
            <v>1752702</v>
          </cell>
          <cell r="E1528">
            <v>1752702</v>
          </cell>
        </row>
        <row r="1529">
          <cell r="A1529">
            <v>703004</v>
          </cell>
          <cell r="B1529" t="str">
            <v>Sumin-instal Módulo Juegos Ruta la Vida</v>
          </cell>
          <cell r="C1529" t="str">
            <v>UN</v>
          </cell>
          <cell r="D1529">
            <v>7628013</v>
          </cell>
          <cell r="E1529">
            <v>7628013</v>
          </cell>
        </row>
        <row r="1530">
          <cell r="A1530">
            <v>704</v>
          </cell>
          <cell r="B1530" t="str">
            <v>SEÑALIZACIÓN VERTICAL</v>
          </cell>
          <cell r="C1530">
            <v>0</v>
          </cell>
        </row>
        <row r="1531">
          <cell r="A1531">
            <v>704001</v>
          </cell>
          <cell r="B1531" t="str">
            <v>Señales para vías vehiculares</v>
          </cell>
          <cell r="C1531">
            <v>0</v>
          </cell>
        </row>
        <row r="1532">
          <cell r="A1532">
            <v>704001001</v>
          </cell>
          <cell r="B1532" t="str">
            <v>Sumin-instal Señale Preventiva 60cm lado</v>
          </cell>
          <cell r="C1532" t="str">
            <v>UN</v>
          </cell>
          <cell r="D1532">
            <v>201119</v>
          </cell>
          <cell r="E1532">
            <v>201119</v>
          </cell>
        </row>
        <row r="1533">
          <cell r="A1533">
            <v>704001002</v>
          </cell>
          <cell r="B1533" t="str">
            <v>Sumin-instal Señale Preventiva 75cm lado</v>
          </cell>
          <cell r="C1533" t="str">
            <v>UN</v>
          </cell>
          <cell r="D1533">
            <v>243150</v>
          </cell>
          <cell r="E1533">
            <v>243150</v>
          </cell>
        </row>
        <row r="1534">
          <cell r="A1534">
            <v>704001003</v>
          </cell>
          <cell r="B1534" t="str">
            <v>Sumin-instal Señale Preventiva 90cm lado</v>
          </cell>
          <cell r="C1534" t="str">
            <v>UN</v>
          </cell>
          <cell r="D1534">
            <v>347388</v>
          </cell>
          <cell r="E1534">
            <v>347388</v>
          </cell>
        </row>
        <row r="1535">
          <cell r="A1535">
            <v>704001004</v>
          </cell>
          <cell r="B1535" t="str">
            <v>Sumin-instal Señal Reglamentarias D60cm</v>
          </cell>
          <cell r="C1535" t="str">
            <v>UN</v>
          </cell>
          <cell r="D1535">
            <v>201119</v>
          </cell>
          <cell r="E1535">
            <v>201119</v>
          </cell>
        </row>
        <row r="1536">
          <cell r="A1536">
            <v>704001005</v>
          </cell>
          <cell r="B1536" t="str">
            <v>Sumin-instal Señal Reglamentarias D75cm</v>
          </cell>
          <cell r="C1536" t="str">
            <v>UN</v>
          </cell>
          <cell r="D1536">
            <v>243150</v>
          </cell>
          <cell r="E1536">
            <v>243150</v>
          </cell>
        </row>
        <row r="1537">
          <cell r="A1537">
            <v>704001006</v>
          </cell>
          <cell r="B1537" t="str">
            <v>Sumin-instal Señal Reglamentarias D90cm</v>
          </cell>
          <cell r="C1537" t="str">
            <v>UN</v>
          </cell>
          <cell r="D1537">
            <v>347388</v>
          </cell>
          <cell r="E1537">
            <v>347388</v>
          </cell>
        </row>
        <row r="1538">
          <cell r="A1538">
            <v>704001007</v>
          </cell>
          <cell r="B1538" t="str">
            <v>Sumin-inst Señal Informativas 60cm lado</v>
          </cell>
          <cell r="C1538" t="str">
            <v>UN</v>
          </cell>
          <cell r="D1538">
            <v>92514.74</v>
          </cell>
          <cell r="E1538">
            <v>92514.74</v>
          </cell>
        </row>
        <row r="1539">
          <cell r="A1539">
            <v>704001008</v>
          </cell>
          <cell r="B1539" t="str">
            <v>Sumin-inst Señal Informativas 75cm lado</v>
          </cell>
          <cell r="C1539" t="str">
            <v>UN</v>
          </cell>
          <cell r="D1539">
            <v>226443</v>
          </cell>
          <cell r="E1539">
            <v>226443</v>
          </cell>
        </row>
        <row r="1540">
          <cell r="A1540">
            <v>704001009</v>
          </cell>
          <cell r="B1540" t="str">
            <v>Sumin-inst Señal Informativas 90cm lado</v>
          </cell>
          <cell r="C1540" t="str">
            <v>UN</v>
          </cell>
          <cell r="D1540">
            <v>299998</v>
          </cell>
          <cell r="E1540">
            <v>299998</v>
          </cell>
        </row>
        <row r="1541">
          <cell r="A1541">
            <v>704001010</v>
          </cell>
          <cell r="B1541" t="str">
            <v>Sumin. e instalación Señales Dobles 60cm</v>
          </cell>
          <cell r="C1541" t="str">
            <v>UN</v>
          </cell>
          <cell r="D1541">
            <v>326320</v>
          </cell>
          <cell r="E1541">
            <v>326320</v>
          </cell>
        </row>
        <row r="1542">
          <cell r="A1542">
            <v>704001011</v>
          </cell>
          <cell r="B1542" t="str">
            <v>Sumin. e instalación Señales Dobles 75cm</v>
          </cell>
          <cell r="C1542" t="str">
            <v>UN</v>
          </cell>
          <cell r="D1542">
            <v>387213</v>
          </cell>
          <cell r="E1542">
            <v>387213</v>
          </cell>
        </row>
        <row r="1543">
          <cell r="A1543">
            <v>704001012</v>
          </cell>
          <cell r="B1543" t="str">
            <v>Sumin. e instalación Señales Dobles 90cm</v>
          </cell>
          <cell r="C1543" t="str">
            <v>UN</v>
          </cell>
          <cell r="D1543">
            <v>510154</v>
          </cell>
          <cell r="E1543">
            <v>510154</v>
          </cell>
        </row>
        <row r="1544">
          <cell r="A1544">
            <v>704002</v>
          </cell>
          <cell r="B1544" t="str">
            <v>Señales para ciclorrutas</v>
          </cell>
          <cell r="C1544">
            <v>0</v>
          </cell>
        </row>
        <row r="1545">
          <cell r="A1545">
            <v>704002001</v>
          </cell>
          <cell r="B1545" t="str">
            <v>Sumin-inst Señal Preventivas ciclorrutas</v>
          </cell>
          <cell r="C1545" t="str">
            <v>UN</v>
          </cell>
          <cell r="D1545">
            <v>316634</v>
          </cell>
          <cell r="E1545">
            <v>316634</v>
          </cell>
        </row>
        <row r="1546">
          <cell r="A1546">
            <v>704002002</v>
          </cell>
          <cell r="B1546" t="str">
            <v>Sumin-Inst Señale Reglament ciclorrutas</v>
          </cell>
          <cell r="C1546" t="str">
            <v>UN</v>
          </cell>
          <cell r="D1546">
            <v>316634</v>
          </cell>
          <cell r="E1546">
            <v>316634</v>
          </cell>
        </row>
        <row r="1547">
          <cell r="A1547">
            <v>704002003</v>
          </cell>
          <cell r="B1547" t="str">
            <v>Sumin-instal Señal Informativ ciclorruta</v>
          </cell>
          <cell r="C1547" t="str">
            <v>UN</v>
          </cell>
          <cell r="D1547">
            <v>316634</v>
          </cell>
          <cell r="E1547">
            <v>316634</v>
          </cell>
        </row>
        <row r="1548">
          <cell r="A1548">
            <v>704002004</v>
          </cell>
          <cell r="B1548" t="str">
            <v>Sumin-instal Señales Dobles ciclorrutas</v>
          </cell>
          <cell r="C1548" t="str">
            <v>UN</v>
          </cell>
          <cell r="D1548">
            <v>329104</v>
          </cell>
          <cell r="E1548">
            <v>329104</v>
          </cell>
        </row>
        <row r="1549">
          <cell r="A1549">
            <v>704003</v>
          </cell>
          <cell r="B1549" t="str">
            <v>Señales para parques</v>
          </cell>
          <cell r="C1549">
            <v>0</v>
          </cell>
        </row>
        <row r="1550">
          <cell r="A1550">
            <v>704003001</v>
          </cell>
          <cell r="B1550" t="str">
            <v>Sumin instalación postes direccional PD4</v>
          </cell>
          <cell r="C1550" t="str">
            <v>UN</v>
          </cell>
          <cell r="D1550">
            <v>400610</v>
          </cell>
          <cell r="E1550">
            <v>400610</v>
          </cell>
        </row>
        <row r="1551">
          <cell r="A1551">
            <v>704003002</v>
          </cell>
          <cell r="B1551" t="str">
            <v>Sumin-instal señal escen deport T-IDE46</v>
          </cell>
          <cell r="C1551" t="str">
            <v>UN</v>
          </cell>
          <cell r="D1551">
            <v>400610</v>
          </cell>
          <cell r="E1551">
            <v>400610</v>
          </cell>
        </row>
        <row r="1552">
          <cell r="A1552">
            <v>704003003</v>
          </cell>
          <cell r="B1552" t="str">
            <v>Sumin-instal señal escen deport T-IDE67</v>
          </cell>
          <cell r="C1552" t="str">
            <v>UN</v>
          </cell>
          <cell r="D1552">
            <v>420312</v>
          </cell>
          <cell r="E1552">
            <v>420312</v>
          </cell>
        </row>
        <row r="1553">
          <cell r="A1553">
            <v>704003004</v>
          </cell>
          <cell r="B1553" t="str">
            <v>Sumin-Inst señal informac cívica T-CIV80</v>
          </cell>
          <cell r="C1553" t="str">
            <v>UN</v>
          </cell>
          <cell r="D1553">
            <v>315234</v>
          </cell>
          <cell r="E1553">
            <v>315234</v>
          </cell>
        </row>
        <row r="1554">
          <cell r="A1554">
            <v>704003005</v>
          </cell>
          <cell r="B1554" t="str">
            <v>Sumin-instal señal inform cívic T-CIV120</v>
          </cell>
          <cell r="C1554" t="str">
            <v>UN</v>
          </cell>
          <cell r="D1554">
            <v>315234</v>
          </cell>
          <cell r="E1554">
            <v>315234</v>
          </cell>
        </row>
        <row r="1555">
          <cell r="A1555">
            <v>704003006</v>
          </cell>
          <cell r="B1555" t="str">
            <v>Sumin-inst señal inform cívica T-SC80</v>
          </cell>
          <cell r="C1555" t="str">
            <v>UN</v>
          </cell>
          <cell r="D1555">
            <v>315234</v>
          </cell>
          <cell r="E1555">
            <v>315234</v>
          </cell>
        </row>
        <row r="1556">
          <cell r="A1556">
            <v>704003007</v>
          </cell>
          <cell r="B1556" t="str">
            <v>Sumin-Inst señal inform cívica TSC120</v>
          </cell>
          <cell r="C1556" t="str">
            <v>UN</v>
          </cell>
          <cell r="D1556">
            <v>315234</v>
          </cell>
          <cell r="E1556">
            <v>315234</v>
          </cell>
        </row>
        <row r="1557">
          <cell r="A1557">
            <v>704003008</v>
          </cell>
          <cell r="B1557" t="str">
            <v>Sumin-inst señal+identific gral T-IDG-S</v>
          </cell>
          <cell r="C1557" t="str">
            <v>UN</v>
          </cell>
          <cell r="D1557">
            <v>446582</v>
          </cell>
          <cell r="E1557">
            <v>446582</v>
          </cell>
        </row>
        <row r="1558">
          <cell r="A1558">
            <v>704003009</v>
          </cell>
          <cell r="B1558" t="str">
            <v>Sumin-inst señal+identific gral T-IDG-M</v>
          </cell>
          <cell r="C1558" t="str">
            <v>UN</v>
          </cell>
          <cell r="D1558">
            <v>446582</v>
          </cell>
          <cell r="E1558">
            <v>446582</v>
          </cell>
        </row>
        <row r="1559">
          <cell r="A1559">
            <v>704003010</v>
          </cell>
          <cell r="B1559" t="str">
            <v>Sumin-instal señal plano general T- PLG</v>
          </cell>
          <cell r="C1559" t="str">
            <v>UN</v>
          </cell>
          <cell r="D1559">
            <v>630468</v>
          </cell>
          <cell r="E1559">
            <v>630468</v>
          </cell>
        </row>
        <row r="1560">
          <cell r="A1560">
            <v>704004</v>
          </cell>
          <cell r="B1560" t="str">
            <v>Traslado elementos señalización vertical</v>
          </cell>
          <cell r="C1560">
            <v>0</v>
          </cell>
        </row>
        <row r="1561">
          <cell r="A1561">
            <v>704004001</v>
          </cell>
          <cell r="B1561" t="str">
            <v>Traslado señales verticales</v>
          </cell>
          <cell r="C1561" t="str">
            <v>UN</v>
          </cell>
          <cell r="D1561">
            <v>57372</v>
          </cell>
          <cell r="E1561">
            <v>57372</v>
          </cell>
        </row>
        <row r="1562">
          <cell r="A1562">
            <v>704004002</v>
          </cell>
          <cell r="B1562" t="str">
            <v>Traslado de semaforos</v>
          </cell>
          <cell r="C1562" t="str">
            <v>UN</v>
          </cell>
          <cell r="D1562">
            <v>95411</v>
          </cell>
          <cell r="E1562">
            <v>95411</v>
          </cell>
        </row>
        <row r="1563">
          <cell r="A1563">
            <v>705</v>
          </cell>
          <cell r="B1563" t="str">
            <v>ILUMIN GRAL USO EXTER-RED ELÉCTR ASOCIAD</v>
          </cell>
          <cell r="C1563">
            <v>0</v>
          </cell>
        </row>
        <row r="1564">
          <cell r="A1564">
            <v>705001</v>
          </cell>
          <cell r="B1564" t="str">
            <v>Subestación Eléctr Tipo Pedestal Complet</v>
          </cell>
          <cell r="C1564">
            <v>0</v>
          </cell>
        </row>
        <row r="1565">
          <cell r="A1565">
            <v>705001001</v>
          </cell>
          <cell r="B1565" t="str">
            <v>Subest Eléc T Pedestal (CTS525/523)30kVA</v>
          </cell>
          <cell r="C1565" t="str">
            <v>UN</v>
          </cell>
          <cell r="D1565">
            <v>12440379.560000001</v>
          </cell>
          <cell r="E1565">
            <v>12440379.560000001</v>
          </cell>
        </row>
        <row r="1566">
          <cell r="A1566">
            <v>705001002</v>
          </cell>
          <cell r="B1566" t="str">
            <v>Subest Eléc T Pedestal (CTS525/523)45kVA</v>
          </cell>
          <cell r="C1566" t="str">
            <v>UN</v>
          </cell>
          <cell r="D1566">
            <v>13081895.560000001</v>
          </cell>
          <cell r="E1566">
            <v>13081895.560000001</v>
          </cell>
        </row>
        <row r="1567">
          <cell r="A1567">
            <v>705001003</v>
          </cell>
          <cell r="B1567" t="str">
            <v>Subest Eléc T Pedestal (CTS525/523)75kVA</v>
          </cell>
          <cell r="C1567" t="str">
            <v>UN</v>
          </cell>
          <cell r="D1567">
            <v>14448873.560000001</v>
          </cell>
          <cell r="E1567">
            <v>14448873.560000001</v>
          </cell>
        </row>
        <row r="1568">
          <cell r="A1568">
            <v>705001004</v>
          </cell>
          <cell r="B1568" t="str">
            <v>Subest Eléc T Pedest(CTS525/523)112.5kVA</v>
          </cell>
          <cell r="C1568" t="str">
            <v>UN</v>
          </cell>
          <cell r="D1568">
            <v>16125332.560000001</v>
          </cell>
          <cell r="E1568">
            <v>16125332.560000001</v>
          </cell>
        </row>
        <row r="1569">
          <cell r="A1569">
            <v>705001005</v>
          </cell>
          <cell r="B1569" t="str">
            <v>Subest Eléc T Pedest(CTS525/523)150kVA</v>
          </cell>
          <cell r="C1569" t="str">
            <v>UN</v>
          </cell>
          <cell r="D1569">
            <v>17803045.559999999</v>
          </cell>
          <cell r="E1569">
            <v>17803045.559999999</v>
          </cell>
        </row>
        <row r="1570">
          <cell r="A1570">
            <v>705002</v>
          </cell>
          <cell r="B1570" t="str">
            <v>Cables Cu aislados y Pararrayos MT</v>
          </cell>
          <cell r="C1570">
            <v>0</v>
          </cell>
        </row>
        <row r="1571">
          <cell r="A1571">
            <v>705002001</v>
          </cell>
          <cell r="B1571" t="str">
            <v>Cable Triplex XLP 15 kV #2 (CS 301)</v>
          </cell>
          <cell r="C1571" t="str">
            <v>M</v>
          </cell>
          <cell r="D1571">
            <v>30071</v>
          </cell>
          <cell r="E1571">
            <v>30071</v>
          </cell>
        </row>
        <row r="1572">
          <cell r="A1572">
            <v>705002002</v>
          </cell>
          <cell r="B1572" t="str">
            <v>P.rayos 15 kV Para red aerea (LAR281)</v>
          </cell>
          <cell r="C1572" t="str">
            <v>JGO</v>
          </cell>
          <cell r="D1572">
            <v>762416.73</v>
          </cell>
          <cell r="E1572">
            <v>762416.73</v>
          </cell>
        </row>
        <row r="1573">
          <cell r="A1573">
            <v>705002003</v>
          </cell>
          <cell r="B1573" t="str">
            <v>P.rayos termin pref 12KV,10KA óxid metál</v>
          </cell>
          <cell r="C1573" t="str">
            <v>JGO</v>
          </cell>
          <cell r="D1573">
            <v>336518.47</v>
          </cell>
          <cell r="E1573">
            <v>336518.47</v>
          </cell>
        </row>
        <row r="1574">
          <cell r="A1574">
            <v>705003</v>
          </cell>
          <cell r="B1574" t="str">
            <v>Terminales y empalmes para Media Tensión</v>
          </cell>
          <cell r="C1574">
            <v>0</v>
          </cell>
        </row>
        <row r="1575">
          <cell r="A1575">
            <v>705003001</v>
          </cell>
          <cell r="B1575" t="str">
            <v>Terminal preformado tipo codo 600 Amp</v>
          </cell>
          <cell r="C1575" t="str">
            <v>JGO</v>
          </cell>
          <cell r="D1575">
            <v>386301.1</v>
          </cell>
          <cell r="E1575">
            <v>386301.1</v>
          </cell>
        </row>
        <row r="1576">
          <cell r="A1576">
            <v>705003002</v>
          </cell>
          <cell r="B1576" t="str">
            <v>Terminal preformado tipo codo 200 Amp</v>
          </cell>
          <cell r="C1576" t="str">
            <v>JGO</v>
          </cell>
          <cell r="D1576">
            <v>372657.1</v>
          </cell>
          <cell r="E1576">
            <v>372657.1</v>
          </cell>
        </row>
        <row r="1577">
          <cell r="A1577">
            <v>705003003</v>
          </cell>
          <cell r="B1577" t="str">
            <v>Termin 3F MT contráctil en frío 15KV ext</v>
          </cell>
          <cell r="C1577" t="str">
            <v>JGO</v>
          </cell>
          <cell r="D1577">
            <v>883164.1</v>
          </cell>
          <cell r="E1577">
            <v>883164.1</v>
          </cell>
        </row>
        <row r="1578">
          <cell r="A1578">
            <v>705003004</v>
          </cell>
          <cell r="B1578" t="str">
            <v>Termin 3F MT contráctil en frío 15KV int</v>
          </cell>
          <cell r="C1578" t="str">
            <v>JGO</v>
          </cell>
          <cell r="D1578">
            <v>775151.1</v>
          </cell>
          <cell r="E1578">
            <v>775151.1</v>
          </cell>
        </row>
        <row r="1579">
          <cell r="A1579">
            <v>705003005</v>
          </cell>
          <cell r="B1579" t="str">
            <v>Empalme 3F MT premoldeado 15KV</v>
          </cell>
          <cell r="C1579" t="str">
            <v>JGO</v>
          </cell>
          <cell r="D1579">
            <v>1088239.1000000001</v>
          </cell>
          <cell r="E1579">
            <v>1088239.1000000001</v>
          </cell>
        </row>
        <row r="1580">
          <cell r="A1580">
            <v>705004</v>
          </cell>
          <cell r="B1580" t="str">
            <v>Canalizaciones subterráneas en zona Dura</v>
          </cell>
          <cell r="C1580">
            <v>0</v>
          </cell>
        </row>
        <row r="1581">
          <cell r="A1581">
            <v>705004001</v>
          </cell>
          <cell r="B1581" t="str">
            <v>"Const Bancos de 1 Ducto X D3""-Zona Dur</v>
          </cell>
          <cell r="C1581" t="str">
            <v>M</v>
          </cell>
          <cell r="D1581">
            <v>44113.13</v>
          </cell>
          <cell r="E1581">
            <v>44113.13</v>
          </cell>
        </row>
        <row r="1582">
          <cell r="A1582">
            <v>705004002</v>
          </cell>
          <cell r="B1582" t="str">
            <v>"Const Bancos de 2 Ductos X D3""-Zona Du</v>
          </cell>
          <cell r="C1582" t="str">
            <v>M</v>
          </cell>
          <cell r="D1582">
            <v>50110.09</v>
          </cell>
          <cell r="E1582">
            <v>50110.09</v>
          </cell>
        </row>
        <row r="1583">
          <cell r="A1583">
            <v>705004003</v>
          </cell>
          <cell r="B1583" t="str">
            <v>"Const Bancos de 2 Ductos X D4""-Zona Du</v>
          </cell>
          <cell r="C1583" t="str">
            <v>M</v>
          </cell>
          <cell r="D1583">
            <v>64106.9</v>
          </cell>
          <cell r="E1583">
            <v>64106.9</v>
          </cell>
        </row>
        <row r="1584">
          <cell r="A1584">
            <v>705004004</v>
          </cell>
          <cell r="B1584" t="str">
            <v>"Const Bancos de 4 Ductos X D4""-Zona Du</v>
          </cell>
          <cell r="C1584" t="str">
            <v>M</v>
          </cell>
          <cell r="D1584">
            <v>70374.429999999993</v>
          </cell>
          <cell r="E1584">
            <v>70374.429999999993</v>
          </cell>
        </row>
        <row r="1585">
          <cell r="A1585">
            <v>705004005</v>
          </cell>
          <cell r="B1585" t="str">
            <v>"Const Bancos de 6 Ductos X D4""-Zona Du</v>
          </cell>
          <cell r="C1585" t="str">
            <v>M</v>
          </cell>
          <cell r="D1585">
            <v>120221.59</v>
          </cell>
          <cell r="E1585">
            <v>120221.59</v>
          </cell>
        </row>
        <row r="1586">
          <cell r="A1586">
            <v>705005</v>
          </cell>
          <cell r="B1586" t="str">
            <v>Canalizaciones subterráneas zona Blanda</v>
          </cell>
          <cell r="C1586">
            <v>0</v>
          </cell>
        </row>
        <row r="1587">
          <cell r="A1587">
            <v>705005001</v>
          </cell>
          <cell r="B1587" t="str">
            <v>"Const Bancos 1 Ducto X D3""-Zona Blanda</v>
          </cell>
          <cell r="C1587" t="str">
            <v>M</v>
          </cell>
          <cell r="D1587">
            <v>42405.85</v>
          </cell>
          <cell r="E1587">
            <v>42405.85</v>
          </cell>
        </row>
        <row r="1588">
          <cell r="A1588">
            <v>705005002</v>
          </cell>
          <cell r="B1588" t="str">
            <v>"Const Bancos 2 Ductos X D3""-Zona Bland</v>
          </cell>
          <cell r="C1588" t="str">
            <v>M</v>
          </cell>
          <cell r="D1588">
            <v>48402.81</v>
          </cell>
          <cell r="E1588">
            <v>48402.81</v>
          </cell>
        </row>
        <row r="1589">
          <cell r="A1589">
            <v>705005003</v>
          </cell>
          <cell r="B1589" t="str">
            <v>"Const Bancos 2 Ductos X D4""-Zona Bland</v>
          </cell>
          <cell r="C1589" t="str">
            <v>M</v>
          </cell>
          <cell r="D1589">
            <v>62399.62</v>
          </cell>
          <cell r="E1589">
            <v>62399.62</v>
          </cell>
        </row>
        <row r="1590">
          <cell r="A1590">
            <v>705005004</v>
          </cell>
          <cell r="B1590" t="str">
            <v>"Const Bancos 4 Ductos X D4""-Zona Bland</v>
          </cell>
          <cell r="C1590" t="str">
            <v>M</v>
          </cell>
          <cell r="D1590">
            <v>68959.87</v>
          </cell>
          <cell r="E1590">
            <v>68959.87</v>
          </cell>
        </row>
        <row r="1591">
          <cell r="A1591">
            <v>705005005</v>
          </cell>
          <cell r="B1591" t="str">
            <v>"Const Bancos 6 Ductos X D4""-Zona Bland</v>
          </cell>
          <cell r="C1591" t="str">
            <v>M</v>
          </cell>
          <cell r="D1591">
            <v>118453.4</v>
          </cell>
          <cell r="E1591">
            <v>118453.4</v>
          </cell>
        </row>
        <row r="1592">
          <cell r="A1592">
            <v>705006</v>
          </cell>
          <cell r="B1592" t="str">
            <v>Cajas inspección</v>
          </cell>
          <cell r="C1592">
            <v>0</v>
          </cell>
        </row>
        <row r="1593">
          <cell r="A1593">
            <v>705006001</v>
          </cell>
          <cell r="B1593" t="str">
            <v>Caja de Inspección alumbrado púb AP274</v>
          </cell>
          <cell r="C1593" t="str">
            <v>UN</v>
          </cell>
          <cell r="D1593">
            <v>924718.86</v>
          </cell>
          <cell r="E1593">
            <v>924718.86</v>
          </cell>
        </row>
        <row r="1594">
          <cell r="A1594">
            <v>705006002</v>
          </cell>
          <cell r="B1594" t="str">
            <v>Caja de Inspección sencilla AP275</v>
          </cell>
          <cell r="C1594" t="str">
            <v>UN</v>
          </cell>
          <cell r="D1594">
            <v>1295111.8899999999</v>
          </cell>
          <cell r="E1594">
            <v>1295111.8899999999</v>
          </cell>
        </row>
        <row r="1595">
          <cell r="A1595">
            <v>705006003</v>
          </cell>
          <cell r="B1595" t="str">
            <v>Caja de Inspección doble AP276</v>
          </cell>
          <cell r="C1595" t="str">
            <v>UN</v>
          </cell>
          <cell r="D1595">
            <v>1795677.33</v>
          </cell>
          <cell r="E1595">
            <v>1795677.33</v>
          </cell>
        </row>
        <row r="1596">
          <cell r="A1596">
            <v>705006004</v>
          </cell>
          <cell r="B1596" t="str">
            <v>Caja de Inspección vehicular AP280</v>
          </cell>
          <cell r="C1596" t="str">
            <v>UN</v>
          </cell>
          <cell r="D1596">
            <v>3371531</v>
          </cell>
          <cell r="E1596">
            <v>3371531</v>
          </cell>
        </row>
        <row r="1597">
          <cell r="A1597">
            <v>705007</v>
          </cell>
          <cell r="B1597" t="str">
            <v>Postes concreto alumbrado público AP-801</v>
          </cell>
          <cell r="C1597">
            <v>0</v>
          </cell>
        </row>
        <row r="1598">
          <cell r="A1598">
            <v>705007001</v>
          </cell>
          <cell r="B1598" t="str">
            <v>Poste concreto alumbrado púb L=10m AP801</v>
          </cell>
          <cell r="C1598" t="str">
            <v>UN</v>
          </cell>
          <cell r="D1598">
            <v>821122.4</v>
          </cell>
          <cell r="E1598">
            <v>821122.4</v>
          </cell>
        </row>
        <row r="1599">
          <cell r="A1599">
            <v>705007002</v>
          </cell>
          <cell r="B1599" t="str">
            <v>Poste concreto alumbrado púb L=12m AP801</v>
          </cell>
          <cell r="C1599" t="str">
            <v>UN</v>
          </cell>
          <cell r="D1599">
            <v>1039979.4</v>
          </cell>
          <cell r="E1599">
            <v>1039979.4</v>
          </cell>
        </row>
        <row r="1600">
          <cell r="A1600">
            <v>705007003</v>
          </cell>
          <cell r="B1600" t="str">
            <v>Poste concreto alumbrado púb L=14m AP801</v>
          </cell>
          <cell r="C1600" t="str">
            <v>UN</v>
          </cell>
          <cell r="D1600">
            <v>1514941.4</v>
          </cell>
          <cell r="E1600">
            <v>1514941.4</v>
          </cell>
        </row>
        <row r="1601">
          <cell r="A1601">
            <v>705007004</v>
          </cell>
          <cell r="B1601" t="str">
            <v>Poste concreto alumbrado púb L=16m AP801</v>
          </cell>
          <cell r="C1601" t="str">
            <v>UN</v>
          </cell>
          <cell r="D1601">
            <v>1452759.4</v>
          </cell>
          <cell r="E1601">
            <v>1452759.4</v>
          </cell>
        </row>
        <row r="1602">
          <cell r="A1602">
            <v>705007005</v>
          </cell>
          <cell r="B1602" t="str">
            <v>Poste concreto alumbrado púb L=18m AP801</v>
          </cell>
          <cell r="C1602" t="str">
            <v>UN</v>
          </cell>
          <cell r="D1602">
            <v>2276795.4</v>
          </cell>
          <cell r="E1602">
            <v>2276795.4</v>
          </cell>
        </row>
        <row r="1603">
          <cell r="A1603">
            <v>705008</v>
          </cell>
          <cell r="B1603" t="str">
            <v>Postes metálicos alumbrado público AP802</v>
          </cell>
          <cell r="C1603">
            <v>0</v>
          </cell>
        </row>
        <row r="1604">
          <cell r="A1604">
            <v>705008001</v>
          </cell>
          <cell r="B1604" t="str">
            <v>Poste metálico alumbrado púb L=9m AP802</v>
          </cell>
          <cell r="C1604" t="str">
            <v>UN</v>
          </cell>
          <cell r="D1604">
            <v>1991302.2</v>
          </cell>
          <cell r="E1604">
            <v>1991302.2</v>
          </cell>
        </row>
        <row r="1605">
          <cell r="A1605">
            <v>705008002</v>
          </cell>
          <cell r="B1605" t="str">
            <v>Poste metálico alumbrado púb L=10m AP802</v>
          </cell>
          <cell r="C1605" t="str">
            <v>UN</v>
          </cell>
          <cell r="D1605">
            <v>2080168.2</v>
          </cell>
          <cell r="E1605">
            <v>2080168.2</v>
          </cell>
        </row>
        <row r="1606">
          <cell r="A1606">
            <v>705008003</v>
          </cell>
          <cell r="B1606" t="str">
            <v>Poste metálico alumbrado púb L=12m AP802</v>
          </cell>
          <cell r="C1606" t="str">
            <v>UN</v>
          </cell>
          <cell r="D1606">
            <v>2323389.2000000002</v>
          </cell>
          <cell r="E1606">
            <v>2323389.2000000002</v>
          </cell>
        </row>
        <row r="1607">
          <cell r="A1607">
            <v>705008004</v>
          </cell>
          <cell r="B1607" t="str">
            <v>Poste metálico alumbrado púb L=14m AP802</v>
          </cell>
          <cell r="C1607" t="str">
            <v>UN</v>
          </cell>
          <cell r="D1607">
            <v>2996592.44</v>
          </cell>
          <cell r="E1607">
            <v>2996592.44</v>
          </cell>
        </row>
        <row r="1608">
          <cell r="A1608">
            <v>705008005</v>
          </cell>
          <cell r="B1608" t="str">
            <v>Poste metálico alumbrado púb L=16m AP802</v>
          </cell>
          <cell r="C1608" t="str">
            <v>UN</v>
          </cell>
          <cell r="D1608">
            <v>3790487.2</v>
          </cell>
          <cell r="E1608">
            <v>3790487.2</v>
          </cell>
        </row>
        <row r="1609">
          <cell r="A1609">
            <v>705009</v>
          </cell>
          <cell r="B1609" t="str">
            <v>Suministro e instalación Luminarias</v>
          </cell>
          <cell r="C1609">
            <v>0</v>
          </cell>
        </row>
        <row r="1610">
          <cell r="A1610">
            <v>705009001</v>
          </cell>
          <cell r="B1610" t="str">
            <v>Farol decorativo 120 - 208V 70W Sodio</v>
          </cell>
          <cell r="C1610" t="str">
            <v>UN</v>
          </cell>
          <cell r="D1610">
            <v>253579.07</v>
          </cell>
          <cell r="E1610">
            <v>253579.07</v>
          </cell>
        </row>
        <row r="1611">
          <cell r="A1611">
            <v>705009002</v>
          </cell>
          <cell r="B1611" t="str">
            <v>Farol decorativo 120 - 208V 125W Sodio</v>
          </cell>
          <cell r="C1611" t="str">
            <v>UN</v>
          </cell>
          <cell r="D1611">
            <v>285984.07</v>
          </cell>
          <cell r="E1611">
            <v>285984.07</v>
          </cell>
        </row>
        <row r="1612">
          <cell r="A1612">
            <v>705009003</v>
          </cell>
          <cell r="B1612" t="str">
            <v>Farol decora 120 - 208V70W metal halide</v>
          </cell>
          <cell r="C1612" t="str">
            <v>UN</v>
          </cell>
          <cell r="D1612">
            <v>901662.07</v>
          </cell>
          <cell r="E1612">
            <v>901662.07</v>
          </cell>
        </row>
        <row r="1613">
          <cell r="A1613">
            <v>705009004</v>
          </cell>
          <cell r="B1613" t="str">
            <v>Farol decora 120 - 208V125W metal halide</v>
          </cell>
          <cell r="C1613" t="str">
            <v>UN</v>
          </cell>
          <cell r="D1613">
            <v>955669.07</v>
          </cell>
          <cell r="E1613">
            <v>955669.07</v>
          </cell>
        </row>
        <row r="1614">
          <cell r="A1614">
            <v>705009005</v>
          </cell>
          <cell r="B1614" t="str">
            <v>Luminaria AP - 208V 250W, Sodio</v>
          </cell>
          <cell r="C1614" t="str">
            <v>UN</v>
          </cell>
          <cell r="D1614">
            <v>340505.51</v>
          </cell>
          <cell r="E1614">
            <v>340505.51</v>
          </cell>
        </row>
        <row r="1615">
          <cell r="A1615">
            <v>705009006</v>
          </cell>
          <cell r="B1615" t="str">
            <v>Luminaria AP - 208V 400W, Sodio</v>
          </cell>
          <cell r="C1615" t="str">
            <v>UN</v>
          </cell>
          <cell r="D1615">
            <v>372909.51</v>
          </cell>
          <cell r="E1615">
            <v>372909.51</v>
          </cell>
        </row>
        <row r="1616">
          <cell r="A1616">
            <v>705009007</v>
          </cell>
          <cell r="B1616" t="str">
            <v>Luminaria AP 208V 250W Metal halide</v>
          </cell>
          <cell r="C1616" t="str">
            <v>UN</v>
          </cell>
          <cell r="D1616">
            <v>394512.51</v>
          </cell>
          <cell r="E1616">
            <v>394512.51</v>
          </cell>
        </row>
        <row r="1617">
          <cell r="A1617">
            <v>705009008</v>
          </cell>
          <cell r="B1617" t="str">
            <v>Luminaria AP 208V 400W Metal halide</v>
          </cell>
          <cell r="C1617" t="str">
            <v>UN</v>
          </cell>
          <cell r="D1617">
            <v>426916.51</v>
          </cell>
          <cell r="E1617">
            <v>426916.51</v>
          </cell>
        </row>
        <row r="1618">
          <cell r="A1618">
            <v>705010</v>
          </cell>
          <cell r="B1618" t="str">
            <v>Soportes Metálicos Galvanizad. Luminaria</v>
          </cell>
          <cell r="C1618">
            <v>0</v>
          </cell>
        </row>
        <row r="1619">
          <cell r="A1619">
            <v>705010001</v>
          </cell>
          <cell r="B1619" t="str">
            <v>Soporte sencillo+abraza poste concreto</v>
          </cell>
          <cell r="C1619" t="str">
            <v>UN</v>
          </cell>
          <cell r="D1619">
            <v>72056.070000000007</v>
          </cell>
          <cell r="E1619">
            <v>72056.070000000007</v>
          </cell>
        </row>
        <row r="1620">
          <cell r="A1620">
            <v>705010002</v>
          </cell>
          <cell r="B1620" t="str">
            <v>Soporte doble con abraza poste concreto</v>
          </cell>
          <cell r="C1620" t="str">
            <v>UN</v>
          </cell>
          <cell r="D1620">
            <v>77187.070000000007</v>
          </cell>
          <cell r="E1620">
            <v>77187.070000000007</v>
          </cell>
        </row>
        <row r="1621">
          <cell r="A1621">
            <v>705010003</v>
          </cell>
          <cell r="B1621" t="str">
            <v>Soporte sencillo poste metálico</v>
          </cell>
          <cell r="C1621" t="str">
            <v>UN</v>
          </cell>
          <cell r="D1621">
            <v>103057.07</v>
          </cell>
          <cell r="E1621">
            <v>103057.07</v>
          </cell>
        </row>
        <row r="1622">
          <cell r="A1622">
            <v>705010004</v>
          </cell>
          <cell r="B1622" t="str">
            <v>Soporte doble poste metálico</v>
          </cell>
          <cell r="C1622" t="str">
            <v>UN</v>
          </cell>
          <cell r="D1622">
            <v>99333.07</v>
          </cell>
          <cell r="E1622">
            <v>99333.07</v>
          </cell>
        </row>
        <row r="1623">
          <cell r="A1623">
            <v>705011</v>
          </cell>
          <cell r="B1623" t="str">
            <v>Cables Cu Baja Tensión, aislados THW</v>
          </cell>
          <cell r="C1623">
            <v>0</v>
          </cell>
        </row>
        <row r="1624">
          <cell r="A1624">
            <v>705011001</v>
          </cell>
          <cell r="B1624" t="str">
            <v>Circuito 3F, 3x10+1x12 AWG</v>
          </cell>
          <cell r="C1624" t="str">
            <v>M</v>
          </cell>
          <cell r="D1624">
            <v>23937.68</v>
          </cell>
          <cell r="E1624">
            <v>23937.68</v>
          </cell>
        </row>
        <row r="1625">
          <cell r="A1625">
            <v>705011002</v>
          </cell>
          <cell r="B1625" t="str">
            <v>Circuito 3F, 3x8+1x10 AWG</v>
          </cell>
          <cell r="C1625" t="str">
            <v>M</v>
          </cell>
          <cell r="D1625">
            <v>26692.68</v>
          </cell>
          <cell r="E1625">
            <v>26692.68</v>
          </cell>
        </row>
        <row r="1626">
          <cell r="A1626">
            <v>705011003</v>
          </cell>
          <cell r="B1626" t="str">
            <v>Circuito 3F, 3x6+1x8 AWG</v>
          </cell>
          <cell r="C1626" t="str">
            <v>M</v>
          </cell>
          <cell r="D1626">
            <v>31141.68</v>
          </cell>
          <cell r="E1626">
            <v>31141.68</v>
          </cell>
        </row>
        <row r="1627">
          <cell r="A1627">
            <v>705011004</v>
          </cell>
          <cell r="B1627" t="str">
            <v>Circuito 3F, 3x4+1x6 AWG</v>
          </cell>
          <cell r="C1627" t="str">
            <v>M</v>
          </cell>
          <cell r="D1627">
            <v>39095.68</v>
          </cell>
          <cell r="E1627">
            <v>39095.68</v>
          </cell>
        </row>
        <row r="1628">
          <cell r="A1628">
            <v>705011005</v>
          </cell>
          <cell r="B1628" t="str">
            <v>Circuito 3F, 3x2+1x4 AWG</v>
          </cell>
          <cell r="C1628" t="str">
            <v>M</v>
          </cell>
          <cell r="D1628">
            <v>53005.68</v>
          </cell>
          <cell r="E1628">
            <v>53005.68</v>
          </cell>
        </row>
        <row r="1629">
          <cell r="A1629">
            <v>705011006</v>
          </cell>
          <cell r="B1629" t="str">
            <v>Circuito 3F, 3x1/0+1x2 AWG</v>
          </cell>
          <cell r="C1629" t="str">
            <v>M</v>
          </cell>
          <cell r="D1629">
            <v>74681.679999999993</v>
          </cell>
          <cell r="E1629">
            <v>74681.679999999993</v>
          </cell>
        </row>
        <row r="1630">
          <cell r="A1630">
            <v>705012</v>
          </cell>
          <cell r="B1630" t="str">
            <v>Cables Cu BT, aislados PE-PVC 600V</v>
          </cell>
          <cell r="C1630">
            <v>0</v>
          </cell>
        </row>
        <row r="1631">
          <cell r="A1631">
            <v>705012001</v>
          </cell>
          <cell r="B1631" t="str">
            <v>Canalización Circuito 3F, 3x10+1x12 AWG</v>
          </cell>
          <cell r="C1631" t="str">
            <v>M</v>
          </cell>
          <cell r="D1631">
            <v>63671.28</v>
          </cell>
          <cell r="E1631">
            <v>63671.28</v>
          </cell>
        </row>
        <row r="1632">
          <cell r="A1632">
            <v>705012002</v>
          </cell>
          <cell r="B1632" t="str">
            <v>Canalización Circuito 3F, 3x8+1x10 AWG</v>
          </cell>
          <cell r="C1632" t="str">
            <v>M</v>
          </cell>
          <cell r="D1632">
            <v>63671.28</v>
          </cell>
          <cell r="E1632">
            <v>63671.28</v>
          </cell>
        </row>
        <row r="1633">
          <cell r="A1633">
            <v>705012003</v>
          </cell>
          <cell r="B1633" t="str">
            <v>Canalización Circuito 3F, 3x6+1x8 AWG</v>
          </cell>
          <cell r="C1633" t="str">
            <v>M</v>
          </cell>
          <cell r="D1633">
            <v>65433.279999999999</v>
          </cell>
          <cell r="E1633">
            <v>65433.279999999999</v>
          </cell>
        </row>
        <row r="1634">
          <cell r="A1634">
            <v>705012004</v>
          </cell>
          <cell r="B1634" t="str">
            <v>Canalización Circuito 3F, 3x4+1x6 AWG</v>
          </cell>
          <cell r="C1634" t="str">
            <v>M</v>
          </cell>
          <cell r="D1634">
            <v>69646.28</v>
          </cell>
          <cell r="E1634">
            <v>69646.28</v>
          </cell>
        </row>
        <row r="1635">
          <cell r="A1635">
            <v>705012005</v>
          </cell>
          <cell r="B1635" t="str">
            <v>Canalización Circuito 3F, 3x2+1x4 AWG</v>
          </cell>
          <cell r="C1635" t="str">
            <v>M</v>
          </cell>
          <cell r="D1635">
            <v>71643.28</v>
          </cell>
          <cell r="E1635">
            <v>71643.28</v>
          </cell>
        </row>
        <row r="1636">
          <cell r="A1636">
            <v>705012006</v>
          </cell>
          <cell r="B1636" t="str">
            <v>Canalización Circuito 3F, 3x1/0+1x2 AWG</v>
          </cell>
          <cell r="C1636" t="str">
            <v>M</v>
          </cell>
          <cell r="D1636">
            <v>78340.28</v>
          </cell>
          <cell r="E1636">
            <v>78340.28</v>
          </cell>
        </row>
        <row r="1637">
          <cell r="A1637">
            <v>705013</v>
          </cell>
          <cell r="B1637" t="str">
            <v>Empalmes redes subterráneas Baja Tensión</v>
          </cell>
          <cell r="C1637">
            <v>0</v>
          </cell>
        </row>
        <row r="1638">
          <cell r="A1638">
            <v>705013001</v>
          </cell>
          <cell r="B1638" t="str">
            <v>Empalme deri aislado resina 6AWG-2/0AWG</v>
          </cell>
          <cell r="C1638" t="str">
            <v>UN</v>
          </cell>
          <cell r="D1638">
            <v>91883</v>
          </cell>
          <cell r="E1638">
            <v>91883</v>
          </cell>
        </row>
        <row r="1639">
          <cell r="A1639">
            <v>705013002</v>
          </cell>
          <cell r="B1639" t="str">
            <v>Empalme deri aislado resina 8AWG-14AWG</v>
          </cell>
          <cell r="C1639" t="str">
            <v>UN</v>
          </cell>
          <cell r="D1639">
            <v>81082</v>
          </cell>
          <cell r="E1639">
            <v>81082</v>
          </cell>
        </row>
        <row r="1640">
          <cell r="A1640">
            <v>705014</v>
          </cell>
          <cell r="B1640" t="str">
            <v>Afloramientos tub conduit metál galvaniz</v>
          </cell>
          <cell r="C1640">
            <v>0</v>
          </cell>
        </row>
        <row r="1641">
          <cell r="A1641">
            <v>705014001</v>
          </cell>
          <cell r="B1641" t="str">
            <v>"Afloramiento MT de hasta 4"" de diametr</v>
          </cell>
          <cell r="C1641" t="str">
            <v>JGO</v>
          </cell>
          <cell r="D1641">
            <v>1100767.82</v>
          </cell>
          <cell r="E1641">
            <v>1100767.82</v>
          </cell>
        </row>
        <row r="1642">
          <cell r="A1642">
            <v>705014002</v>
          </cell>
          <cell r="B1642" t="str">
            <v>"Afloramiento MT de hasta 3"" de diametr</v>
          </cell>
          <cell r="C1642" t="str">
            <v>JGO</v>
          </cell>
          <cell r="D1642">
            <v>949885.82</v>
          </cell>
          <cell r="E1642">
            <v>949885.82</v>
          </cell>
        </row>
        <row r="1643">
          <cell r="A1643">
            <v>705015</v>
          </cell>
          <cell r="B1643" t="str">
            <v>Sistemas puesta a Tierra</v>
          </cell>
          <cell r="C1643">
            <v>0</v>
          </cell>
        </row>
        <row r="1644">
          <cell r="A1644">
            <v>705015001</v>
          </cell>
          <cell r="B1644" t="str">
            <v>Sist Integ Malla puesta tierra especific</v>
          </cell>
          <cell r="C1644" t="str">
            <v>UN</v>
          </cell>
          <cell r="D1644">
            <v>1108149.82</v>
          </cell>
          <cell r="E1644">
            <v>1108149.82</v>
          </cell>
        </row>
        <row r="1645">
          <cell r="A1645">
            <v>705015002</v>
          </cell>
          <cell r="B1645" t="str">
            <v>Puesta tierra individual para equipo</v>
          </cell>
          <cell r="C1645" t="str">
            <v>UN</v>
          </cell>
          <cell r="D1645">
            <v>232603</v>
          </cell>
          <cell r="E1645">
            <v>232603</v>
          </cell>
        </row>
        <row r="1646">
          <cell r="A1646">
            <v>705015003</v>
          </cell>
          <cell r="B1646" t="str">
            <v>Puesta a tierra para fin de circuito</v>
          </cell>
          <cell r="C1646" t="str">
            <v>UN</v>
          </cell>
          <cell r="D1646">
            <v>244131</v>
          </cell>
          <cell r="E1646">
            <v>244131</v>
          </cell>
        </row>
        <row r="1647">
          <cell r="A1647">
            <v>705016</v>
          </cell>
          <cell r="B1647" t="str">
            <v>Fotocontrol para conjunto Luminarias</v>
          </cell>
          <cell r="C1647">
            <v>0</v>
          </cell>
        </row>
        <row r="1648">
          <cell r="A1648">
            <v>705016001</v>
          </cell>
          <cell r="B1648" t="str">
            <v>Cont alumbrado 3F conjunto lumin 30-50A</v>
          </cell>
          <cell r="C1648" t="str">
            <v>UN</v>
          </cell>
          <cell r="D1648">
            <v>1582991.82</v>
          </cell>
          <cell r="E1648">
            <v>1582991.82</v>
          </cell>
        </row>
        <row r="1649">
          <cell r="A1649">
            <v>705017</v>
          </cell>
          <cell r="B1649" t="str">
            <v>Obras adecuación general</v>
          </cell>
          <cell r="C1649">
            <v>0</v>
          </cell>
        </row>
        <row r="1650">
          <cell r="A1650">
            <v>705017001</v>
          </cell>
          <cell r="B1650" t="str">
            <v>Traslado poste concreto 8-10m</v>
          </cell>
          <cell r="C1650" t="str">
            <v>UN</v>
          </cell>
          <cell r="D1650">
            <v>1567625</v>
          </cell>
          <cell r="E1650">
            <v>1567625</v>
          </cell>
        </row>
        <row r="1651">
          <cell r="A1651">
            <v>705017002</v>
          </cell>
          <cell r="B1651" t="str">
            <v>Traslado poste concreto 12m o mayor</v>
          </cell>
          <cell r="C1651" t="str">
            <v>UN</v>
          </cell>
          <cell r="D1651">
            <v>1567625</v>
          </cell>
          <cell r="E1651">
            <v>1567625</v>
          </cell>
        </row>
        <row r="1652">
          <cell r="A1652">
            <v>705017003</v>
          </cell>
          <cell r="B1652" t="str">
            <v>Traslado poste metálico 8-10m</v>
          </cell>
          <cell r="C1652" t="str">
            <v>UN</v>
          </cell>
          <cell r="D1652">
            <v>1232783</v>
          </cell>
          <cell r="E1652">
            <v>1232783</v>
          </cell>
        </row>
        <row r="1653">
          <cell r="A1653">
            <v>705017004</v>
          </cell>
          <cell r="B1653" t="str">
            <v>Traslado poste metálico 12m o mayor</v>
          </cell>
          <cell r="C1653" t="str">
            <v>UN</v>
          </cell>
          <cell r="D1653">
            <v>1232783</v>
          </cell>
          <cell r="E1653">
            <v>1232783</v>
          </cell>
        </row>
        <row r="1654">
          <cell r="A1654">
            <v>705017005</v>
          </cell>
          <cell r="B1654" t="str">
            <v>Traslado Red Aérea BT 2F 2x4AWG a 2x6AWG</v>
          </cell>
          <cell r="C1654" t="str">
            <v>M</v>
          </cell>
          <cell r="D1654">
            <v>166148</v>
          </cell>
          <cell r="E1654">
            <v>166148</v>
          </cell>
        </row>
        <row r="1655">
          <cell r="A1655">
            <v>705017006</v>
          </cell>
          <cell r="B1655" t="str">
            <v>Trasl Red Sub  BT3F3x10+1x12a3x6+1x18AWG</v>
          </cell>
          <cell r="C1655" t="str">
            <v>M</v>
          </cell>
          <cell r="D1655">
            <v>166148</v>
          </cell>
          <cell r="E1655">
            <v>166148</v>
          </cell>
        </row>
        <row r="1656">
          <cell r="A1656">
            <v>705017007</v>
          </cell>
          <cell r="B1656" t="str">
            <v>Traslado de Red Subt  BT 3F 3x4+1x6AWG</v>
          </cell>
          <cell r="C1656" t="str">
            <v>M</v>
          </cell>
          <cell r="D1656">
            <v>166148</v>
          </cell>
          <cell r="E1656">
            <v>166148</v>
          </cell>
        </row>
        <row r="1657">
          <cell r="A1657">
            <v>705017008</v>
          </cell>
          <cell r="B1657" t="str">
            <v>Reconstrucción de Caja de Insp de AP</v>
          </cell>
          <cell r="C1657" t="str">
            <v>UN</v>
          </cell>
          <cell r="D1657">
            <v>433481</v>
          </cell>
          <cell r="E1657">
            <v>433481</v>
          </cell>
        </row>
        <row r="1658">
          <cell r="A1658">
            <v>705017009</v>
          </cell>
          <cell r="B1658" t="str">
            <v>Reconstrucción de Caja de Insp Sencilla</v>
          </cell>
          <cell r="C1658" t="str">
            <v>UN</v>
          </cell>
          <cell r="D1658">
            <v>460485</v>
          </cell>
          <cell r="E1658">
            <v>460485</v>
          </cell>
        </row>
        <row r="1659">
          <cell r="A1659">
            <v>705017010</v>
          </cell>
          <cell r="B1659" t="str">
            <v>Reconstrucción de Caja de Insp Doble</v>
          </cell>
          <cell r="C1659" t="str">
            <v>UN</v>
          </cell>
          <cell r="D1659">
            <v>461565</v>
          </cell>
          <cell r="E1659">
            <v>461565</v>
          </cell>
        </row>
        <row r="1660">
          <cell r="A1660">
            <v>705017011</v>
          </cell>
          <cell r="B1660" t="str">
            <v>Reconstrucción de Caja de Insp vehicular</v>
          </cell>
          <cell r="C1660" t="str">
            <v>UN</v>
          </cell>
          <cell r="D1660">
            <v>466966</v>
          </cell>
          <cell r="E1660">
            <v>466966</v>
          </cell>
        </row>
        <row r="1661">
          <cell r="A1661">
            <v>705017012</v>
          </cell>
          <cell r="B1661" t="str">
            <v>Trasl lumin Ornam 75-125wat 120-208volt</v>
          </cell>
          <cell r="C1661" t="str">
            <v>UN</v>
          </cell>
          <cell r="D1661">
            <v>228255</v>
          </cell>
          <cell r="E1661">
            <v>228255</v>
          </cell>
        </row>
        <row r="1662">
          <cell r="A1662">
            <v>705017013</v>
          </cell>
          <cell r="B1662" t="str">
            <v>Traslado de lumin 250-400wat, 208volt.</v>
          </cell>
          <cell r="C1662" t="str">
            <v>UN</v>
          </cell>
          <cell r="D1662">
            <v>249858</v>
          </cell>
          <cell r="E1662">
            <v>249858</v>
          </cell>
        </row>
        <row r="1663">
          <cell r="A1663">
            <v>705017014</v>
          </cell>
          <cell r="B1663" t="str">
            <v>Trasl cont alumbrado 3F conjunto lumin</v>
          </cell>
          <cell r="C1663" t="str">
            <v>UN</v>
          </cell>
          <cell r="D1663">
            <v>249858</v>
          </cell>
          <cell r="E1663">
            <v>249858</v>
          </cell>
        </row>
        <row r="1664">
          <cell r="A1664">
            <v>705017015</v>
          </cell>
          <cell r="B1664" t="str">
            <v>Retiro Red aérea BT 2F 2x4AWG a 2x6AWG</v>
          </cell>
          <cell r="C1664" t="str">
            <v>M</v>
          </cell>
          <cell r="D1664">
            <v>165607</v>
          </cell>
          <cell r="E1664">
            <v>165607</v>
          </cell>
        </row>
        <row r="1665">
          <cell r="A1665">
            <v>705017016</v>
          </cell>
          <cell r="B1665" t="str">
            <v>Ret Red sub BT3F3x10+1x12AWGa3x6+1x18AWG</v>
          </cell>
          <cell r="C1665" t="str">
            <v>M</v>
          </cell>
          <cell r="D1665">
            <v>164528</v>
          </cell>
          <cell r="E1665">
            <v>164528</v>
          </cell>
        </row>
        <row r="1666">
          <cell r="A1666">
            <v>705017017</v>
          </cell>
          <cell r="B1666" t="str">
            <v>Retiro Red subt BT 3F 3x4+1x6AWG</v>
          </cell>
          <cell r="C1666" t="str">
            <v>M</v>
          </cell>
          <cell r="D1666">
            <v>165607</v>
          </cell>
          <cell r="E1666">
            <v>165607</v>
          </cell>
        </row>
        <row r="1667">
          <cell r="A1667">
            <v>705017018</v>
          </cell>
          <cell r="B1667" t="str">
            <v>Retiro Poste Concreto 8-10m</v>
          </cell>
          <cell r="C1667" t="str">
            <v>UN</v>
          </cell>
          <cell r="D1667">
            <v>1427208</v>
          </cell>
          <cell r="E1667">
            <v>1427208</v>
          </cell>
        </row>
        <row r="1668">
          <cell r="A1668">
            <v>705017019</v>
          </cell>
          <cell r="B1668" t="str">
            <v>Retiro Poste Concreto 12m o mayor</v>
          </cell>
          <cell r="C1668" t="str">
            <v>UN</v>
          </cell>
          <cell r="D1668">
            <v>1427208</v>
          </cell>
          <cell r="E1668">
            <v>1427208</v>
          </cell>
        </row>
        <row r="1669">
          <cell r="A1669">
            <v>705017020</v>
          </cell>
          <cell r="B1669" t="str">
            <v>Retiro Poste Metálico 8-10m</v>
          </cell>
          <cell r="C1669" t="str">
            <v>UN</v>
          </cell>
          <cell r="D1669">
            <v>1232783</v>
          </cell>
          <cell r="E1669">
            <v>1232783</v>
          </cell>
        </row>
        <row r="1670">
          <cell r="A1670">
            <v>705017021</v>
          </cell>
          <cell r="B1670" t="str">
            <v>Retiro Poste Metálico 12m o mayor</v>
          </cell>
          <cell r="C1670" t="str">
            <v>UN</v>
          </cell>
          <cell r="D1670">
            <v>1232783</v>
          </cell>
          <cell r="E1670">
            <v>1232783</v>
          </cell>
        </row>
        <row r="1671">
          <cell r="A1671">
            <v>705017022</v>
          </cell>
          <cell r="B1671" t="str">
            <v>Mant Subest MT pedestal hasta 112.5 KVA</v>
          </cell>
          <cell r="C1671" t="str">
            <v>UN</v>
          </cell>
          <cell r="D1671">
            <v>1459612</v>
          </cell>
          <cell r="E1671">
            <v>1459612</v>
          </cell>
        </row>
        <row r="1672">
          <cell r="A1672">
            <v>705017023</v>
          </cell>
          <cell r="B1672" t="str">
            <v>Mant Trans Dis 11.4KV/208-120Va112.5 KVA</v>
          </cell>
          <cell r="C1672" t="str">
            <v>UN</v>
          </cell>
          <cell r="D1672">
            <v>381635</v>
          </cell>
          <cell r="E1672">
            <v>381635</v>
          </cell>
        </row>
        <row r="1673">
          <cell r="A1673">
            <v>705017024</v>
          </cell>
          <cell r="B1673" t="str">
            <v>Mant Subest MT capsulada hasta 112.5 KVA</v>
          </cell>
          <cell r="C1673" t="str">
            <v>UN</v>
          </cell>
          <cell r="D1673">
            <v>1459612</v>
          </cell>
          <cell r="E1673">
            <v>1459612</v>
          </cell>
        </row>
        <row r="1674">
          <cell r="A1674">
            <v>705017027</v>
          </cell>
          <cell r="B1674" t="str">
            <v>Retiro Cable MT 15KV Triplex XLPE</v>
          </cell>
          <cell r="C1674" t="str">
            <v>M</v>
          </cell>
          <cell r="D1674">
            <v>167767</v>
          </cell>
          <cell r="E1674">
            <v>167767</v>
          </cell>
        </row>
        <row r="1675">
          <cell r="A1675">
            <v>705017028</v>
          </cell>
          <cell r="B1675" t="str">
            <v>Ret Red aérea MTalum circ3x4/0AWG o men</v>
          </cell>
          <cell r="C1675" t="str">
            <v>M</v>
          </cell>
          <cell r="D1675">
            <v>165176</v>
          </cell>
          <cell r="E1675">
            <v>165176</v>
          </cell>
        </row>
        <row r="1676">
          <cell r="A1676">
            <v>705017029</v>
          </cell>
          <cell r="B1676" t="str">
            <v>Ret Prot MTposte(Prayos12KVcortacirc15V)</v>
          </cell>
          <cell r="C1676" t="str">
            <v>JGO</v>
          </cell>
          <cell r="D1676">
            <v>379474</v>
          </cell>
          <cell r="E1676">
            <v>379474</v>
          </cell>
        </row>
        <row r="1677">
          <cell r="A1677">
            <v>705017030</v>
          </cell>
          <cell r="B1677" t="str">
            <v>Desc Ret Transf Distri hasta75KVA poste</v>
          </cell>
          <cell r="C1677" t="str">
            <v>UN</v>
          </cell>
          <cell r="D1677">
            <v>379474</v>
          </cell>
          <cell r="E1677">
            <v>379474</v>
          </cell>
        </row>
        <row r="1678">
          <cell r="A1678">
            <v>705017031</v>
          </cell>
          <cell r="B1678" t="str">
            <v>"Ret AfloramMT(tub conduit metál)hasta 4</v>
          </cell>
          <cell r="C1678" t="str">
            <v>JGO</v>
          </cell>
          <cell r="D1678">
            <v>249858</v>
          </cell>
          <cell r="E1678">
            <v>249858</v>
          </cell>
        </row>
        <row r="1679">
          <cell r="A1679">
            <v>705017032</v>
          </cell>
          <cell r="B1679" t="str">
            <v>"Ret AfloramBT(tub conduit metál)hasta 3</v>
          </cell>
          <cell r="C1679" t="str">
            <v>JGO</v>
          </cell>
          <cell r="D1679">
            <v>249858</v>
          </cell>
          <cell r="E1679">
            <v>249858</v>
          </cell>
        </row>
        <row r="1680">
          <cell r="A1680">
            <v>706</v>
          </cell>
          <cell r="B1680" t="str">
            <v>EST-DISEÑ PROY ILUM GRAL EXTER-RED ELÉCT</v>
          </cell>
          <cell r="C1680">
            <v>0</v>
          </cell>
        </row>
        <row r="1681">
          <cell r="A1681">
            <v>706001</v>
          </cell>
          <cell r="B1681" t="str">
            <v>PROY DE ILUM GRAL EXTER-RED ELÉCT ASOC</v>
          </cell>
          <cell r="C1681" t="str">
            <v>GLB</v>
          </cell>
          <cell r="D1681">
            <v>1000000</v>
          </cell>
          <cell r="E1681">
            <v>1000000</v>
          </cell>
        </row>
        <row r="1682">
          <cell r="A1682">
            <v>707</v>
          </cell>
          <cell r="B1682" t="str">
            <v>ACTIVIDADES ESPEC ACUADUCTO Y ALCANT</v>
          </cell>
          <cell r="C1682">
            <v>0</v>
          </cell>
        </row>
        <row r="1683">
          <cell r="A1683">
            <v>707001</v>
          </cell>
          <cell r="B1683" t="str">
            <v>OBRAS ESPECIALES DE ACUADUCTO</v>
          </cell>
          <cell r="C1683">
            <v>0</v>
          </cell>
        </row>
        <row r="1684">
          <cell r="A1684">
            <v>707001002</v>
          </cell>
          <cell r="B1684" t="str">
            <v>"Reemplazo Registr Rueda-bola acomet 1/2</v>
          </cell>
          <cell r="C1684" t="str">
            <v>UN</v>
          </cell>
          <cell r="D1684">
            <v>16588.599999999999</v>
          </cell>
          <cell r="E1684">
            <v>16588.599999999999</v>
          </cell>
        </row>
        <row r="1685">
          <cell r="A1685">
            <v>707001003</v>
          </cell>
          <cell r="B1685" t="str">
            <v>"Reemp Regis Corte Antifraud acomet 1/2"</v>
          </cell>
          <cell r="C1685" t="str">
            <v>UN</v>
          </cell>
          <cell r="D1685">
            <v>17010.599999999999</v>
          </cell>
          <cell r="E1685">
            <v>17010.599999999999</v>
          </cell>
        </row>
        <row r="1686">
          <cell r="A1686">
            <v>707001004</v>
          </cell>
          <cell r="B1686" t="str">
            <v>Transporte de medidores en cualquier dia</v>
          </cell>
          <cell r="C1686" t="str">
            <v>UN</v>
          </cell>
          <cell r="D1686">
            <v>1741.56</v>
          </cell>
          <cell r="E1686">
            <v>1741.56</v>
          </cell>
        </row>
        <row r="1687">
          <cell r="A1687">
            <v>707001005</v>
          </cell>
          <cell r="B1687" t="str">
            <v>Determinacion del patron de Consumo</v>
          </cell>
          <cell r="C1687" t="str">
            <v>UN</v>
          </cell>
          <cell r="D1687">
            <v>104720.78</v>
          </cell>
          <cell r="E1687">
            <v>104720.78</v>
          </cell>
        </row>
        <row r="1688">
          <cell r="A1688">
            <v>707001006</v>
          </cell>
          <cell r="B1688" t="str">
            <v>Prueb Verifica medidores in situ</v>
          </cell>
          <cell r="C1688" t="str">
            <v>UN</v>
          </cell>
          <cell r="D1688">
            <v>22938.29</v>
          </cell>
          <cell r="E1688">
            <v>22938.29</v>
          </cell>
        </row>
        <row r="1689">
          <cell r="A1689">
            <v>707002</v>
          </cell>
          <cell r="B1689" t="str">
            <v>OBRAS ESPECIALES DE ALCANTARILLADO</v>
          </cell>
          <cell r="C1689">
            <v>0</v>
          </cell>
        </row>
        <row r="1690">
          <cell r="A1690">
            <v>707002001</v>
          </cell>
          <cell r="B1690" t="str">
            <v>Suministro e instalación de lamina metál</v>
          </cell>
          <cell r="C1690" t="str">
            <v>UN</v>
          </cell>
          <cell r="D1690">
            <v>123326.11</v>
          </cell>
          <cell r="E1690">
            <v>123326.11</v>
          </cell>
        </row>
        <row r="1691">
          <cell r="A1691">
            <v>707002002</v>
          </cell>
          <cell r="B1691" t="str">
            <v>Sumin e inst rejilla retención sólidos</v>
          </cell>
          <cell r="C1691" t="str">
            <v>M2</v>
          </cell>
          <cell r="D1691">
            <v>558638.73</v>
          </cell>
          <cell r="E1691">
            <v>558638.73</v>
          </cell>
        </row>
        <row r="1692">
          <cell r="A1692">
            <v>707003</v>
          </cell>
          <cell r="B1692" t="str">
            <v>DISEÑOS DE ALCANTARILLADO</v>
          </cell>
          <cell r="C1692">
            <v>0</v>
          </cell>
        </row>
        <row r="1693">
          <cell r="A1693">
            <v>707003001</v>
          </cell>
          <cell r="B1693" t="str">
            <v>Diseño de redes de alcantarillado</v>
          </cell>
          <cell r="C1693" t="str">
            <v>GLB</v>
          </cell>
          <cell r="D1693">
            <v>1042000</v>
          </cell>
          <cell r="E1693">
            <v>1042000</v>
          </cell>
        </row>
        <row r="1694">
          <cell r="A1694">
            <v>707004</v>
          </cell>
          <cell r="B1694" t="str">
            <v>SERVICIOS DE VERIFICACION</v>
          </cell>
          <cell r="C1694">
            <v>0</v>
          </cell>
        </row>
        <row r="1695">
          <cell r="A1695">
            <v>801</v>
          </cell>
          <cell r="B1695" t="str">
            <v>OTRAS OBRAS DIFERENTES ACUEDUC Y ALCANTA</v>
          </cell>
          <cell r="C1695">
            <v>0</v>
          </cell>
        </row>
        <row r="1696">
          <cell r="A1696">
            <v>801001</v>
          </cell>
          <cell r="B1696" t="str">
            <v>Actividades consultoria e interventoria</v>
          </cell>
          <cell r="C1696">
            <v>0</v>
          </cell>
        </row>
        <row r="1697">
          <cell r="A1697">
            <v>801001001</v>
          </cell>
          <cell r="B1697" t="str">
            <v>Equipo de topografía</v>
          </cell>
          <cell r="C1697" t="str">
            <v>MES</v>
          </cell>
          <cell r="D1697">
            <v>1444191</v>
          </cell>
          <cell r="E1697">
            <v>1444191</v>
          </cell>
        </row>
        <row r="1698">
          <cell r="A1698">
            <v>801001002</v>
          </cell>
          <cell r="B1698" t="str">
            <v>Campero, Pick-up, Camioneta 1600-2000cc</v>
          </cell>
          <cell r="C1698" t="str">
            <v>MES</v>
          </cell>
          <cell r="D1698">
            <v>4006060</v>
          </cell>
          <cell r="E1698">
            <v>4006060</v>
          </cell>
        </row>
        <row r="1699">
          <cell r="A1699">
            <v>801001003</v>
          </cell>
          <cell r="B1699" t="str">
            <v>Ensayos de laboratorio</v>
          </cell>
          <cell r="C1699" t="str">
            <v>GLB</v>
          </cell>
          <cell r="D1699">
            <v>1042000</v>
          </cell>
          <cell r="E1699">
            <v>1042000</v>
          </cell>
        </row>
        <row r="1700">
          <cell r="A1700">
            <v>801001004</v>
          </cell>
          <cell r="B1700" t="str">
            <v>Edicion de informes y ploteo de planos</v>
          </cell>
          <cell r="C1700" t="str">
            <v>GLB</v>
          </cell>
          <cell r="D1700">
            <v>1042000</v>
          </cell>
          <cell r="E1700">
            <v>1042000</v>
          </cell>
        </row>
        <row r="1701">
          <cell r="A1701">
            <v>801004</v>
          </cell>
          <cell r="B1701" t="str">
            <v>Estructuras de concreto</v>
          </cell>
          <cell r="C1701">
            <v>0</v>
          </cell>
        </row>
        <row r="1702">
          <cell r="A1702">
            <v>801004040</v>
          </cell>
          <cell r="B1702" t="str">
            <v>Sumin e instal pernos de ancla 1" Grad</v>
          </cell>
          <cell r="C1702" t="str">
            <v>M</v>
          </cell>
          <cell r="D1702">
            <v>108812</v>
          </cell>
          <cell r="E1702">
            <v>108812</v>
          </cell>
        </row>
        <row r="1703">
          <cell r="A1703">
            <v>801004050</v>
          </cell>
          <cell r="B1703" t="str">
            <v>Reforzamiento estruct fibra de carbono</v>
          </cell>
          <cell r="C1703" t="str">
            <v>M2</v>
          </cell>
          <cell r="D1703">
            <v>326964.09000000003</v>
          </cell>
          <cell r="E1703">
            <v>326964.09000000003</v>
          </cell>
        </row>
        <row r="1704">
          <cell r="A1704">
            <v>801020</v>
          </cell>
          <cell r="B1704" t="str">
            <v>Cubiertas</v>
          </cell>
          <cell r="C1704">
            <v>0</v>
          </cell>
        </row>
        <row r="1705">
          <cell r="A1705">
            <v>801021</v>
          </cell>
          <cell r="B1705" t="str">
            <v>Sum e inst pintura mantenim elem varios</v>
          </cell>
          <cell r="C1705">
            <v>0</v>
          </cell>
        </row>
        <row r="1706">
          <cell r="A1706">
            <v>801021001</v>
          </cell>
          <cell r="B1706" t="str">
            <v>Vinilo resistente al agua (2 manos)</v>
          </cell>
          <cell r="C1706" t="str">
            <v>M2</v>
          </cell>
          <cell r="D1706">
            <v>5922.19</v>
          </cell>
          <cell r="E1706">
            <v>5922.19</v>
          </cell>
        </row>
        <row r="1707">
          <cell r="A1707">
            <v>801021002</v>
          </cell>
          <cell r="B1707" t="str">
            <v>Esmalte marco lámina rejilla met o simil</v>
          </cell>
          <cell r="C1707" t="str">
            <v>M2</v>
          </cell>
          <cell r="D1707">
            <v>11148.91</v>
          </cell>
          <cell r="E1707">
            <v>11148.91</v>
          </cell>
        </row>
        <row r="1708">
          <cell r="A1708">
            <v>801021003</v>
          </cell>
          <cell r="B1708" t="str">
            <v>Esmalte para tuberías en tanques</v>
          </cell>
          <cell r="C1708" t="str">
            <v>M2</v>
          </cell>
          <cell r="D1708">
            <v>4324.05</v>
          </cell>
          <cell r="E1708">
            <v>4324.05</v>
          </cell>
        </row>
        <row r="1709">
          <cell r="A1709">
            <v>801021004</v>
          </cell>
          <cell r="B1709" t="str">
            <v>Pintura reflectiva</v>
          </cell>
          <cell r="C1709" t="str">
            <v>M2</v>
          </cell>
          <cell r="D1709">
            <v>17293.919999999998</v>
          </cell>
          <cell r="E1709">
            <v>17293.919999999998</v>
          </cell>
        </row>
        <row r="1710">
          <cell r="A1710">
            <v>801021005</v>
          </cell>
          <cell r="B1710" t="str">
            <v>Pintura reflectiva linea</v>
          </cell>
          <cell r="C1710" t="str">
            <v>M</v>
          </cell>
          <cell r="D1710">
            <v>1757.22</v>
          </cell>
          <cell r="E1710">
            <v>1757.22</v>
          </cell>
        </row>
        <row r="1711">
          <cell r="A1711">
            <v>801021006</v>
          </cell>
          <cell r="B1711" t="str">
            <v>Pint laca sobre madera 2 manos+llimpieza</v>
          </cell>
          <cell r="C1711" t="str">
            <v>M</v>
          </cell>
          <cell r="D1711">
            <v>3872.23</v>
          </cell>
          <cell r="E1711">
            <v>3872.23</v>
          </cell>
        </row>
        <row r="1712">
          <cell r="A1712">
            <v>801021007</v>
          </cell>
          <cell r="B1712" t="str">
            <v>"Pintura valvulas 2 manos  12""-36"" "</v>
          </cell>
          <cell r="C1712" t="str">
            <v>UN</v>
          </cell>
          <cell r="D1712">
            <v>26066.31</v>
          </cell>
          <cell r="E1712">
            <v>26066.31</v>
          </cell>
        </row>
        <row r="1713">
          <cell r="A1713">
            <v>801021008</v>
          </cell>
          <cell r="B1713" t="str">
            <v>Pintura acrilica tipo exterior</v>
          </cell>
          <cell r="C1713" t="str">
            <v>M2</v>
          </cell>
          <cell r="D1713">
            <v>11130.99</v>
          </cell>
          <cell r="E1713">
            <v>11130.99</v>
          </cell>
        </row>
        <row r="1714">
          <cell r="A1714">
            <v>801022</v>
          </cell>
          <cell r="B1714" t="str">
            <v>Alquiler de Maquinaria y Equipos</v>
          </cell>
          <cell r="C1714">
            <v>0</v>
          </cell>
        </row>
        <row r="1715">
          <cell r="A1715">
            <v>801022001</v>
          </cell>
          <cell r="B1715" t="str">
            <v>Retroexcavadora llantas   076 m3</v>
          </cell>
          <cell r="C1715" t="str">
            <v>H</v>
          </cell>
          <cell r="D1715">
            <v>94783</v>
          </cell>
          <cell r="E1715">
            <v>94783</v>
          </cell>
        </row>
        <row r="1716">
          <cell r="A1716">
            <v>801022002</v>
          </cell>
          <cell r="B1716" t="str">
            <v>Retroexcavadora llantas    0,96m3</v>
          </cell>
          <cell r="C1716" t="str">
            <v>H</v>
          </cell>
          <cell r="D1716">
            <v>94783</v>
          </cell>
          <cell r="E1716">
            <v>94783</v>
          </cell>
        </row>
        <row r="1717">
          <cell r="A1717">
            <v>801022003</v>
          </cell>
          <cell r="B1717" t="str">
            <v>Retroexcavadora orugas   0,45 - 0,98 m3</v>
          </cell>
          <cell r="C1717" t="str">
            <v>H</v>
          </cell>
          <cell r="D1717">
            <v>123851</v>
          </cell>
          <cell r="E1717">
            <v>123851</v>
          </cell>
        </row>
        <row r="1718">
          <cell r="A1718">
            <v>801022004</v>
          </cell>
          <cell r="B1718" t="str">
            <v>Retroexcavadora orugas  0,74 - 1,4 m3</v>
          </cell>
          <cell r="C1718" t="str">
            <v>H</v>
          </cell>
          <cell r="D1718">
            <v>139016</v>
          </cell>
          <cell r="E1718">
            <v>139016</v>
          </cell>
        </row>
        <row r="1719">
          <cell r="A1719">
            <v>802</v>
          </cell>
          <cell r="B1719" t="str">
            <v>Personal</v>
          </cell>
          <cell r="C1719">
            <v>0</v>
          </cell>
        </row>
        <row r="1720">
          <cell r="A1720">
            <v>802001</v>
          </cell>
          <cell r="B1720" t="str">
            <v>Personal Profesional</v>
          </cell>
          <cell r="C1720">
            <v>0</v>
          </cell>
        </row>
        <row r="1721">
          <cell r="A1721">
            <v>802001001</v>
          </cell>
          <cell r="B1721" t="str">
            <v>Categoría 1</v>
          </cell>
          <cell r="C1721">
            <v>0</v>
          </cell>
        </row>
        <row r="1722">
          <cell r="A1722">
            <v>802001001001</v>
          </cell>
          <cell r="B1722" t="str">
            <v>Categoría 1 profesión 1</v>
          </cell>
          <cell r="C1722" t="str">
            <v>MES</v>
          </cell>
          <cell r="D1722">
            <v>10183000</v>
          </cell>
          <cell r="E1722">
            <v>10183000</v>
          </cell>
        </row>
        <row r="1723">
          <cell r="A1723">
            <v>802001001002</v>
          </cell>
          <cell r="B1723" t="str">
            <v>Categoría 1 profesión 2</v>
          </cell>
          <cell r="C1723" t="str">
            <v>MES</v>
          </cell>
          <cell r="D1723">
            <v>10183000</v>
          </cell>
          <cell r="E1723">
            <v>10183000</v>
          </cell>
        </row>
        <row r="1724">
          <cell r="A1724">
            <v>802001001003</v>
          </cell>
          <cell r="B1724" t="str">
            <v>Categoría 1 profesión 3</v>
          </cell>
          <cell r="C1724" t="str">
            <v>MES</v>
          </cell>
          <cell r="D1724">
            <v>10183000</v>
          </cell>
          <cell r="E1724">
            <v>10183000</v>
          </cell>
        </row>
        <row r="1725">
          <cell r="A1725">
            <v>802001001004</v>
          </cell>
          <cell r="B1725" t="str">
            <v>Categoría 1 profesión 4</v>
          </cell>
          <cell r="C1725" t="str">
            <v>MES</v>
          </cell>
          <cell r="D1725">
            <v>10183000</v>
          </cell>
          <cell r="E1725">
            <v>10183000</v>
          </cell>
        </row>
        <row r="1726">
          <cell r="A1726">
            <v>802001001005</v>
          </cell>
          <cell r="B1726" t="str">
            <v>Categoría 1 profesión 5</v>
          </cell>
          <cell r="C1726" t="str">
            <v>MES</v>
          </cell>
          <cell r="D1726">
            <v>10183000</v>
          </cell>
          <cell r="E1726">
            <v>10183000</v>
          </cell>
        </row>
        <row r="1727">
          <cell r="A1727">
            <v>802001001006</v>
          </cell>
          <cell r="B1727" t="str">
            <v>Categoría 1 profesión 6</v>
          </cell>
          <cell r="C1727" t="str">
            <v>MES</v>
          </cell>
          <cell r="D1727">
            <v>10183000</v>
          </cell>
          <cell r="E1727">
            <v>10183000</v>
          </cell>
        </row>
        <row r="1728">
          <cell r="A1728">
            <v>802001001007</v>
          </cell>
          <cell r="B1728" t="str">
            <v>Categoría 1 profesión 7</v>
          </cell>
          <cell r="C1728" t="str">
            <v>MES</v>
          </cell>
          <cell r="D1728">
            <v>10183000</v>
          </cell>
          <cell r="E1728">
            <v>10183000</v>
          </cell>
        </row>
        <row r="1729">
          <cell r="A1729">
            <v>802001001008</v>
          </cell>
          <cell r="B1729" t="str">
            <v>Categoría 1 profesión 8</v>
          </cell>
          <cell r="C1729" t="str">
            <v>MES</v>
          </cell>
          <cell r="D1729">
            <v>10183000</v>
          </cell>
          <cell r="E1729">
            <v>10183000</v>
          </cell>
        </row>
        <row r="1730">
          <cell r="A1730">
            <v>802001001009</v>
          </cell>
          <cell r="B1730" t="str">
            <v>Categoría 1 profesión 9</v>
          </cell>
          <cell r="C1730" t="str">
            <v>MES</v>
          </cell>
          <cell r="D1730">
            <v>10183000</v>
          </cell>
          <cell r="E1730">
            <v>10183000</v>
          </cell>
        </row>
        <row r="1731">
          <cell r="A1731">
            <v>802001001010</v>
          </cell>
          <cell r="B1731" t="str">
            <v>Categoría 1 profesión 10</v>
          </cell>
          <cell r="C1731" t="str">
            <v>MES</v>
          </cell>
          <cell r="D1731">
            <v>10183000</v>
          </cell>
          <cell r="E1731">
            <v>10183000</v>
          </cell>
        </row>
        <row r="1732">
          <cell r="A1732">
            <v>802001002</v>
          </cell>
          <cell r="B1732" t="str">
            <v>Categoría 2</v>
          </cell>
          <cell r="C1732">
            <v>0</v>
          </cell>
        </row>
        <row r="1733">
          <cell r="A1733">
            <v>802001002001</v>
          </cell>
          <cell r="B1733" t="str">
            <v>Categoría 2 profesión 1</v>
          </cell>
          <cell r="C1733" t="str">
            <v>MES</v>
          </cell>
          <cell r="D1733">
            <v>9097000</v>
          </cell>
          <cell r="E1733">
            <v>9097000</v>
          </cell>
        </row>
        <row r="1734">
          <cell r="A1734">
            <v>802001002002</v>
          </cell>
          <cell r="B1734" t="str">
            <v>Categoría 2 profesión 2</v>
          </cell>
          <cell r="C1734" t="str">
            <v>MES</v>
          </cell>
          <cell r="D1734">
            <v>9097000</v>
          </cell>
          <cell r="E1734">
            <v>9097000</v>
          </cell>
        </row>
        <row r="1735">
          <cell r="A1735">
            <v>802001002003</v>
          </cell>
          <cell r="B1735" t="str">
            <v>Categoría 2 profesión 3</v>
          </cell>
          <cell r="C1735" t="str">
            <v>MES</v>
          </cell>
          <cell r="D1735">
            <v>9097000</v>
          </cell>
          <cell r="E1735">
            <v>9097000</v>
          </cell>
        </row>
        <row r="1736">
          <cell r="A1736">
            <v>802001002004</v>
          </cell>
          <cell r="B1736" t="str">
            <v>Categoría 2 profesión 4</v>
          </cell>
          <cell r="C1736" t="str">
            <v>MES</v>
          </cell>
          <cell r="D1736">
            <v>9097000</v>
          </cell>
          <cell r="E1736">
            <v>9097000</v>
          </cell>
        </row>
        <row r="1737">
          <cell r="A1737">
            <v>802001002005</v>
          </cell>
          <cell r="B1737" t="str">
            <v>Categoría 2 profesión 5</v>
          </cell>
          <cell r="C1737" t="str">
            <v>MES</v>
          </cell>
          <cell r="D1737">
            <v>9097000</v>
          </cell>
          <cell r="E1737">
            <v>9097000</v>
          </cell>
        </row>
        <row r="1738">
          <cell r="A1738">
            <v>802001002006</v>
          </cell>
          <cell r="B1738" t="str">
            <v>Categoría 2 profesión 6</v>
          </cell>
          <cell r="C1738" t="str">
            <v>MES</v>
          </cell>
          <cell r="D1738">
            <v>9097000</v>
          </cell>
          <cell r="E1738">
            <v>9097000</v>
          </cell>
        </row>
        <row r="1739">
          <cell r="A1739">
            <v>802001002007</v>
          </cell>
          <cell r="B1739" t="str">
            <v>Categoría 2 profesión 7</v>
          </cell>
          <cell r="C1739" t="str">
            <v>MES</v>
          </cell>
          <cell r="D1739">
            <v>9097000</v>
          </cell>
          <cell r="E1739">
            <v>9097000</v>
          </cell>
        </row>
        <row r="1740">
          <cell r="A1740">
            <v>802001002008</v>
          </cell>
          <cell r="B1740" t="str">
            <v>Categoría 2 profesión 8</v>
          </cell>
          <cell r="C1740" t="str">
            <v>MES</v>
          </cell>
          <cell r="D1740">
            <v>9097000</v>
          </cell>
          <cell r="E1740">
            <v>9097000</v>
          </cell>
        </row>
        <row r="1741">
          <cell r="A1741">
            <v>802001002009</v>
          </cell>
          <cell r="B1741" t="str">
            <v>Categoría 2 profesión 9</v>
          </cell>
          <cell r="C1741" t="str">
            <v>MES</v>
          </cell>
          <cell r="D1741">
            <v>9097000</v>
          </cell>
          <cell r="E1741">
            <v>9097000</v>
          </cell>
        </row>
        <row r="1742">
          <cell r="A1742">
            <v>802001002010</v>
          </cell>
          <cell r="B1742" t="str">
            <v>Categoría 2 profesión 10</v>
          </cell>
          <cell r="C1742" t="str">
            <v>MES</v>
          </cell>
          <cell r="D1742">
            <v>9097000</v>
          </cell>
          <cell r="E1742">
            <v>9097000</v>
          </cell>
        </row>
        <row r="1743">
          <cell r="A1743">
            <v>802001003</v>
          </cell>
          <cell r="B1743" t="str">
            <v>Categoría 3</v>
          </cell>
          <cell r="C1743">
            <v>0</v>
          </cell>
        </row>
        <row r="1744">
          <cell r="A1744">
            <v>802001003001</v>
          </cell>
          <cell r="B1744" t="str">
            <v>Categoría 3 profesión 1</v>
          </cell>
          <cell r="C1744" t="str">
            <v>MES</v>
          </cell>
          <cell r="D1744">
            <v>7595000</v>
          </cell>
          <cell r="E1744">
            <v>7595000</v>
          </cell>
        </row>
        <row r="1745">
          <cell r="A1745">
            <v>802001003002</v>
          </cell>
          <cell r="B1745" t="str">
            <v>Categoría 3 profesión 2</v>
          </cell>
          <cell r="C1745" t="str">
            <v>MES</v>
          </cell>
          <cell r="D1745">
            <v>7595000</v>
          </cell>
          <cell r="E1745">
            <v>7595000</v>
          </cell>
        </row>
        <row r="1746">
          <cell r="A1746">
            <v>802001003003</v>
          </cell>
          <cell r="B1746" t="str">
            <v>Categoría 3 profesión 3</v>
          </cell>
          <cell r="C1746" t="str">
            <v>MES</v>
          </cell>
          <cell r="D1746">
            <v>7595000</v>
          </cell>
          <cell r="E1746">
            <v>7595000</v>
          </cell>
        </row>
        <row r="1747">
          <cell r="A1747">
            <v>802001003004</v>
          </cell>
          <cell r="B1747" t="str">
            <v>Categoría 3 profesión 4</v>
          </cell>
          <cell r="C1747" t="str">
            <v>MES</v>
          </cell>
          <cell r="D1747">
            <v>7595000</v>
          </cell>
          <cell r="E1747">
            <v>7595000</v>
          </cell>
        </row>
        <row r="1748">
          <cell r="A1748">
            <v>802001003005</v>
          </cell>
          <cell r="B1748" t="str">
            <v>Categoría 3 profesión 5</v>
          </cell>
          <cell r="C1748" t="str">
            <v>MES</v>
          </cell>
          <cell r="D1748">
            <v>7595000</v>
          </cell>
          <cell r="E1748">
            <v>7595000</v>
          </cell>
        </row>
        <row r="1749">
          <cell r="A1749">
            <v>802001003006</v>
          </cell>
          <cell r="B1749" t="str">
            <v>Categoría 3 profesión 6</v>
          </cell>
          <cell r="C1749" t="str">
            <v>MES</v>
          </cell>
          <cell r="D1749">
            <v>7595000</v>
          </cell>
          <cell r="E1749">
            <v>7595000</v>
          </cell>
        </row>
        <row r="1750">
          <cell r="A1750">
            <v>802001003007</v>
          </cell>
          <cell r="B1750" t="str">
            <v>Categoría 3 profesión 7</v>
          </cell>
          <cell r="C1750" t="str">
            <v>MES</v>
          </cell>
          <cell r="D1750">
            <v>7595000</v>
          </cell>
          <cell r="E1750">
            <v>7595000</v>
          </cell>
        </row>
        <row r="1751">
          <cell r="A1751">
            <v>802001003008</v>
          </cell>
          <cell r="B1751" t="str">
            <v>Categoría 3 profesión 8</v>
          </cell>
          <cell r="C1751" t="str">
            <v>MES</v>
          </cell>
          <cell r="D1751">
            <v>7595000</v>
          </cell>
          <cell r="E1751">
            <v>7595000</v>
          </cell>
        </row>
        <row r="1752">
          <cell r="A1752">
            <v>802001003009</v>
          </cell>
          <cell r="B1752" t="str">
            <v>Categoría 3 profesión 9</v>
          </cell>
          <cell r="C1752" t="str">
            <v>MES</v>
          </cell>
          <cell r="D1752">
            <v>7595000</v>
          </cell>
          <cell r="E1752">
            <v>7595000</v>
          </cell>
        </row>
        <row r="1753">
          <cell r="A1753">
            <v>802001003010</v>
          </cell>
          <cell r="B1753" t="str">
            <v>Categoría 3 profesión 10</v>
          </cell>
          <cell r="C1753" t="str">
            <v>MES</v>
          </cell>
          <cell r="D1753">
            <v>7595000</v>
          </cell>
          <cell r="E1753">
            <v>7595000</v>
          </cell>
        </row>
        <row r="1754">
          <cell r="A1754">
            <v>802001004</v>
          </cell>
          <cell r="B1754" t="str">
            <v>Categoría 4</v>
          </cell>
          <cell r="C1754">
            <v>0</v>
          </cell>
        </row>
        <row r="1755">
          <cell r="A1755">
            <v>802001004001</v>
          </cell>
          <cell r="B1755" t="str">
            <v>Categoría 4 profesión 1</v>
          </cell>
          <cell r="C1755" t="str">
            <v>MES</v>
          </cell>
          <cell r="D1755">
            <v>5462000</v>
          </cell>
          <cell r="E1755">
            <v>5462000</v>
          </cell>
        </row>
        <row r="1756">
          <cell r="A1756">
            <v>802001004002</v>
          </cell>
          <cell r="B1756" t="str">
            <v>Categoría 4 profesión 2</v>
          </cell>
          <cell r="C1756" t="str">
            <v>MES</v>
          </cell>
          <cell r="D1756">
            <v>5462000</v>
          </cell>
          <cell r="E1756">
            <v>5462000</v>
          </cell>
        </row>
        <row r="1757">
          <cell r="A1757">
            <v>802001004003</v>
          </cell>
          <cell r="B1757" t="str">
            <v>Categoría 4 profesión 3</v>
          </cell>
          <cell r="C1757" t="str">
            <v>MES</v>
          </cell>
          <cell r="D1757">
            <v>5462000</v>
          </cell>
          <cell r="E1757">
            <v>5462000</v>
          </cell>
        </row>
        <row r="1758">
          <cell r="A1758">
            <v>802001004004</v>
          </cell>
          <cell r="B1758" t="str">
            <v>Categoría 4 profesión 4</v>
          </cell>
          <cell r="C1758" t="str">
            <v>MES</v>
          </cell>
          <cell r="D1758">
            <v>5462000</v>
          </cell>
          <cell r="E1758">
            <v>5462000</v>
          </cell>
        </row>
        <row r="1759">
          <cell r="A1759">
            <v>802001004005</v>
          </cell>
          <cell r="B1759" t="str">
            <v>Categoría 4 profesión 5</v>
          </cell>
          <cell r="C1759" t="str">
            <v>MES</v>
          </cell>
          <cell r="D1759">
            <v>5462000</v>
          </cell>
          <cell r="E1759">
            <v>5462000</v>
          </cell>
        </row>
        <row r="1760">
          <cell r="A1760">
            <v>802001004006</v>
          </cell>
          <cell r="B1760" t="str">
            <v>Categoría 4 profesión 6</v>
          </cell>
          <cell r="C1760" t="str">
            <v>MES</v>
          </cell>
          <cell r="D1760">
            <v>5462000</v>
          </cell>
          <cell r="E1760">
            <v>5462000</v>
          </cell>
        </row>
        <row r="1761">
          <cell r="A1761">
            <v>802001004007</v>
          </cell>
          <cell r="B1761" t="str">
            <v>Categoría 4 profesión 7</v>
          </cell>
          <cell r="C1761" t="str">
            <v>MES</v>
          </cell>
          <cell r="D1761">
            <v>5462000</v>
          </cell>
          <cell r="E1761">
            <v>5462000</v>
          </cell>
        </row>
        <row r="1762">
          <cell r="A1762">
            <v>802001004008</v>
          </cell>
          <cell r="B1762" t="str">
            <v>Categoría 4 profesión 8</v>
          </cell>
          <cell r="C1762" t="str">
            <v>MES</v>
          </cell>
          <cell r="D1762">
            <v>5462000</v>
          </cell>
          <cell r="E1762">
            <v>5462000</v>
          </cell>
        </row>
        <row r="1763">
          <cell r="A1763">
            <v>802001004009</v>
          </cell>
          <cell r="B1763" t="str">
            <v>Categoría 4 profesión 9</v>
          </cell>
          <cell r="C1763" t="str">
            <v>MES</v>
          </cell>
          <cell r="D1763">
            <v>5462000</v>
          </cell>
          <cell r="E1763">
            <v>5462000</v>
          </cell>
        </row>
        <row r="1764">
          <cell r="A1764">
            <v>802001004010</v>
          </cell>
          <cell r="B1764" t="str">
            <v>Categoría 4 profesión 10</v>
          </cell>
          <cell r="C1764" t="str">
            <v>MES</v>
          </cell>
          <cell r="D1764">
            <v>5462000</v>
          </cell>
          <cell r="E1764">
            <v>5462000</v>
          </cell>
        </row>
        <row r="1765">
          <cell r="A1765">
            <v>802001005</v>
          </cell>
          <cell r="B1765" t="str">
            <v>Categoría 5</v>
          </cell>
          <cell r="C1765">
            <v>0</v>
          </cell>
        </row>
        <row r="1766">
          <cell r="A1766">
            <v>802001005001</v>
          </cell>
          <cell r="B1766" t="str">
            <v>Categoría 5 profesión 1</v>
          </cell>
          <cell r="C1766" t="str">
            <v>MES</v>
          </cell>
          <cell r="D1766">
            <v>4284000</v>
          </cell>
          <cell r="E1766">
            <v>4284000</v>
          </cell>
        </row>
        <row r="1767">
          <cell r="A1767">
            <v>802001005002</v>
          </cell>
          <cell r="B1767" t="str">
            <v>Categoría 5 profesión 2</v>
          </cell>
          <cell r="C1767" t="str">
            <v>MES</v>
          </cell>
          <cell r="D1767">
            <v>4284000</v>
          </cell>
          <cell r="E1767">
            <v>4284000</v>
          </cell>
        </row>
        <row r="1768">
          <cell r="A1768">
            <v>802001005003</v>
          </cell>
          <cell r="B1768" t="str">
            <v>Categoría 5 profesión 3</v>
          </cell>
          <cell r="C1768" t="str">
            <v>MES</v>
          </cell>
          <cell r="D1768">
            <v>4284000</v>
          </cell>
          <cell r="E1768">
            <v>4284000</v>
          </cell>
        </row>
        <row r="1769">
          <cell r="A1769">
            <v>802001005004</v>
          </cell>
          <cell r="B1769" t="str">
            <v>Categoría 5 profesión 4</v>
          </cell>
          <cell r="C1769" t="str">
            <v>MES</v>
          </cell>
          <cell r="D1769">
            <v>4284000</v>
          </cell>
          <cell r="E1769">
            <v>4284000</v>
          </cell>
        </row>
        <row r="1770">
          <cell r="A1770">
            <v>802001005005</v>
          </cell>
          <cell r="B1770" t="str">
            <v>Categoría 5 profesión 5</v>
          </cell>
          <cell r="C1770" t="str">
            <v>MES</v>
          </cell>
          <cell r="D1770">
            <v>4284000</v>
          </cell>
          <cell r="E1770">
            <v>4284000</v>
          </cell>
        </row>
        <row r="1771">
          <cell r="A1771">
            <v>802001005006</v>
          </cell>
          <cell r="B1771" t="str">
            <v>Categoría 5 profesión 6</v>
          </cell>
          <cell r="C1771" t="str">
            <v>MES</v>
          </cell>
          <cell r="D1771">
            <v>4284000</v>
          </cell>
          <cell r="E1771">
            <v>4284000</v>
          </cell>
        </row>
        <row r="1772">
          <cell r="A1772">
            <v>802001005007</v>
          </cell>
          <cell r="B1772" t="str">
            <v>Categoría 5 profesión 7</v>
          </cell>
          <cell r="C1772" t="str">
            <v>MES</v>
          </cell>
          <cell r="D1772">
            <v>4284000</v>
          </cell>
          <cell r="E1772">
            <v>4284000</v>
          </cell>
        </row>
        <row r="1773">
          <cell r="A1773">
            <v>802001005008</v>
          </cell>
          <cell r="B1773" t="str">
            <v>Categoría 5 profesión 8</v>
          </cell>
          <cell r="C1773" t="str">
            <v>MES</v>
          </cell>
          <cell r="D1773">
            <v>4284000</v>
          </cell>
          <cell r="E1773">
            <v>4284000</v>
          </cell>
        </row>
        <row r="1774">
          <cell r="A1774">
            <v>802001005009</v>
          </cell>
          <cell r="B1774" t="str">
            <v>Categoría 5 profesión 9</v>
          </cell>
          <cell r="C1774" t="str">
            <v>MES</v>
          </cell>
          <cell r="D1774">
            <v>4284000</v>
          </cell>
          <cell r="E1774">
            <v>4284000</v>
          </cell>
        </row>
        <row r="1775">
          <cell r="A1775">
            <v>802001005010</v>
          </cell>
          <cell r="B1775" t="str">
            <v>Categoría 5 profesión 10</v>
          </cell>
          <cell r="C1775" t="str">
            <v>MES</v>
          </cell>
          <cell r="D1775">
            <v>4284000</v>
          </cell>
          <cell r="E1775">
            <v>4284000</v>
          </cell>
        </row>
        <row r="1776">
          <cell r="A1776">
            <v>802001006</v>
          </cell>
          <cell r="B1776" t="str">
            <v>Categoría 6</v>
          </cell>
          <cell r="C1776">
            <v>0</v>
          </cell>
        </row>
        <row r="1777">
          <cell r="A1777">
            <v>802001006001</v>
          </cell>
          <cell r="B1777" t="str">
            <v>Categoría 6 profesión 1</v>
          </cell>
          <cell r="C1777" t="str">
            <v>MES</v>
          </cell>
          <cell r="D1777">
            <v>3657000</v>
          </cell>
          <cell r="E1777">
            <v>3657000</v>
          </cell>
        </row>
        <row r="1778">
          <cell r="A1778">
            <v>802001006002</v>
          </cell>
          <cell r="B1778" t="str">
            <v>Categoría 6 profesión 2</v>
          </cell>
          <cell r="C1778" t="str">
            <v>MES</v>
          </cell>
          <cell r="D1778">
            <v>3657000</v>
          </cell>
          <cell r="E1778">
            <v>3657000</v>
          </cell>
        </row>
        <row r="1779">
          <cell r="A1779">
            <v>802001006003</v>
          </cell>
          <cell r="B1779" t="str">
            <v>Categoría 6 profesión 3</v>
          </cell>
          <cell r="C1779" t="str">
            <v>MES</v>
          </cell>
          <cell r="D1779">
            <v>3657000</v>
          </cell>
          <cell r="E1779">
            <v>3657000</v>
          </cell>
        </row>
        <row r="1780">
          <cell r="A1780">
            <v>802001006004</v>
          </cell>
          <cell r="B1780" t="str">
            <v>Categoría 6 profesión 4</v>
          </cell>
          <cell r="C1780" t="str">
            <v>MES</v>
          </cell>
          <cell r="D1780">
            <v>3657000</v>
          </cell>
          <cell r="E1780">
            <v>3657000</v>
          </cell>
        </row>
        <row r="1781">
          <cell r="A1781">
            <v>802001006005</v>
          </cell>
          <cell r="B1781" t="str">
            <v>Categoría 6 profesión 5</v>
          </cell>
          <cell r="C1781" t="str">
            <v>MES</v>
          </cell>
          <cell r="D1781">
            <v>3657000</v>
          </cell>
          <cell r="E1781">
            <v>3657000</v>
          </cell>
        </row>
        <row r="1782">
          <cell r="A1782">
            <v>802001006006</v>
          </cell>
          <cell r="B1782" t="str">
            <v>Categoría 6 profesión 6</v>
          </cell>
          <cell r="C1782" t="str">
            <v>MES</v>
          </cell>
          <cell r="D1782">
            <v>3657000</v>
          </cell>
          <cell r="E1782">
            <v>3657000</v>
          </cell>
        </row>
        <row r="1783">
          <cell r="A1783">
            <v>802001006007</v>
          </cell>
          <cell r="B1783" t="str">
            <v>Categoría 6 profesión 7</v>
          </cell>
          <cell r="C1783" t="str">
            <v>MES</v>
          </cell>
          <cell r="D1783">
            <v>3657000</v>
          </cell>
          <cell r="E1783">
            <v>3657000</v>
          </cell>
        </row>
        <row r="1784">
          <cell r="A1784">
            <v>802001006008</v>
          </cell>
          <cell r="B1784" t="str">
            <v>Categoría 6 profesión 8</v>
          </cell>
          <cell r="C1784" t="str">
            <v>MES</v>
          </cell>
          <cell r="D1784">
            <v>3657000</v>
          </cell>
          <cell r="E1784">
            <v>3657000</v>
          </cell>
        </row>
        <row r="1785">
          <cell r="A1785">
            <v>802001006009</v>
          </cell>
          <cell r="B1785" t="str">
            <v>Categoría 6 profesión 9</v>
          </cell>
          <cell r="C1785" t="str">
            <v>MES</v>
          </cell>
          <cell r="D1785">
            <v>3657000</v>
          </cell>
          <cell r="E1785">
            <v>3657000</v>
          </cell>
        </row>
        <row r="1786">
          <cell r="A1786">
            <v>802001006010</v>
          </cell>
          <cell r="B1786" t="str">
            <v>Categoría 6 profesión 10</v>
          </cell>
          <cell r="C1786" t="str">
            <v>MES</v>
          </cell>
          <cell r="D1786">
            <v>3657000</v>
          </cell>
          <cell r="E1786">
            <v>3657000</v>
          </cell>
        </row>
        <row r="1787">
          <cell r="A1787">
            <v>802001007</v>
          </cell>
          <cell r="B1787" t="str">
            <v>Categoría 7</v>
          </cell>
          <cell r="C1787">
            <v>0</v>
          </cell>
        </row>
        <row r="1788">
          <cell r="A1788">
            <v>802001007001</v>
          </cell>
          <cell r="B1788" t="str">
            <v>Categoría 7 profesión 1</v>
          </cell>
          <cell r="C1788" t="str">
            <v>MES</v>
          </cell>
          <cell r="D1788">
            <v>3343000</v>
          </cell>
          <cell r="E1788">
            <v>3343000</v>
          </cell>
        </row>
        <row r="1789">
          <cell r="A1789">
            <v>802001007002</v>
          </cell>
          <cell r="B1789" t="str">
            <v>Categoría 7 profesión 2</v>
          </cell>
          <cell r="C1789" t="str">
            <v>MES</v>
          </cell>
          <cell r="D1789">
            <v>3343000</v>
          </cell>
          <cell r="E1789">
            <v>3343000</v>
          </cell>
        </row>
        <row r="1790">
          <cell r="A1790">
            <v>802001007003</v>
          </cell>
          <cell r="B1790" t="str">
            <v>Categoría 7 profesión 3</v>
          </cell>
          <cell r="C1790" t="str">
            <v>MES</v>
          </cell>
          <cell r="D1790">
            <v>3343000</v>
          </cell>
          <cell r="E1790">
            <v>3343000</v>
          </cell>
        </row>
        <row r="1791">
          <cell r="A1791">
            <v>802001007004</v>
          </cell>
          <cell r="B1791" t="str">
            <v>Categoría 7 profesión 4</v>
          </cell>
          <cell r="C1791" t="str">
            <v>MES</v>
          </cell>
          <cell r="D1791">
            <v>3343000</v>
          </cell>
          <cell r="E1791">
            <v>3343000</v>
          </cell>
        </row>
        <row r="1792">
          <cell r="A1792">
            <v>802001007005</v>
          </cell>
          <cell r="B1792" t="str">
            <v>Categoría 7 profesión 5</v>
          </cell>
          <cell r="C1792" t="str">
            <v>MES</v>
          </cell>
          <cell r="D1792">
            <v>3343000</v>
          </cell>
          <cell r="E1792">
            <v>3343000</v>
          </cell>
        </row>
        <row r="1793">
          <cell r="A1793">
            <v>802001007006</v>
          </cell>
          <cell r="B1793" t="str">
            <v>Categoría 7 profesión 6</v>
          </cell>
          <cell r="C1793" t="str">
            <v>MES</v>
          </cell>
          <cell r="D1793">
            <v>3343000</v>
          </cell>
          <cell r="E1793">
            <v>3343000</v>
          </cell>
        </row>
        <row r="1794">
          <cell r="A1794">
            <v>802001007007</v>
          </cell>
          <cell r="B1794" t="str">
            <v>Categoría 7 profesión 7</v>
          </cell>
          <cell r="C1794" t="str">
            <v>MES</v>
          </cell>
          <cell r="D1794">
            <v>3343000</v>
          </cell>
          <cell r="E1794">
            <v>3343000</v>
          </cell>
        </row>
        <row r="1795">
          <cell r="A1795">
            <v>802001007008</v>
          </cell>
          <cell r="B1795" t="str">
            <v>Categoría 7 profesión 8</v>
          </cell>
          <cell r="C1795" t="str">
            <v>MES</v>
          </cell>
          <cell r="D1795">
            <v>3343000</v>
          </cell>
          <cell r="E1795">
            <v>3343000</v>
          </cell>
        </row>
        <row r="1796">
          <cell r="A1796">
            <v>802001007009</v>
          </cell>
          <cell r="B1796" t="str">
            <v>Categoría 7 profesión 9</v>
          </cell>
          <cell r="C1796" t="str">
            <v>MES</v>
          </cell>
          <cell r="D1796">
            <v>3343000</v>
          </cell>
          <cell r="E1796">
            <v>3343000</v>
          </cell>
        </row>
        <row r="1797">
          <cell r="A1797">
            <v>802001007010</v>
          </cell>
          <cell r="B1797" t="str">
            <v>Categoría 7 profesión 10</v>
          </cell>
          <cell r="C1797" t="str">
            <v>MES</v>
          </cell>
          <cell r="D1797">
            <v>3343000</v>
          </cell>
          <cell r="E1797">
            <v>3343000</v>
          </cell>
        </row>
        <row r="1798">
          <cell r="A1798">
            <v>802001008</v>
          </cell>
          <cell r="B1798" t="str">
            <v>Categoría 8</v>
          </cell>
          <cell r="C1798">
            <v>0</v>
          </cell>
        </row>
        <row r="1799">
          <cell r="A1799">
            <v>802001008001</v>
          </cell>
          <cell r="B1799" t="str">
            <v>Categoría 8 profesión 1</v>
          </cell>
          <cell r="C1799" t="str">
            <v>MES</v>
          </cell>
          <cell r="D1799">
            <v>2591000</v>
          </cell>
          <cell r="E1799">
            <v>2591000</v>
          </cell>
        </row>
        <row r="1800">
          <cell r="A1800">
            <v>802001008002</v>
          </cell>
          <cell r="B1800" t="str">
            <v>Categoría 8 profesión 2</v>
          </cell>
          <cell r="C1800" t="str">
            <v>MES</v>
          </cell>
          <cell r="D1800">
            <v>2591000</v>
          </cell>
          <cell r="E1800">
            <v>2591000</v>
          </cell>
        </row>
        <row r="1801">
          <cell r="A1801">
            <v>802001008003</v>
          </cell>
          <cell r="B1801" t="str">
            <v>Categoría 8 profesión 3</v>
          </cell>
          <cell r="C1801" t="str">
            <v>MES</v>
          </cell>
          <cell r="D1801">
            <v>2591000</v>
          </cell>
          <cell r="E1801">
            <v>2591000</v>
          </cell>
        </row>
        <row r="1802">
          <cell r="A1802">
            <v>802001008004</v>
          </cell>
          <cell r="B1802" t="str">
            <v>Categoría 8 profesión 4</v>
          </cell>
          <cell r="C1802" t="str">
            <v>MES</v>
          </cell>
          <cell r="D1802">
            <v>2591000</v>
          </cell>
          <cell r="E1802">
            <v>2591000</v>
          </cell>
        </row>
        <row r="1803">
          <cell r="A1803">
            <v>802001008005</v>
          </cell>
          <cell r="B1803" t="str">
            <v>Categoría 8 profesión 5</v>
          </cell>
          <cell r="C1803" t="str">
            <v>MES</v>
          </cell>
          <cell r="D1803">
            <v>2591000</v>
          </cell>
          <cell r="E1803">
            <v>2591000</v>
          </cell>
        </row>
        <row r="1804">
          <cell r="A1804">
            <v>802001008006</v>
          </cell>
          <cell r="B1804" t="str">
            <v>Categoría 8 profesión 6</v>
          </cell>
          <cell r="C1804" t="str">
            <v>MES</v>
          </cell>
          <cell r="D1804">
            <v>2591000</v>
          </cell>
          <cell r="E1804">
            <v>2591000</v>
          </cell>
        </row>
        <row r="1805">
          <cell r="A1805">
            <v>802001008007</v>
          </cell>
          <cell r="B1805" t="str">
            <v>Categoría 8 profesión 7</v>
          </cell>
          <cell r="C1805" t="str">
            <v>MES</v>
          </cell>
          <cell r="D1805">
            <v>2591000</v>
          </cell>
          <cell r="E1805">
            <v>2591000</v>
          </cell>
        </row>
        <row r="1806">
          <cell r="A1806">
            <v>802001008008</v>
          </cell>
          <cell r="B1806" t="str">
            <v>Categoría 8 profesión 8</v>
          </cell>
          <cell r="C1806" t="str">
            <v>MES</v>
          </cell>
          <cell r="D1806">
            <v>2591000</v>
          </cell>
          <cell r="E1806">
            <v>2591000</v>
          </cell>
        </row>
        <row r="1807">
          <cell r="A1807">
            <v>802001008009</v>
          </cell>
          <cell r="B1807" t="str">
            <v>Categoría 8 profesión 9</v>
          </cell>
          <cell r="C1807" t="str">
            <v>MES</v>
          </cell>
          <cell r="D1807">
            <v>2591000</v>
          </cell>
          <cell r="E1807">
            <v>2591000</v>
          </cell>
        </row>
        <row r="1808">
          <cell r="A1808">
            <v>802001008010</v>
          </cell>
          <cell r="B1808" t="str">
            <v>Categoría 8 profesión 10</v>
          </cell>
          <cell r="C1808" t="str">
            <v>MES</v>
          </cell>
          <cell r="D1808">
            <v>2591000</v>
          </cell>
          <cell r="E1808">
            <v>2591000</v>
          </cell>
        </row>
        <row r="1809">
          <cell r="A1809">
            <v>802001009</v>
          </cell>
          <cell r="B1809" t="str">
            <v>Categoría 9</v>
          </cell>
          <cell r="C1809">
            <v>0</v>
          </cell>
        </row>
        <row r="1810">
          <cell r="A1810">
            <v>802001009001</v>
          </cell>
          <cell r="B1810" t="str">
            <v>Categoría 9 profesión 1</v>
          </cell>
          <cell r="C1810" t="str">
            <v>MES</v>
          </cell>
          <cell r="D1810">
            <v>2300000</v>
          </cell>
          <cell r="E1810">
            <v>2300000</v>
          </cell>
        </row>
        <row r="1811">
          <cell r="A1811">
            <v>802001009002</v>
          </cell>
          <cell r="B1811" t="str">
            <v>Categoría 9 profesión 2</v>
          </cell>
          <cell r="C1811" t="str">
            <v>MES</v>
          </cell>
          <cell r="D1811">
            <v>2300000</v>
          </cell>
          <cell r="E1811">
            <v>2300000</v>
          </cell>
        </row>
        <row r="1812">
          <cell r="A1812">
            <v>802001009003</v>
          </cell>
          <cell r="B1812" t="str">
            <v>Categoría 9 profesión 3</v>
          </cell>
          <cell r="C1812" t="str">
            <v>MES</v>
          </cell>
          <cell r="D1812">
            <v>2300000</v>
          </cell>
          <cell r="E1812">
            <v>2300000</v>
          </cell>
        </row>
        <row r="1813">
          <cell r="A1813">
            <v>802001009004</v>
          </cell>
          <cell r="B1813" t="str">
            <v>Categoría 9 profesión 4</v>
          </cell>
          <cell r="C1813" t="str">
            <v>MES</v>
          </cell>
          <cell r="D1813">
            <v>2300000</v>
          </cell>
          <cell r="E1813">
            <v>2300000</v>
          </cell>
        </row>
        <row r="1814">
          <cell r="A1814">
            <v>802001009005</v>
          </cell>
          <cell r="B1814" t="str">
            <v>Categoría 9 profesión 5</v>
          </cell>
          <cell r="C1814" t="str">
            <v>MES</v>
          </cell>
          <cell r="D1814">
            <v>2300000</v>
          </cell>
          <cell r="E1814">
            <v>2300000</v>
          </cell>
        </row>
        <row r="1815">
          <cell r="A1815">
            <v>802001009006</v>
          </cell>
          <cell r="B1815" t="str">
            <v>Categoría 9 profesión 6</v>
          </cell>
          <cell r="C1815" t="str">
            <v>MES</v>
          </cell>
          <cell r="D1815">
            <v>2300000</v>
          </cell>
          <cell r="E1815">
            <v>2300000</v>
          </cell>
        </row>
        <row r="1816">
          <cell r="A1816">
            <v>802001009007</v>
          </cell>
          <cell r="B1816" t="str">
            <v>Categoría 9 profesión 7</v>
          </cell>
          <cell r="C1816" t="str">
            <v>MES</v>
          </cell>
          <cell r="D1816">
            <v>2300000</v>
          </cell>
          <cell r="E1816">
            <v>2300000</v>
          </cell>
        </row>
        <row r="1817">
          <cell r="A1817">
            <v>802001009008</v>
          </cell>
          <cell r="B1817" t="str">
            <v>Categoría 9 profesión 8</v>
          </cell>
          <cell r="C1817" t="str">
            <v>MES</v>
          </cell>
          <cell r="D1817">
            <v>2300000</v>
          </cell>
          <cell r="E1817">
            <v>2300000</v>
          </cell>
        </row>
        <row r="1818">
          <cell r="A1818">
            <v>802001009009</v>
          </cell>
          <cell r="B1818" t="str">
            <v>Categoría 9 profesión 9</v>
          </cell>
          <cell r="C1818" t="str">
            <v>MES</v>
          </cell>
          <cell r="D1818">
            <v>2300000</v>
          </cell>
          <cell r="E1818">
            <v>2300000</v>
          </cell>
        </row>
        <row r="1819">
          <cell r="A1819">
            <v>802001009010</v>
          </cell>
          <cell r="B1819" t="str">
            <v>Categoría 9 profesión 10</v>
          </cell>
          <cell r="C1819" t="str">
            <v>MES</v>
          </cell>
          <cell r="D1819">
            <v>2300000</v>
          </cell>
          <cell r="E1819">
            <v>2300000</v>
          </cell>
        </row>
        <row r="1820">
          <cell r="A1820">
            <v>802002</v>
          </cell>
          <cell r="B1820" t="str">
            <v>Personal Tecnico</v>
          </cell>
          <cell r="C1820">
            <v>0</v>
          </cell>
        </row>
        <row r="1821">
          <cell r="A1821">
            <v>802002001</v>
          </cell>
          <cell r="B1821" t="str">
            <v>Tecnólogo</v>
          </cell>
          <cell r="C1821" t="str">
            <v>MES</v>
          </cell>
          <cell r="D1821">
            <v>1895000</v>
          </cell>
          <cell r="E1821">
            <v>1895000</v>
          </cell>
        </row>
        <row r="1822">
          <cell r="A1822">
            <v>802002002</v>
          </cell>
          <cell r="B1822" t="str">
            <v>Auxiliar de Ingeniería</v>
          </cell>
          <cell r="C1822" t="str">
            <v>MES</v>
          </cell>
          <cell r="D1822">
            <v>1704000</v>
          </cell>
          <cell r="E1822">
            <v>1704000</v>
          </cell>
        </row>
        <row r="1823">
          <cell r="A1823">
            <v>802002003</v>
          </cell>
          <cell r="B1823" t="str">
            <v>Dibujante 1</v>
          </cell>
          <cell r="C1823" t="str">
            <v>MES</v>
          </cell>
          <cell r="D1823">
            <v>1704000</v>
          </cell>
          <cell r="E1823">
            <v>1704000</v>
          </cell>
        </row>
        <row r="1824">
          <cell r="A1824">
            <v>802002004</v>
          </cell>
          <cell r="B1824" t="str">
            <v>Dibujante 2</v>
          </cell>
          <cell r="C1824" t="str">
            <v>MES</v>
          </cell>
          <cell r="D1824">
            <v>1288000</v>
          </cell>
          <cell r="E1824">
            <v>1288000</v>
          </cell>
        </row>
        <row r="1825">
          <cell r="A1825">
            <v>802002005</v>
          </cell>
          <cell r="B1825" t="str">
            <v>Topografo Inspector</v>
          </cell>
          <cell r="C1825" t="str">
            <v>MES</v>
          </cell>
          <cell r="D1825">
            <v>1895000</v>
          </cell>
          <cell r="E1825">
            <v>1895000</v>
          </cell>
        </row>
        <row r="1826">
          <cell r="A1826">
            <v>802002006</v>
          </cell>
          <cell r="B1826" t="str">
            <v>Topografo Auxiliar</v>
          </cell>
          <cell r="C1826" t="str">
            <v>MES</v>
          </cell>
          <cell r="D1826">
            <v>1515000</v>
          </cell>
          <cell r="E1826">
            <v>1515000</v>
          </cell>
        </row>
        <row r="1827">
          <cell r="A1827">
            <v>802002007</v>
          </cell>
          <cell r="B1827" t="str">
            <v>Batimetrista Inspector</v>
          </cell>
          <cell r="C1827" t="str">
            <v>MES</v>
          </cell>
          <cell r="D1827">
            <v>1895000</v>
          </cell>
          <cell r="E1827">
            <v>1895000</v>
          </cell>
        </row>
        <row r="1828">
          <cell r="A1828">
            <v>802002008</v>
          </cell>
          <cell r="B1828" t="str">
            <v>Batimetriista Auxiliar</v>
          </cell>
          <cell r="C1828" t="str">
            <v>MES</v>
          </cell>
          <cell r="D1828">
            <v>1515000</v>
          </cell>
          <cell r="E1828">
            <v>1515000</v>
          </cell>
        </row>
        <row r="1829">
          <cell r="A1829">
            <v>802002009</v>
          </cell>
          <cell r="B1829" t="str">
            <v>Laboratorista Inspector</v>
          </cell>
          <cell r="C1829" t="str">
            <v>MES</v>
          </cell>
          <cell r="D1829">
            <v>1704000</v>
          </cell>
          <cell r="E1829">
            <v>1704000</v>
          </cell>
        </row>
        <row r="1830">
          <cell r="A1830">
            <v>802002010</v>
          </cell>
          <cell r="B1830" t="str">
            <v>Laboratorista Auxiliar</v>
          </cell>
          <cell r="C1830" t="str">
            <v>MES</v>
          </cell>
          <cell r="D1830">
            <v>1288000</v>
          </cell>
          <cell r="E1830">
            <v>1288000</v>
          </cell>
        </row>
        <row r="1831">
          <cell r="A1831">
            <v>802002011</v>
          </cell>
          <cell r="B1831" t="str">
            <v>Operador Equipo de Perforación</v>
          </cell>
          <cell r="C1831" t="str">
            <v>MES</v>
          </cell>
          <cell r="D1831">
            <v>1515000</v>
          </cell>
          <cell r="E1831">
            <v>1515000</v>
          </cell>
        </row>
        <row r="1832">
          <cell r="A1832">
            <v>802002012</v>
          </cell>
          <cell r="B1832" t="str">
            <v>Operador Auxiliar de Equipo</v>
          </cell>
          <cell r="C1832" t="str">
            <v>MES</v>
          </cell>
          <cell r="D1832">
            <v>1030000</v>
          </cell>
          <cell r="E1832">
            <v>1030000</v>
          </cell>
        </row>
        <row r="1833">
          <cell r="A1833">
            <v>802002013</v>
          </cell>
          <cell r="B1833" t="str">
            <v>Inspector 1</v>
          </cell>
          <cell r="C1833" t="str">
            <v>MES</v>
          </cell>
          <cell r="D1833">
            <v>1288000</v>
          </cell>
          <cell r="E1833">
            <v>1288000</v>
          </cell>
        </row>
        <row r="1834">
          <cell r="A1834">
            <v>802002014</v>
          </cell>
          <cell r="B1834" t="str">
            <v>Inspector 2</v>
          </cell>
          <cell r="C1834" t="str">
            <v>MES</v>
          </cell>
          <cell r="D1834">
            <v>1288000</v>
          </cell>
          <cell r="E1834">
            <v>1288000</v>
          </cell>
        </row>
        <row r="1835">
          <cell r="A1835">
            <v>802002015</v>
          </cell>
          <cell r="B1835" t="str">
            <v>Administrador</v>
          </cell>
          <cell r="C1835" t="str">
            <v>MES</v>
          </cell>
          <cell r="D1835">
            <v>1895000</v>
          </cell>
          <cell r="E1835">
            <v>1895000</v>
          </cell>
        </row>
        <row r="1836">
          <cell r="A1836">
            <v>802002016</v>
          </cell>
          <cell r="B1836" t="str">
            <v>Auxiliar administrativo</v>
          </cell>
          <cell r="C1836" t="str">
            <v>MES</v>
          </cell>
          <cell r="D1836">
            <v>1288000</v>
          </cell>
          <cell r="E1836">
            <v>1288000</v>
          </cell>
        </row>
        <row r="1837">
          <cell r="A1837">
            <v>802002017</v>
          </cell>
          <cell r="B1837" t="str">
            <v>Cadenero 1</v>
          </cell>
          <cell r="C1837" t="str">
            <v>MES</v>
          </cell>
          <cell r="D1837">
            <v>1158000</v>
          </cell>
          <cell r="E1837">
            <v>1158000</v>
          </cell>
        </row>
        <row r="1838">
          <cell r="A1838">
            <v>802002018</v>
          </cell>
          <cell r="B1838" t="str">
            <v>Cadenero 2</v>
          </cell>
          <cell r="C1838" t="str">
            <v>MES</v>
          </cell>
          <cell r="D1838">
            <v>1030000</v>
          </cell>
          <cell r="E1838">
            <v>1030000</v>
          </cell>
        </row>
        <row r="1839">
          <cell r="A1839">
            <v>802002019</v>
          </cell>
          <cell r="B1839" t="str">
            <v>Conductor o Motorista</v>
          </cell>
          <cell r="C1839" t="str">
            <v>MES</v>
          </cell>
          <cell r="D1839">
            <v>1030000</v>
          </cell>
          <cell r="E1839">
            <v>1030000</v>
          </cell>
        </row>
        <row r="1840">
          <cell r="A1840">
            <v>901</v>
          </cell>
          <cell r="B1840" t="str">
            <v>SUMIN VÁLV, ACCES REDES ACOMET ACUEDUCTO</v>
          </cell>
          <cell r="C1840">
            <v>0</v>
          </cell>
        </row>
        <row r="1841">
          <cell r="A1841">
            <v>901001</v>
          </cell>
          <cell r="B1841" t="str">
            <v>SUMINISTRO DE ADAPTADORES PARA ACUEDUCTO</v>
          </cell>
          <cell r="C1841">
            <v>0</v>
          </cell>
        </row>
        <row r="1842">
          <cell r="A1842">
            <v>901001001</v>
          </cell>
          <cell r="B1842" t="str">
            <v>Suministro Adaptador hembra acued.</v>
          </cell>
          <cell r="C1842">
            <v>0</v>
          </cell>
        </row>
        <row r="1843">
          <cell r="A1843">
            <v>901001001001</v>
          </cell>
          <cell r="B1843" t="str">
            <v>Sumin. Adaptador hembra PVC acued soldar</v>
          </cell>
          <cell r="C1843">
            <v>0</v>
          </cell>
        </row>
        <row r="1844">
          <cell r="A1844">
            <v>901001001001001</v>
          </cell>
          <cell r="B1844" t="str">
            <v>Adaptador hembra PVC,acued.,soldar,D ½</v>
          </cell>
          <cell r="C1844" t="str">
            <v>UN</v>
          </cell>
          <cell r="D1844">
            <v>292</v>
          </cell>
          <cell r="E1844">
            <v>292</v>
          </cell>
        </row>
        <row r="1845">
          <cell r="A1845">
            <v>901001001001002</v>
          </cell>
          <cell r="B1845" t="str">
            <v>Adaptador hembra PVC,acued.,soldar,D ¾</v>
          </cell>
          <cell r="C1845" t="str">
            <v>UN</v>
          </cell>
          <cell r="D1845">
            <v>507</v>
          </cell>
          <cell r="E1845">
            <v>507</v>
          </cell>
        </row>
        <row r="1846">
          <cell r="A1846">
            <v>901001001001003</v>
          </cell>
          <cell r="B1846" t="str">
            <v>Adaptador hembra PVC,acued.,soldar,D 1</v>
          </cell>
          <cell r="C1846" t="str">
            <v>UN</v>
          </cell>
          <cell r="D1846">
            <v>1135</v>
          </cell>
          <cell r="E1846">
            <v>1135</v>
          </cell>
        </row>
        <row r="1847">
          <cell r="A1847">
            <v>901001001001004</v>
          </cell>
          <cell r="B1847" t="str">
            <v>"Adapt hemb PVC,acued.,soldar,D 1¼"""</v>
          </cell>
          <cell r="C1847" t="str">
            <v>UN</v>
          </cell>
          <cell r="D1847">
            <v>1856</v>
          </cell>
          <cell r="E1847">
            <v>1856</v>
          </cell>
        </row>
        <row r="1848">
          <cell r="A1848">
            <v>901001001001005</v>
          </cell>
          <cell r="B1848" t="str">
            <v>"Adapt hemb PVC,acued.,soldar,D 1½"""</v>
          </cell>
          <cell r="C1848" t="str">
            <v>UN</v>
          </cell>
          <cell r="D1848">
            <v>3137</v>
          </cell>
          <cell r="E1848">
            <v>3137</v>
          </cell>
        </row>
        <row r="1849">
          <cell r="A1849">
            <v>901001001001006</v>
          </cell>
          <cell r="B1849" t="str">
            <v>Adaptador hembra PVC,acued.,soldar,D 2</v>
          </cell>
          <cell r="C1849" t="str">
            <v>UN</v>
          </cell>
          <cell r="D1849">
            <v>5597</v>
          </cell>
          <cell r="E1849">
            <v>5597</v>
          </cell>
        </row>
        <row r="1850">
          <cell r="A1850">
            <v>901001001001007</v>
          </cell>
          <cell r="B1850" t="str">
            <v>Adapt hembra PVC,acued.,soldar,D 2 1/2</v>
          </cell>
          <cell r="C1850" t="str">
            <v>UN</v>
          </cell>
          <cell r="D1850">
            <v>12199</v>
          </cell>
          <cell r="E1850">
            <v>12199</v>
          </cell>
        </row>
        <row r="1851">
          <cell r="A1851">
            <v>901001001001008</v>
          </cell>
          <cell r="B1851" t="str">
            <v>Adaptador hembra PVC,acued.,soldar,D 3</v>
          </cell>
          <cell r="C1851" t="str">
            <v>UN</v>
          </cell>
          <cell r="D1851">
            <v>16442</v>
          </cell>
          <cell r="E1851">
            <v>16442</v>
          </cell>
        </row>
        <row r="1852">
          <cell r="A1852">
            <v>901001001001009</v>
          </cell>
          <cell r="B1852" t="str">
            <v>"Adapt hemb PVC,acued.,soldar, D 4"""</v>
          </cell>
          <cell r="C1852" t="str">
            <v>UN</v>
          </cell>
          <cell r="D1852">
            <v>29711</v>
          </cell>
          <cell r="E1852">
            <v>29711</v>
          </cell>
        </row>
        <row r="1853">
          <cell r="A1853">
            <v>901001001002</v>
          </cell>
          <cell r="B1853" t="str">
            <v>Sum Adap Hembra PE Alta Densidad Acomet</v>
          </cell>
          <cell r="C1853">
            <v>0</v>
          </cell>
        </row>
        <row r="1854">
          <cell r="A1854">
            <v>901001001002001</v>
          </cell>
          <cell r="B1854" t="str">
            <v>Sum adap hembra PE alta dens acomet D½"</v>
          </cell>
          <cell r="C1854" t="str">
            <v>UN</v>
          </cell>
          <cell r="D1854">
            <v>1264</v>
          </cell>
          <cell r="E1854">
            <v>1264</v>
          </cell>
        </row>
        <row r="1855">
          <cell r="A1855">
            <v>901001002</v>
          </cell>
          <cell r="B1855" t="str">
            <v>Suministro Adapt macho</v>
          </cell>
          <cell r="C1855">
            <v>0</v>
          </cell>
        </row>
        <row r="1856">
          <cell r="A1856">
            <v>901001002001</v>
          </cell>
          <cell r="B1856" t="str">
            <v>Suministro Adap Macho PVC Acued Soldar</v>
          </cell>
          <cell r="C1856">
            <v>0</v>
          </cell>
        </row>
        <row r="1857">
          <cell r="A1857">
            <v>901001002001001</v>
          </cell>
          <cell r="B1857" t="str">
            <v>"Adaptador macho PVC,acued.,soldar,D ½""</v>
          </cell>
          <cell r="C1857" t="str">
            <v>UN</v>
          </cell>
          <cell r="D1857">
            <v>249</v>
          </cell>
          <cell r="E1857">
            <v>249</v>
          </cell>
        </row>
        <row r="1858">
          <cell r="A1858">
            <v>901001002001002</v>
          </cell>
          <cell r="B1858" t="str">
            <v>"Adaptador macho PVC,acued.,soldar,D ¾""</v>
          </cell>
          <cell r="C1858" t="str">
            <v>UN</v>
          </cell>
          <cell r="D1858">
            <v>452</v>
          </cell>
          <cell r="E1858">
            <v>452</v>
          </cell>
        </row>
        <row r="1859">
          <cell r="A1859">
            <v>901001002001003</v>
          </cell>
          <cell r="B1859" t="str">
            <v>"Adaptador macho PVC,acued.,soldar,D 1""</v>
          </cell>
          <cell r="C1859" t="str">
            <v>UN</v>
          </cell>
          <cell r="D1859">
            <v>948</v>
          </cell>
          <cell r="E1859">
            <v>948</v>
          </cell>
        </row>
        <row r="1860">
          <cell r="A1860">
            <v>901001002001004</v>
          </cell>
          <cell r="B1860" t="str">
            <v>Adaptador macho PVC,acued.,soldar,D 1¼</v>
          </cell>
          <cell r="C1860" t="str">
            <v>UN</v>
          </cell>
          <cell r="D1860">
            <v>1995</v>
          </cell>
          <cell r="E1860">
            <v>1995</v>
          </cell>
        </row>
        <row r="1861">
          <cell r="A1861">
            <v>901001002001005</v>
          </cell>
          <cell r="B1861" t="str">
            <v>Adaptador macho PVC,acued.,soldar,D 1½</v>
          </cell>
          <cell r="C1861" t="str">
            <v>UN</v>
          </cell>
          <cell r="D1861">
            <v>2338</v>
          </cell>
          <cell r="E1861">
            <v>2338</v>
          </cell>
        </row>
        <row r="1862">
          <cell r="A1862">
            <v>901001002001006</v>
          </cell>
          <cell r="B1862" t="str">
            <v>"Adaptador macho PVC,acued.,soldar,D 2""</v>
          </cell>
          <cell r="C1862" t="str">
            <v>UN</v>
          </cell>
          <cell r="D1862">
            <v>3335</v>
          </cell>
          <cell r="E1862">
            <v>3335</v>
          </cell>
        </row>
        <row r="1863">
          <cell r="A1863">
            <v>901001002001007</v>
          </cell>
          <cell r="B1863" t="str">
            <v>Sum adap macho PVC acued soldar D2½"</v>
          </cell>
          <cell r="C1863" t="str">
            <v>UN</v>
          </cell>
          <cell r="D1863">
            <v>10192</v>
          </cell>
          <cell r="E1863">
            <v>10192</v>
          </cell>
        </row>
        <row r="1864">
          <cell r="A1864">
            <v>901001002001008</v>
          </cell>
          <cell r="B1864" t="str">
            <v>"Adaptador macho PVC,acued.,soldar,D 3""</v>
          </cell>
          <cell r="C1864" t="str">
            <v>UN</v>
          </cell>
          <cell r="D1864">
            <v>13153</v>
          </cell>
          <cell r="E1864">
            <v>13153</v>
          </cell>
        </row>
        <row r="1865">
          <cell r="A1865">
            <v>901001002001009</v>
          </cell>
          <cell r="B1865" t="str">
            <v>"Adaptador macho PVC,acued.,soldar,D 4""</v>
          </cell>
          <cell r="C1865" t="str">
            <v>UN</v>
          </cell>
          <cell r="D1865">
            <v>24211</v>
          </cell>
          <cell r="E1865">
            <v>24211</v>
          </cell>
        </row>
        <row r="1866">
          <cell r="A1866">
            <v>901001002002</v>
          </cell>
          <cell r="B1866" t="str">
            <v>Adapt. macho PE Alta densidad acometida</v>
          </cell>
          <cell r="C1866">
            <v>0</v>
          </cell>
        </row>
        <row r="1867">
          <cell r="A1867">
            <v>901001002002001</v>
          </cell>
          <cell r="B1867" t="str">
            <v>Sum adap macho PE alta dens acomet D½"</v>
          </cell>
          <cell r="C1867" t="str">
            <v>UN</v>
          </cell>
          <cell r="D1867">
            <v>1260</v>
          </cell>
          <cell r="E1867">
            <v>1260</v>
          </cell>
        </row>
        <row r="1868">
          <cell r="A1868">
            <v>901001003</v>
          </cell>
          <cell r="B1868" t="str">
            <v>Suministro Adapt. unión mecánica acued.</v>
          </cell>
          <cell r="C1868">
            <v>0</v>
          </cell>
        </row>
        <row r="1869">
          <cell r="A1869">
            <v>901001003001</v>
          </cell>
          <cell r="B1869" t="str">
            <v>Sum Adap Unión Mecánica en PVC Tub AC</v>
          </cell>
          <cell r="C1869">
            <v>0</v>
          </cell>
        </row>
        <row r="1870">
          <cell r="A1870">
            <v>901001003001001</v>
          </cell>
          <cell r="B1870" t="str">
            <v>Sum adap unión mec PVC acued para AC D2"</v>
          </cell>
          <cell r="C1870" t="str">
            <v>UN</v>
          </cell>
          <cell r="D1870">
            <v>17476</v>
          </cell>
          <cell r="E1870">
            <v>17476</v>
          </cell>
        </row>
        <row r="1871">
          <cell r="A1871">
            <v>901001003001002</v>
          </cell>
          <cell r="B1871" t="str">
            <v>Sum adap unión mec PVC acued para AC D3"</v>
          </cell>
          <cell r="C1871" t="str">
            <v>UN</v>
          </cell>
          <cell r="D1871">
            <v>28951</v>
          </cell>
          <cell r="E1871">
            <v>28951</v>
          </cell>
        </row>
        <row r="1872">
          <cell r="A1872">
            <v>901001003001003</v>
          </cell>
          <cell r="B1872" t="str">
            <v>Sum adap unión mec PVC acued para AC D4"</v>
          </cell>
          <cell r="C1872" t="str">
            <v>UN</v>
          </cell>
          <cell r="D1872">
            <v>49642</v>
          </cell>
          <cell r="E1872">
            <v>49642</v>
          </cell>
        </row>
        <row r="1873">
          <cell r="A1873">
            <v>901001003001004</v>
          </cell>
          <cell r="B1873" t="str">
            <v>Sum adap unión mec PVC acued para AC D6"</v>
          </cell>
          <cell r="C1873" t="str">
            <v>UN</v>
          </cell>
          <cell r="D1873">
            <v>114953</v>
          </cell>
          <cell r="E1873">
            <v>114953</v>
          </cell>
        </row>
        <row r="1874">
          <cell r="A1874">
            <v>901001003001005</v>
          </cell>
          <cell r="B1874" t="str">
            <v>Sum adap unión mec PVC acued para AC D8"</v>
          </cell>
          <cell r="C1874" t="str">
            <v>UN</v>
          </cell>
          <cell r="D1874">
            <v>211363</v>
          </cell>
          <cell r="E1874">
            <v>211363</v>
          </cell>
        </row>
        <row r="1875">
          <cell r="A1875">
            <v>901001003001006</v>
          </cell>
          <cell r="B1875" t="str">
            <v>Sum adap unión mec PVC acued para ACD10"</v>
          </cell>
          <cell r="C1875" t="str">
            <v>UN</v>
          </cell>
          <cell r="D1875">
            <v>361005</v>
          </cell>
          <cell r="E1875">
            <v>361005</v>
          </cell>
        </row>
        <row r="1876">
          <cell r="A1876">
            <v>901001003001007</v>
          </cell>
          <cell r="B1876" t="str">
            <v>Sum adap unión mec PVC acued para ACD12"</v>
          </cell>
          <cell r="C1876" t="str">
            <v>UN</v>
          </cell>
          <cell r="D1876">
            <v>660852</v>
          </cell>
          <cell r="E1876">
            <v>660852</v>
          </cell>
        </row>
        <row r="1877">
          <cell r="A1877">
            <v>901001003002</v>
          </cell>
          <cell r="B1877" t="str">
            <v>Adapt. hembra unión mecán PVC Tub PF+UAD</v>
          </cell>
          <cell r="C1877">
            <v>0</v>
          </cell>
        </row>
        <row r="1878">
          <cell r="A1878">
            <v>901001003002001</v>
          </cell>
          <cell r="B1878" t="str">
            <v>Adap. hembra U. mec. PVC,-PF+UAD,D 1/2</v>
          </cell>
          <cell r="C1878" t="str">
            <v>UN</v>
          </cell>
          <cell r="D1878">
            <v>1171</v>
          </cell>
          <cell r="E1878">
            <v>1171</v>
          </cell>
        </row>
        <row r="1879">
          <cell r="A1879">
            <v>901001003003</v>
          </cell>
          <cell r="B1879" t="str">
            <v>Adapt. macho unión mecán. PVC Tub PF+UAD</v>
          </cell>
          <cell r="C1879">
            <v>0</v>
          </cell>
        </row>
        <row r="1880">
          <cell r="A1880">
            <v>901001003003001</v>
          </cell>
          <cell r="B1880" t="str">
            <v>Sum adap macho unión mec PVC PF+UAD D½"</v>
          </cell>
          <cell r="C1880" t="str">
            <v>UN</v>
          </cell>
          <cell r="D1880">
            <v>1148</v>
          </cell>
          <cell r="E1880">
            <v>1148</v>
          </cell>
        </row>
        <row r="1881">
          <cell r="A1881">
            <v>901001004</v>
          </cell>
          <cell r="B1881" t="str">
            <v>Suministro Adaptador unión Z acueducto</v>
          </cell>
          <cell r="C1881">
            <v>0</v>
          </cell>
        </row>
        <row r="1882">
          <cell r="A1882">
            <v>901001004001</v>
          </cell>
          <cell r="B1882" t="str">
            <v>Suministro de Adaptador unión Z en PVC</v>
          </cell>
          <cell r="C1882">
            <v>0</v>
          </cell>
        </row>
        <row r="1883">
          <cell r="A1883">
            <v>901001004001001</v>
          </cell>
          <cell r="B1883" t="str">
            <v>"Adaptador Unión Z PVC,acued.,D 2"""</v>
          </cell>
          <cell r="C1883" t="str">
            <v>UN</v>
          </cell>
          <cell r="D1883">
            <v>21112</v>
          </cell>
          <cell r="E1883">
            <v>21112</v>
          </cell>
        </row>
        <row r="1884">
          <cell r="A1884">
            <v>901001004001002</v>
          </cell>
          <cell r="B1884" t="str">
            <v>"Adaptador Unión Z PVC,acued.,D 2 1/2"""</v>
          </cell>
          <cell r="C1884" t="str">
            <v>UN</v>
          </cell>
          <cell r="D1884">
            <v>27516</v>
          </cell>
          <cell r="E1884">
            <v>27516</v>
          </cell>
        </row>
        <row r="1885">
          <cell r="A1885">
            <v>901001004001003</v>
          </cell>
          <cell r="B1885" t="str">
            <v>"Adaptador Unión Z PVC,acued.,D 3"""</v>
          </cell>
          <cell r="C1885" t="str">
            <v>UN</v>
          </cell>
          <cell r="D1885">
            <v>36155</v>
          </cell>
          <cell r="E1885">
            <v>36155</v>
          </cell>
        </row>
        <row r="1886">
          <cell r="A1886">
            <v>901001004001004</v>
          </cell>
          <cell r="B1886" t="str">
            <v>"Adaptador Unión Z PVC,acued.,D 4"""</v>
          </cell>
          <cell r="C1886" t="str">
            <v>UN</v>
          </cell>
          <cell r="D1886">
            <v>58771</v>
          </cell>
          <cell r="E1886">
            <v>58771</v>
          </cell>
        </row>
        <row r="1887">
          <cell r="A1887">
            <v>901001004001005</v>
          </cell>
          <cell r="B1887" t="str">
            <v>"Adaptador Unión Z PVC,acued.,D 6"""</v>
          </cell>
          <cell r="C1887" t="str">
            <v>UN</v>
          </cell>
          <cell r="D1887">
            <v>137227</v>
          </cell>
          <cell r="E1887">
            <v>137227</v>
          </cell>
        </row>
        <row r="1888">
          <cell r="A1888">
            <v>901002</v>
          </cell>
          <cell r="B1888" t="str">
            <v>SUMIN. BOCAS ACCESO-MANHOLES ACUEDUCTO</v>
          </cell>
          <cell r="C1888">
            <v>0</v>
          </cell>
        </row>
        <row r="1889">
          <cell r="A1889">
            <v>901002001</v>
          </cell>
          <cell r="B1889" t="str">
            <v>Suministro Boca acceso (Manhole) en HA</v>
          </cell>
          <cell r="C1889">
            <v>0</v>
          </cell>
        </row>
        <row r="1890">
          <cell r="A1890">
            <v>901002001001</v>
          </cell>
          <cell r="B1890" t="str">
            <v>"Sum boca acceso HA,D de tubo 16""</v>
          </cell>
          <cell r="C1890" t="str">
            <v>UN</v>
          </cell>
        </row>
        <row r="1891">
          <cell r="A1891">
            <v>901002001002</v>
          </cell>
          <cell r="B1891" t="str">
            <v>"Sum boca acceso HA,D de tubo 18""</v>
          </cell>
          <cell r="C1891" t="str">
            <v>UN</v>
          </cell>
        </row>
        <row r="1892">
          <cell r="A1892">
            <v>901002001003</v>
          </cell>
          <cell r="B1892" t="str">
            <v>"Sum boca acceso HA,D de tubo 20""</v>
          </cell>
          <cell r="C1892" t="str">
            <v>UN</v>
          </cell>
        </row>
        <row r="1893">
          <cell r="A1893">
            <v>901002001004</v>
          </cell>
          <cell r="B1893" t="str">
            <v>"Sum boca acceso HA,D de tubo 24""</v>
          </cell>
          <cell r="C1893" t="str">
            <v>UN</v>
          </cell>
        </row>
        <row r="1894">
          <cell r="A1894">
            <v>901002001005</v>
          </cell>
          <cell r="B1894" t="str">
            <v>"Sum boca acceso HA,D de tubo 27""</v>
          </cell>
          <cell r="C1894" t="str">
            <v>UN</v>
          </cell>
        </row>
        <row r="1895">
          <cell r="A1895">
            <v>901002001006</v>
          </cell>
          <cell r="B1895" t="str">
            <v>"Sum boca acceso HA,D de tubo 30""    "</v>
          </cell>
          <cell r="C1895" t="str">
            <v>UN</v>
          </cell>
        </row>
        <row r="1896">
          <cell r="A1896">
            <v>901002001007</v>
          </cell>
          <cell r="B1896" t="str">
            <v>"Sum boca acceso HA,D de tubo 33""</v>
          </cell>
          <cell r="C1896" t="str">
            <v>UN</v>
          </cell>
        </row>
        <row r="1897">
          <cell r="A1897">
            <v>901002001008</v>
          </cell>
          <cell r="B1897" t="str">
            <v>"Sum boca acceso HA,D de tubo 36""    "</v>
          </cell>
          <cell r="C1897" t="str">
            <v>UN</v>
          </cell>
        </row>
        <row r="1898">
          <cell r="A1898">
            <v>901002001009</v>
          </cell>
          <cell r="B1898" t="str">
            <v>"Sum boca acceso HA,D de tubo 39""    "</v>
          </cell>
          <cell r="C1898" t="str">
            <v>UN</v>
          </cell>
        </row>
        <row r="1899">
          <cell r="A1899">
            <v>901002001010</v>
          </cell>
          <cell r="B1899" t="str">
            <v>"Sum boca acceso HA,D de tubo 42""    "</v>
          </cell>
          <cell r="C1899" t="str">
            <v>UN</v>
          </cell>
        </row>
        <row r="1900">
          <cell r="A1900">
            <v>901002001011</v>
          </cell>
          <cell r="B1900" t="str">
            <v>"Sum boca acceso HA,D de tubo 45""    "</v>
          </cell>
          <cell r="C1900" t="str">
            <v>UN</v>
          </cell>
        </row>
        <row r="1901">
          <cell r="A1901">
            <v>901002001012</v>
          </cell>
          <cell r="B1901" t="str">
            <v>"Sum boca acceso HA,D de tubo 48""    "</v>
          </cell>
          <cell r="C1901" t="str">
            <v>UN</v>
          </cell>
        </row>
        <row r="1902">
          <cell r="A1902">
            <v>901002001013</v>
          </cell>
          <cell r="B1902" t="str">
            <v>"Sum boca acceso HA,D de tubo 51""    "</v>
          </cell>
          <cell r="C1902" t="str">
            <v>UN</v>
          </cell>
        </row>
        <row r="1903">
          <cell r="A1903">
            <v>901002001014</v>
          </cell>
          <cell r="B1903" t="str">
            <v>"Sum boca acceso HA,D de tubo 54""    "</v>
          </cell>
          <cell r="C1903" t="str">
            <v>UN</v>
          </cell>
        </row>
        <row r="1904">
          <cell r="A1904">
            <v>901002001015</v>
          </cell>
          <cell r="B1904" t="str">
            <v>"Sum boca acceso HA,D de tubo 57""    "</v>
          </cell>
          <cell r="C1904" t="str">
            <v>UN</v>
          </cell>
        </row>
        <row r="1905">
          <cell r="A1905">
            <v>901002001016</v>
          </cell>
          <cell r="B1905" t="str">
            <v>"Sum boca acceso HA,D de tubo 60""    "</v>
          </cell>
          <cell r="C1905" t="str">
            <v>UN</v>
          </cell>
        </row>
        <row r="1906">
          <cell r="A1906">
            <v>901003</v>
          </cell>
          <cell r="B1906" t="str">
            <v>SUMINISTRO DE BRIDAS PARA ACUEDUCTO</v>
          </cell>
          <cell r="C1906">
            <v>0</v>
          </cell>
        </row>
        <row r="1907">
          <cell r="A1907">
            <v>901003001</v>
          </cell>
          <cell r="B1907" t="str">
            <v>Suministro de Brida ciega para acueducto</v>
          </cell>
          <cell r="C1907">
            <v>0</v>
          </cell>
        </row>
        <row r="1908">
          <cell r="A1908">
            <v>901003001001</v>
          </cell>
          <cell r="B1908" t="str">
            <v>Suministro de Brida ciega en HD</v>
          </cell>
          <cell r="C1908">
            <v>0</v>
          </cell>
        </row>
        <row r="1909">
          <cell r="A1909">
            <v>901003001001001</v>
          </cell>
          <cell r="B1909" t="str">
            <v>"Brida ciega HD,PN 10,D 2"""</v>
          </cell>
          <cell r="C1909" t="str">
            <v>UN</v>
          </cell>
          <cell r="D1909">
            <v>40288</v>
          </cell>
          <cell r="E1909">
            <v>40288</v>
          </cell>
        </row>
        <row r="1910">
          <cell r="A1910">
            <v>901003001001002</v>
          </cell>
          <cell r="B1910" t="str">
            <v>"Brida ciega HD,PN 10,D 3"""</v>
          </cell>
          <cell r="C1910" t="str">
            <v>UN</v>
          </cell>
          <cell r="D1910">
            <v>50065</v>
          </cell>
          <cell r="E1910">
            <v>50065</v>
          </cell>
        </row>
        <row r="1911">
          <cell r="A1911">
            <v>901003001001003</v>
          </cell>
          <cell r="B1911" t="str">
            <v>"Brida ciega HD,PN 10,D 4"""</v>
          </cell>
          <cell r="C1911" t="str">
            <v>UN</v>
          </cell>
          <cell r="D1911">
            <v>71300</v>
          </cell>
          <cell r="E1911">
            <v>71300</v>
          </cell>
        </row>
        <row r="1912">
          <cell r="A1912">
            <v>901003001001004</v>
          </cell>
          <cell r="B1912" t="str">
            <v>"Brida ciega HD,PN 10,D 6"""</v>
          </cell>
          <cell r="C1912" t="str">
            <v>UN</v>
          </cell>
          <cell r="D1912">
            <v>118700</v>
          </cell>
          <cell r="E1912">
            <v>118700</v>
          </cell>
        </row>
        <row r="1913">
          <cell r="A1913">
            <v>901003001001005</v>
          </cell>
          <cell r="B1913" t="str">
            <v>"Brida ciega HD,PN 10,D 8"""</v>
          </cell>
          <cell r="C1913" t="str">
            <v>UN</v>
          </cell>
          <cell r="D1913">
            <v>152800</v>
          </cell>
          <cell r="E1913">
            <v>152800</v>
          </cell>
        </row>
        <row r="1914">
          <cell r="A1914">
            <v>901003001001006</v>
          </cell>
          <cell r="B1914" t="str">
            <v>"Brida ciega HD,PN 10,D 10"""</v>
          </cell>
          <cell r="C1914" t="str">
            <v>UN</v>
          </cell>
          <cell r="D1914">
            <v>330210</v>
          </cell>
          <cell r="E1914">
            <v>330210</v>
          </cell>
        </row>
        <row r="1915">
          <cell r="A1915">
            <v>901003001001007</v>
          </cell>
          <cell r="B1915" t="str">
            <v>"Brida ciega HD,PN 10,D 12"""</v>
          </cell>
          <cell r="C1915" t="str">
            <v>UN</v>
          </cell>
          <cell r="D1915">
            <v>367890</v>
          </cell>
          <cell r="E1915">
            <v>367890</v>
          </cell>
        </row>
        <row r="1916">
          <cell r="A1916">
            <v>901003001001008</v>
          </cell>
          <cell r="B1916" t="str">
            <v>"Brida ciega HD,PN 10,D 14"""</v>
          </cell>
          <cell r="C1916" t="str">
            <v>UN</v>
          </cell>
          <cell r="D1916">
            <v>623500</v>
          </cell>
          <cell r="E1916">
            <v>623500</v>
          </cell>
        </row>
        <row r="1917">
          <cell r="A1917">
            <v>901003001001009</v>
          </cell>
          <cell r="B1917" t="str">
            <v>"Brida ciega HD,PN 10,D 16"""</v>
          </cell>
          <cell r="C1917" t="str">
            <v>UN</v>
          </cell>
          <cell r="D1917">
            <v>768900</v>
          </cell>
          <cell r="E1917">
            <v>768900</v>
          </cell>
        </row>
        <row r="1918">
          <cell r="A1918">
            <v>901003001001010</v>
          </cell>
          <cell r="B1918" t="str">
            <v>"Brida ciega HD,PN 10,D 20"""</v>
          </cell>
          <cell r="C1918" t="str">
            <v>UN</v>
          </cell>
          <cell r="D1918">
            <v>1195300</v>
          </cell>
          <cell r="E1918">
            <v>1195300</v>
          </cell>
        </row>
        <row r="1919">
          <cell r="A1919">
            <v>901003001001011</v>
          </cell>
          <cell r="B1919" t="str">
            <v>"Brida ciega HD,PN 10,D 24"""</v>
          </cell>
          <cell r="C1919" t="str">
            <v>UN</v>
          </cell>
          <cell r="D1919">
            <v>1582300</v>
          </cell>
          <cell r="E1919">
            <v>1582300</v>
          </cell>
        </row>
        <row r="1920">
          <cell r="A1920">
            <v>901003001001012</v>
          </cell>
          <cell r="B1920" t="str">
            <v>"Brida ciega HD,PN 16,D 4"""</v>
          </cell>
          <cell r="C1920" t="str">
            <v>UN</v>
          </cell>
          <cell r="D1920">
            <v>79540</v>
          </cell>
          <cell r="E1920">
            <v>79540</v>
          </cell>
        </row>
        <row r="1921">
          <cell r="A1921">
            <v>901003001001013</v>
          </cell>
          <cell r="B1921" t="str">
            <v>"Brida ciega HD, PN 16,D 6"""</v>
          </cell>
          <cell r="C1921" t="str">
            <v>UN</v>
          </cell>
          <cell r="D1921">
            <v>139193</v>
          </cell>
          <cell r="E1921">
            <v>139193</v>
          </cell>
        </row>
        <row r="1922">
          <cell r="A1922">
            <v>901003001001014</v>
          </cell>
          <cell r="B1922" t="str">
            <v>"Brida ciega HD, PN 16,D 8"""</v>
          </cell>
          <cell r="C1922" t="str">
            <v>UN</v>
          </cell>
          <cell r="D1922">
            <v>176478</v>
          </cell>
          <cell r="E1922">
            <v>176478</v>
          </cell>
        </row>
        <row r="1923">
          <cell r="A1923">
            <v>901003002</v>
          </cell>
          <cell r="B1923" t="str">
            <v>Suministro Brida doble cámara acueducto</v>
          </cell>
          <cell r="C1923">
            <v>0</v>
          </cell>
        </row>
        <row r="1924">
          <cell r="A1924">
            <v>901003002001</v>
          </cell>
          <cell r="B1924" t="str">
            <v>Suministro de Brida doble cámara en HD</v>
          </cell>
          <cell r="C1924">
            <v>0</v>
          </cell>
        </row>
        <row r="1925">
          <cell r="A1925">
            <v>901003002001001</v>
          </cell>
          <cell r="B1925" t="str">
            <v>"Sum brida doble cámara HD,D3""(75mm)"</v>
          </cell>
          <cell r="C1925" t="str">
            <v>UN</v>
          </cell>
          <cell r="D1925">
            <v>70563</v>
          </cell>
          <cell r="E1925">
            <v>70563</v>
          </cell>
        </row>
        <row r="1926">
          <cell r="A1926">
            <v>901003002001002</v>
          </cell>
          <cell r="B1926" t="str">
            <v>"Sum brida doble cámara HD,D4""(100 mm)"</v>
          </cell>
          <cell r="C1926" t="str">
            <v>UN</v>
          </cell>
          <cell r="D1926">
            <v>104815</v>
          </cell>
          <cell r="E1926">
            <v>104815</v>
          </cell>
        </row>
        <row r="1927">
          <cell r="A1927">
            <v>901003002001003</v>
          </cell>
          <cell r="B1927" t="str">
            <v>"Sum brida doble cámara HD,D6""(150 mm)"</v>
          </cell>
          <cell r="C1927" t="str">
            <v>UN</v>
          </cell>
          <cell r="D1927">
            <v>134864</v>
          </cell>
          <cell r="E1927">
            <v>134864</v>
          </cell>
        </row>
        <row r="1928">
          <cell r="A1928">
            <v>901003002001004</v>
          </cell>
          <cell r="B1928" t="str">
            <v>"Sum brida doble cámara HD,D8""(200 mm)"</v>
          </cell>
          <cell r="C1928" t="str">
            <v>UN</v>
          </cell>
          <cell r="D1928">
            <v>212671</v>
          </cell>
          <cell r="E1928">
            <v>212671</v>
          </cell>
        </row>
        <row r="1929">
          <cell r="A1929">
            <v>901003003</v>
          </cell>
          <cell r="B1929" t="str">
            <v>Suministro Brida Universal acueducto</v>
          </cell>
          <cell r="C1929">
            <v>0</v>
          </cell>
        </row>
        <row r="1930">
          <cell r="A1930">
            <v>901003003001</v>
          </cell>
          <cell r="B1930" t="str">
            <v>Suministro de Brida Universal</v>
          </cell>
          <cell r="C1930">
            <v>0</v>
          </cell>
        </row>
        <row r="1931">
          <cell r="A1931">
            <v>901003003001001</v>
          </cell>
          <cell r="B1931" t="str">
            <v>"Brida universal HD,D 3"""</v>
          </cell>
          <cell r="C1931" t="str">
            <v>UN</v>
          </cell>
          <cell r="D1931">
            <v>52549</v>
          </cell>
          <cell r="E1931">
            <v>52549</v>
          </cell>
        </row>
        <row r="1932">
          <cell r="A1932">
            <v>901003003001002</v>
          </cell>
          <cell r="B1932" t="str">
            <v>"Brida universal HD,D 4"""</v>
          </cell>
          <cell r="C1932" t="str">
            <v>UN</v>
          </cell>
          <cell r="D1932">
            <v>63935</v>
          </cell>
          <cell r="E1932">
            <v>63935</v>
          </cell>
        </row>
        <row r="1933">
          <cell r="A1933">
            <v>901003003001003</v>
          </cell>
          <cell r="B1933" t="str">
            <v>"Brida universal HD,D 6"""</v>
          </cell>
          <cell r="C1933" t="str">
            <v>UN</v>
          </cell>
          <cell r="D1933">
            <v>104222</v>
          </cell>
          <cell r="E1933">
            <v>104222</v>
          </cell>
        </row>
        <row r="1934">
          <cell r="A1934">
            <v>901003004</v>
          </cell>
          <cell r="B1934" t="str">
            <v>Suministro de Brida HA acued.</v>
          </cell>
          <cell r="C1934">
            <v>0</v>
          </cell>
        </row>
        <row r="1935">
          <cell r="A1935">
            <v>901003004001</v>
          </cell>
          <cell r="B1935" t="str">
            <v>"Brida HA,acued.150psi, D 6"""</v>
          </cell>
          <cell r="C1935" t="str">
            <v>UN</v>
          </cell>
          <cell r="D1935">
            <v>104222</v>
          </cell>
          <cell r="E1935">
            <v>104222</v>
          </cell>
        </row>
        <row r="1936">
          <cell r="A1936">
            <v>901003004002</v>
          </cell>
          <cell r="B1936" t="str">
            <v>"Brida HA,acued.150psi, D 8"""</v>
          </cell>
          <cell r="C1936" t="str">
            <v>UN</v>
          </cell>
          <cell r="D1936">
            <v>171661</v>
          </cell>
          <cell r="E1936">
            <v>171661</v>
          </cell>
        </row>
        <row r="1937">
          <cell r="A1937">
            <v>901003004003</v>
          </cell>
          <cell r="B1937" t="str">
            <v>"Brida HA,acued.150psi, D 10"""</v>
          </cell>
          <cell r="C1937" t="str">
            <v>UN</v>
          </cell>
          <cell r="D1937">
            <v>306537</v>
          </cell>
          <cell r="E1937">
            <v>306537</v>
          </cell>
        </row>
        <row r="1938">
          <cell r="A1938">
            <v>901003004004</v>
          </cell>
          <cell r="B1938" t="str">
            <v>"Brida HA,acued.150psi, D 16"""</v>
          </cell>
          <cell r="C1938" t="str">
            <v>UN</v>
          </cell>
          <cell r="D1938">
            <v>614781</v>
          </cell>
          <cell r="E1938">
            <v>614781</v>
          </cell>
        </row>
        <row r="1939">
          <cell r="A1939">
            <v>901003004005</v>
          </cell>
          <cell r="B1939" t="str">
            <v>"Brida HA,acued.150psi, D 18"""</v>
          </cell>
          <cell r="C1939" t="str">
            <v>UN</v>
          </cell>
          <cell r="D1939">
            <v>1033587</v>
          </cell>
          <cell r="E1939">
            <v>1033587</v>
          </cell>
        </row>
        <row r="1940">
          <cell r="A1940">
            <v>901003004006</v>
          </cell>
          <cell r="B1940" t="str">
            <v>"Brida HA,acued.150psi, D 20"""</v>
          </cell>
          <cell r="C1940" t="str">
            <v>UN</v>
          </cell>
          <cell r="D1940">
            <v>1406108</v>
          </cell>
          <cell r="E1940">
            <v>1406108</v>
          </cell>
        </row>
        <row r="1941">
          <cell r="A1941">
            <v>901003004007</v>
          </cell>
          <cell r="B1941" t="str">
            <v>"Brida HA,acued.150psi, D 24"""</v>
          </cell>
          <cell r="C1941" t="str">
            <v>UN</v>
          </cell>
          <cell r="D1941">
            <v>1982307</v>
          </cell>
          <cell r="E1941">
            <v>1982307</v>
          </cell>
        </row>
        <row r="1942">
          <cell r="A1942">
            <v>901003004008</v>
          </cell>
          <cell r="B1942" t="str">
            <v>"Brida HA,acued.150psi, D 36"""</v>
          </cell>
          <cell r="C1942" t="str">
            <v>UN</v>
          </cell>
          <cell r="D1942">
            <v>6705987</v>
          </cell>
          <cell r="E1942">
            <v>6705987</v>
          </cell>
        </row>
        <row r="1943">
          <cell r="A1943">
            <v>901003004009</v>
          </cell>
          <cell r="B1943" t="str">
            <v>"Brida HA,acued.150psi, D 48"""</v>
          </cell>
          <cell r="C1943" t="str">
            <v>UN</v>
          </cell>
          <cell r="D1943">
            <v>9523719</v>
          </cell>
          <cell r="E1943">
            <v>9523719</v>
          </cell>
        </row>
        <row r="1944">
          <cell r="A1944">
            <v>901003004010</v>
          </cell>
          <cell r="B1944" t="str">
            <v>"Brida HA,acued.150psi, D 60"""</v>
          </cell>
          <cell r="C1944" t="str">
            <v>UN</v>
          </cell>
          <cell r="D1944">
            <v>12281133</v>
          </cell>
          <cell r="E1944">
            <v>12281133</v>
          </cell>
        </row>
        <row r="1945">
          <cell r="A1945">
            <v>901003004011</v>
          </cell>
          <cell r="B1945" t="str">
            <v>"Brida HA,acued.200psi, D 4"""</v>
          </cell>
          <cell r="C1945" t="str">
            <v>UN</v>
          </cell>
          <cell r="D1945">
            <v>114228</v>
          </cell>
          <cell r="E1945">
            <v>114228</v>
          </cell>
        </row>
        <row r="1946">
          <cell r="A1946">
            <v>901003004012</v>
          </cell>
          <cell r="B1946" t="str">
            <v>"Brida HA,acued.300psi, D 12"""</v>
          </cell>
          <cell r="C1946" t="str">
            <v>UN</v>
          </cell>
          <cell r="D1946">
            <v>356120</v>
          </cell>
          <cell r="E1946">
            <v>356120</v>
          </cell>
        </row>
        <row r="1947">
          <cell r="A1947">
            <v>901003004013</v>
          </cell>
          <cell r="B1947" t="str">
            <v>"Brida HA,acued.300psi, D 20"""</v>
          </cell>
          <cell r="C1947" t="str">
            <v>UN</v>
          </cell>
          <cell r="D1947">
            <v>2081091</v>
          </cell>
          <cell r="E1947">
            <v>2081091</v>
          </cell>
        </row>
        <row r="1948">
          <cell r="A1948">
            <v>901003005</v>
          </cell>
          <cell r="B1948" t="str">
            <v>Suministro de Platina HA acued.</v>
          </cell>
          <cell r="C1948">
            <v>0</v>
          </cell>
        </row>
        <row r="1949">
          <cell r="A1949">
            <v>901003005001</v>
          </cell>
          <cell r="B1949" t="str">
            <v>"Platina circ Acero A-36 clase 150 D=2""</v>
          </cell>
          <cell r="C1949" t="str">
            <v>UN</v>
          </cell>
          <cell r="D1949">
            <v>52164</v>
          </cell>
          <cell r="E1949">
            <v>52164</v>
          </cell>
        </row>
        <row r="1950">
          <cell r="A1950">
            <v>901003005002</v>
          </cell>
          <cell r="B1950" t="str">
            <v>"Platina circ Acero A-36 clase 150 D=4""</v>
          </cell>
          <cell r="C1950" t="str">
            <v>UN</v>
          </cell>
          <cell r="D1950">
            <v>113853</v>
          </cell>
          <cell r="E1950">
            <v>113853</v>
          </cell>
        </row>
        <row r="1951">
          <cell r="A1951">
            <v>901003005003</v>
          </cell>
          <cell r="B1951" t="str">
            <v>"Platina circ Acero A-36 clase 150 D=6""</v>
          </cell>
          <cell r="C1951" t="str">
            <v>UN</v>
          </cell>
          <cell r="D1951">
            <v>148095</v>
          </cell>
          <cell r="E1951">
            <v>148095</v>
          </cell>
        </row>
        <row r="1952">
          <cell r="A1952">
            <v>901003006</v>
          </cell>
          <cell r="B1952" t="str">
            <v>Suministro de Brida loca HD acued.</v>
          </cell>
          <cell r="C1952">
            <v>0</v>
          </cell>
        </row>
        <row r="1953">
          <cell r="A1953">
            <v>901003006001</v>
          </cell>
          <cell r="B1953" t="str">
            <v>Brida loca HD D=90 mm</v>
          </cell>
          <cell r="C1953" t="str">
            <v>UN</v>
          </cell>
          <cell r="D1953">
            <v>37283</v>
          </cell>
          <cell r="E1953">
            <v>37283</v>
          </cell>
        </row>
        <row r="1954">
          <cell r="A1954">
            <v>901003006002</v>
          </cell>
          <cell r="B1954" t="str">
            <v>Brida loca HD D=110 mm</v>
          </cell>
          <cell r="C1954" t="str">
            <v>UN</v>
          </cell>
          <cell r="D1954">
            <v>43162</v>
          </cell>
          <cell r="E1954">
            <v>43162</v>
          </cell>
        </row>
        <row r="1955">
          <cell r="A1955">
            <v>901003006003</v>
          </cell>
          <cell r="B1955" t="str">
            <v>Brida loca HD D=160 mm</v>
          </cell>
          <cell r="C1955" t="str">
            <v>UN</v>
          </cell>
          <cell r="D1955">
            <v>52740</v>
          </cell>
          <cell r="E1955">
            <v>52740</v>
          </cell>
        </row>
        <row r="1956">
          <cell r="A1956">
            <v>901004</v>
          </cell>
          <cell r="B1956" t="str">
            <v>SUMINISTRO DE BUJES PARA ACUEDUCTO</v>
          </cell>
          <cell r="C1956">
            <v>0</v>
          </cell>
        </row>
        <row r="1957">
          <cell r="A1957">
            <v>901004001</v>
          </cell>
          <cell r="B1957" t="str">
            <v>Suministro de Buje roscado</v>
          </cell>
          <cell r="C1957">
            <v>0</v>
          </cell>
        </row>
        <row r="1958">
          <cell r="A1958">
            <v>901004001001</v>
          </cell>
          <cell r="B1958" t="str">
            <v>Suministro de Buje roscado en PVC</v>
          </cell>
          <cell r="C1958">
            <v>0</v>
          </cell>
        </row>
        <row r="1959">
          <cell r="A1959">
            <v>901004001001001</v>
          </cell>
          <cell r="B1959" t="str">
            <v>"Buje roscado PVC,acued.,D ½"" x ¼"""</v>
          </cell>
          <cell r="C1959" t="str">
            <v>UN</v>
          </cell>
          <cell r="D1959">
            <v>573</v>
          </cell>
          <cell r="E1959">
            <v>573</v>
          </cell>
        </row>
        <row r="1960">
          <cell r="A1960">
            <v>901004001001002</v>
          </cell>
          <cell r="B1960" t="str">
            <v>Sum buje roscado PVC acued D½" x 3/8"</v>
          </cell>
          <cell r="C1960" t="str">
            <v>UN</v>
          </cell>
          <cell r="D1960">
            <v>601</v>
          </cell>
          <cell r="E1960">
            <v>601</v>
          </cell>
        </row>
        <row r="1961">
          <cell r="A1961">
            <v>901004001001003</v>
          </cell>
          <cell r="B1961" t="str">
            <v>"Buje roscado PVC,acued.,D ¾"" x ½"""</v>
          </cell>
          <cell r="C1961" t="str">
            <v>UN</v>
          </cell>
          <cell r="D1961">
            <v>972</v>
          </cell>
          <cell r="E1961">
            <v>972</v>
          </cell>
        </row>
        <row r="1962">
          <cell r="A1962">
            <v>901004001001004</v>
          </cell>
          <cell r="B1962" t="str">
            <v>"Buje roscado PVC,acued.,D 1"" x ½"""</v>
          </cell>
          <cell r="C1962" t="str">
            <v>UN</v>
          </cell>
          <cell r="D1962">
            <v>1693</v>
          </cell>
          <cell r="E1962">
            <v>1693</v>
          </cell>
        </row>
        <row r="1963">
          <cell r="A1963">
            <v>901004001001005</v>
          </cell>
          <cell r="B1963" t="str">
            <v>"Buje roscado PVC,acued.,D 1"" x ¾"""</v>
          </cell>
          <cell r="C1963" t="str">
            <v>UN</v>
          </cell>
          <cell r="D1963">
            <v>1693</v>
          </cell>
          <cell r="E1963">
            <v>1693</v>
          </cell>
        </row>
        <row r="1964">
          <cell r="A1964">
            <v>901004001001006</v>
          </cell>
          <cell r="B1964" t="str">
            <v>"Buje roscado PVC,acued.,D 1¼"" x ½"""</v>
          </cell>
          <cell r="C1964" t="str">
            <v>UN</v>
          </cell>
          <cell r="D1964">
            <v>2842</v>
          </cell>
          <cell r="E1964">
            <v>2842</v>
          </cell>
        </row>
        <row r="1965">
          <cell r="A1965">
            <v>901004001001007</v>
          </cell>
          <cell r="B1965" t="str">
            <v>"Buje roscado PVC,acued.,D 1¼"" x ¾"""</v>
          </cell>
          <cell r="C1965" t="str">
            <v>UN</v>
          </cell>
          <cell r="D1965">
            <v>2842</v>
          </cell>
          <cell r="E1965">
            <v>2842</v>
          </cell>
        </row>
        <row r="1966">
          <cell r="A1966">
            <v>901004001001008</v>
          </cell>
          <cell r="B1966" t="str">
            <v>"Buje roscado PVC,acued.,D 1¼"" x 1"""</v>
          </cell>
          <cell r="C1966" t="str">
            <v>UN</v>
          </cell>
          <cell r="D1966">
            <v>2842</v>
          </cell>
          <cell r="E1966">
            <v>2842</v>
          </cell>
        </row>
        <row r="1967">
          <cell r="A1967">
            <v>901004001001009</v>
          </cell>
          <cell r="B1967" t="str">
            <v>"Buje roscado PVC,acued.,D 1½"" x ½"""</v>
          </cell>
          <cell r="C1967" t="str">
            <v>UN</v>
          </cell>
          <cell r="D1967">
            <v>3388</v>
          </cell>
          <cell r="E1967">
            <v>3388</v>
          </cell>
        </row>
        <row r="1968">
          <cell r="A1968">
            <v>901004001001010</v>
          </cell>
          <cell r="B1968" t="str">
            <v>"Buje roscado PVC,acued.,D 1½"" x ¾"""</v>
          </cell>
          <cell r="C1968" t="str">
            <v>UN</v>
          </cell>
          <cell r="D1968">
            <v>3388</v>
          </cell>
          <cell r="E1968">
            <v>3388</v>
          </cell>
        </row>
        <row r="1969">
          <cell r="A1969">
            <v>901004001001011</v>
          </cell>
          <cell r="B1969" t="str">
            <v>"Buje roscado PVC,acued.,D 1½"" x 1"""</v>
          </cell>
          <cell r="C1969" t="str">
            <v>UN</v>
          </cell>
          <cell r="D1969">
            <v>3388</v>
          </cell>
          <cell r="E1969">
            <v>3388</v>
          </cell>
        </row>
        <row r="1970">
          <cell r="A1970">
            <v>901004001001012</v>
          </cell>
          <cell r="B1970" t="str">
            <v>"Buje roscado PVC,acued.,D 1½"" x 1¼"""</v>
          </cell>
          <cell r="C1970" t="str">
            <v>UN</v>
          </cell>
          <cell r="D1970">
            <v>3388</v>
          </cell>
          <cell r="E1970">
            <v>3388</v>
          </cell>
        </row>
        <row r="1971">
          <cell r="A1971">
            <v>901004001001013</v>
          </cell>
          <cell r="B1971" t="str">
            <v>"Buje roscado PVC,acued.,D 2"" x ½"""</v>
          </cell>
          <cell r="C1971" t="str">
            <v>UN</v>
          </cell>
          <cell r="D1971">
            <v>5449</v>
          </cell>
          <cell r="E1971">
            <v>5449</v>
          </cell>
        </row>
        <row r="1972">
          <cell r="A1972">
            <v>901004001001014</v>
          </cell>
          <cell r="B1972" t="str">
            <v>"Buje roscado PVC,acued.,D 2"" x ¾"""</v>
          </cell>
          <cell r="C1972" t="str">
            <v>UN</v>
          </cell>
          <cell r="D1972">
            <v>5449</v>
          </cell>
          <cell r="E1972">
            <v>5449</v>
          </cell>
        </row>
        <row r="1973">
          <cell r="A1973">
            <v>901004001001015</v>
          </cell>
          <cell r="B1973" t="str">
            <v>"Buje roscado PVC,acued.,D 2"" x 1"""</v>
          </cell>
          <cell r="C1973" t="str">
            <v>UN</v>
          </cell>
          <cell r="D1973">
            <v>5449</v>
          </cell>
          <cell r="E1973">
            <v>5449</v>
          </cell>
        </row>
        <row r="1974">
          <cell r="A1974">
            <v>901004001001016</v>
          </cell>
          <cell r="B1974" t="str">
            <v>"Buje roscado PVC,acued.,D 2"" x 1¼"""</v>
          </cell>
          <cell r="C1974" t="str">
            <v>UN</v>
          </cell>
          <cell r="D1974">
            <v>5449</v>
          </cell>
          <cell r="E1974">
            <v>5449</v>
          </cell>
        </row>
        <row r="1975">
          <cell r="A1975">
            <v>901004001001017</v>
          </cell>
          <cell r="B1975" t="str">
            <v>"Buje roscado PVC,acued.,D 2"" x 1½"""</v>
          </cell>
          <cell r="C1975" t="str">
            <v>UN</v>
          </cell>
          <cell r="D1975">
            <v>5449</v>
          </cell>
          <cell r="E1975">
            <v>5449</v>
          </cell>
        </row>
        <row r="1976">
          <cell r="A1976">
            <v>901004001001018</v>
          </cell>
          <cell r="B1976" t="str">
            <v>"Buje roscado PVC,acued.,D 2½"" x 1½"""</v>
          </cell>
          <cell r="C1976" t="str">
            <v>UN</v>
          </cell>
          <cell r="D1976">
            <v>5449</v>
          </cell>
          <cell r="E1976">
            <v>5449</v>
          </cell>
        </row>
        <row r="1977">
          <cell r="A1977">
            <v>901004001001019</v>
          </cell>
          <cell r="B1977" t="str">
            <v>"Buje roscado PVC,acued.,D 2½"" x 2"""</v>
          </cell>
          <cell r="C1977" t="str">
            <v>UN</v>
          </cell>
          <cell r="D1977">
            <v>5449</v>
          </cell>
          <cell r="E1977">
            <v>5449</v>
          </cell>
        </row>
        <row r="1978">
          <cell r="A1978">
            <v>901004001001020</v>
          </cell>
          <cell r="B1978" t="str">
            <v>"Buje roscado PVC,acued.,D 3"" x 2"""</v>
          </cell>
          <cell r="C1978" t="str">
            <v>UN</v>
          </cell>
          <cell r="D1978">
            <v>23934</v>
          </cell>
          <cell r="E1978">
            <v>23934</v>
          </cell>
        </row>
        <row r="1979">
          <cell r="A1979">
            <v>901004001001021</v>
          </cell>
          <cell r="B1979" t="str">
            <v>"Buje roscado PVC,acued.,D 3"" x 2½"""</v>
          </cell>
          <cell r="C1979" t="str">
            <v>UN</v>
          </cell>
          <cell r="D1979">
            <v>16680</v>
          </cell>
          <cell r="E1979">
            <v>16680</v>
          </cell>
        </row>
        <row r="1980">
          <cell r="A1980">
            <v>901004001001022</v>
          </cell>
          <cell r="B1980" t="str">
            <v>"Buje roscado PVC,acued.,D 4"" x 2"""</v>
          </cell>
          <cell r="C1980" t="str">
            <v>UN</v>
          </cell>
          <cell r="D1980">
            <v>26489</v>
          </cell>
          <cell r="E1980">
            <v>26489</v>
          </cell>
        </row>
        <row r="1981">
          <cell r="A1981">
            <v>901004001001023</v>
          </cell>
          <cell r="B1981" t="str">
            <v>"Buje roscado PVC,acued.,D 4"" x 2½"""</v>
          </cell>
          <cell r="C1981" t="str">
            <v>UN</v>
          </cell>
          <cell r="D1981">
            <v>23423</v>
          </cell>
          <cell r="E1981">
            <v>23423</v>
          </cell>
        </row>
        <row r="1982">
          <cell r="A1982">
            <v>901004001001024</v>
          </cell>
          <cell r="B1982" t="str">
            <v>"Buje roscado PVC,acued.,D 4"" x 3"""</v>
          </cell>
          <cell r="C1982" t="str">
            <v>UN</v>
          </cell>
          <cell r="D1982">
            <v>20615</v>
          </cell>
          <cell r="E1982">
            <v>20615</v>
          </cell>
        </row>
        <row r="1983">
          <cell r="A1983">
            <v>901004002</v>
          </cell>
          <cell r="B1983" t="str">
            <v>Suministro de Buje soldado</v>
          </cell>
          <cell r="C1983">
            <v>0</v>
          </cell>
        </row>
        <row r="1984">
          <cell r="A1984">
            <v>901004002001</v>
          </cell>
          <cell r="B1984" t="str">
            <v>Suministro de Buje soldado en PVC</v>
          </cell>
          <cell r="C1984">
            <v>0</v>
          </cell>
        </row>
        <row r="1985">
          <cell r="A1985">
            <v>901004002001001</v>
          </cell>
          <cell r="B1985" t="str">
            <v>"Buje soldado PVC,acued.,D ¾"" x ½"""</v>
          </cell>
          <cell r="C1985" t="str">
            <v>UN</v>
          </cell>
          <cell r="D1985">
            <v>411</v>
          </cell>
          <cell r="E1985">
            <v>411</v>
          </cell>
        </row>
        <row r="1986">
          <cell r="A1986">
            <v>901004002001002</v>
          </cell>
          <cell r="B1986" t="str">
            <v>"Buje soldado PVC,acued.,D 1"" x ½"""</v>
          </cell>
          <cell r="C1986" t="str">
            <v>UN</v>
          </cell>
          <cell r="D1986">
            <v>411</v>
          </cell>
          <cell r="E1986">
            <v>411</v>
          </cell>
        </row>
        <row r="1987">
          <cell r="A1987">
            <v>901004002001003</v>
          </cell>
          <cell r="B1987" t="str">
            <v>"Buje soldado PVC,acued.,D 1"" x ¾"""</v>
          </cell>
          <cell r="C1987" t="str">
            <v>UN</v>
          </cell>
          <cell r="D1987">
            <v>819</v>
          </cell>
          <cell r="E1987">
            <v>819</v>
          </cell>
        </row>
        <row r="1988">
          <cell r="A1988">
            <v>901004002001004</v>
          </cell>
          <cell r="B1988" t="str">
            <v>"Buje soldado PVC,acued.,D 1¼"" x ½"""</v>
          </cell>
          <cell r="C1988" t="str">
            <v>UN</v>
          </cell>
          <cell r="D1988">
            <v>1184</v>
          </cell>
          <cell r="E1988">
            <v>1184</v>
          </cell>
        </row>
        <row r="1989">
          <cell r="A1989">
            <v>901004002001005</v>
          </cell>
          <cell r="B1989" t="str">
            <v>"Buje soldado PVC,acued.,D 1¼"" x ¾"""</v>
          </cell>
          <cell r="C1989" t="str">
            <v>UN</v>
          </cell>
          <cell r="D1989">
            <v>1184</v>
          </cell>
          <cell r="E1989">
            <v>1184</v>
          </cell>
        </row>
        <row r="1990">
          <cell r="A1990">
            <v>901004002001006</v>
          </cell>
          <cell r="B1990" t="str">
            <v>"Buje soldado PVC,acued.,D 1¼"" x 1"""</v>
          </cell>
          <cell r="C1990" t="str">
            <v>UN</v>
          </cell>
          <cell r="D1990">
            <v>1184</v>
          </cell>
          <cell r="E1990">
            <v>1184</v>
          </cell>
        </row>
        <row r="1991">
          <cell r="A1991">
            <v>901004002001007</v>
          </cell>
          <cell r="B1991" t="str">
            <v>"Buje soldado PVC,acued.,D 1½"" x ½"""</v>
          </cell>
          <cell r="C1991" t="str">
            <v>UN</v>
          </cell>
          <cell r="D1991">
            <v>1184</v>
          </cell>
          <cell r="E1991">
            <v>1184</v>
          </cell>
        </row>
        <row r="1992">
          <cell r="A1992">
            <v>901004002001008</v>
          </cell>
          <cell r="B1992" t="str">
            <v>"Buje soldado PVC,acued.,D 1½"" x ¾"""</v>
          </cell>
          <cell r="C1992" t="str">
            <v>UN</v>
          </cell>
          <cell r="D1992">
            <v>1829</v>
          </cell>
          <cell r="E1992">
            <v>1829</v>
          </cell>
        </row>
        <row r="1993">
          <cell r="A1993">
            <v>901004002001009</v>
          </cell>
          <cell r="B1993" t="str">
            <v>"Buje soldado PVC,acued.,D 1½"" x 1"""</v>
          </cell>
          <cell r="C1993" t="str">
            <v>UN</v>
          </cell>
          <cell r="D1993">
            <v>1829</v>
          </cell>
          <cell r="E1993">
            <v>1829</v>
          </cell>
        </row>
        <row r="1994">
          <cell r="A1994">
            <v>901004002001010</v>
          </cell>
          <cell r="B1994" t="str">
            <v>"Buje soldado PVC,acued.,D 1½"" x 1¼"""</v>
          </cell>
          <cell r="C1994" t="str">
            <v>UN</v>
          </cell>
          <cell r="D1994">
            <v>1829</v>
          </cell>
          <cell r="E1994">
            <v>1829</v>
          </cell>
        </row>
        <row r="1995">
          <cell r="A1995">
            <v>901004002001011</v>
          </cell>
          <cell r="B1995" t="str">
            <v>"Buje soldado PVC,acued.,D 2"" x ½"""</v>
          </cell>
          <cell r="C1995" t="str">
            <v>UN</v>
          </cell>
          <cell r="D1995">
            <v>2797</v>
          </cell>
          <cell r="E1995">
            <v>2797</v>
          </cell>
        </row>
        <row r="1996">
          <cell r="A1996">
            <v>901004002001012</v>
          </cell>
          <cell r="B1996" t="str">
            <v>"Buje soldado PVC,acued.,D 2"" x ¾"""</v>
          </cell>
          <cell r="C1996" t="str">
            <v>UN</v>
          </cell>
          <cell r="D1996">
            <v>2797</v>
          </cell>
          <cell r="E1996">
            <v>2797</v>
          </cell>
        </row>
        <row r="1997">
          <cell r="A1997">
            <v>901004002001013</v>
          </cell>
          <cell r="B1997" t="str">
            <v>"Buje soldado PVC,acued.,D 2"" x 1"""</v>
          </cell>
          <cell r="C1997" t="str">
            <v>UN</v>
          </cell>
          <cell r="D1997">
            <v>2797</v>
          </cell>
          <cell r="E1997">
            <v>2797</v>
          </cell>
        </row>
        <row r="1998">
          <cell r="A1998">
            <v>901004002001014</v>
          </cell>
          <cell r="B1998" t="str">
            <v>"Buje soldado PVC,acued.,D 2"" x 1¼"""</v>
          </cell>
          <cell r="C1998" t="str">
            <v>UN</v>
          </cell>
          <cell r="D1998">
            <v>2797</v>
          </cell>
          <cell r="E1998">
            <v>2797</v>
          </cell>
        </row>
        <row r="1999">
          <cell r="A1999">
            <v>901004002001015</v>
          </cell>
          <cell r="B1999" t="str">
            <v>"Buje soldado PVC,acued.,D 2"" x 1½"""</v>
          </cell>
          <cell r="C1999" t="str">
            <v>UN</v>
          </cell>
          <cell r="D1999">
            <v>2797</v>
          </cell>
          <cell r="E1999">
            <v>2797</v>
          </cell>
        </row>
        <row r="2000">
          <cell r="A2000">
            <v>901004002001016</v>
          </cell>
          <cell r="B2000" t="str">
            <v>"Buje soldado PVC,acued.,D 2½"" x 1½"""</v>
          </cell>
          <cell r="C2000" t="str">
            <v>UN</v>
          </cell>
          <cell r="D2000">
            <v>7017</v>
          </cell>
          <cell r="E2000">
            <v>7017</v>
          </cell>
        </row>
        <row r="2001">
          <cell r="A2001">
            <v>901004002001017</v>
          </cell>
          <cell r="B2001" t="str">
            <v>"Buje soldado PVC,acued.,D 2½"" x 2"""</v>
          </cell>
          <cell r="C2001" t="str">
            <v>UN</v>
          </cell>
          <cell r="D2001">
            <v>6590</v>
          </cell>
          <cell r="E2001">
            <v>6590</v>
          </cell>
        </row>
        <row r="2002">
          <cell r="A2002">
            <v>901004002001018</v>
          </cell>
          <cell r="B2002" t="str">
            <v>"Buje soldado PVC,acued.,D 3"" x 2"""</v>
          </cell>
          <cell r="C2002" t="str">
            <v>UN</v>
          </cell>
          <cell r="D2002">
            <v>10074</v>
          </cell>
          <cell r="E2002">
            <v>10074</v>
          </cell>
        </row>
        <row r="2003">
          <cell r="A2003">
            <v>901004002001019</v>
          </cell>
          <cell r="B2003" t="str">
            <v>"Buje soldado PVC,acued.,D 3"" x 2½"""</v>
          </cell>
          <cell r="C2003" t="str">
            <v>UN</v>
          </cell>
          <cell r="D2003">
            <v>10074</v>
          </cell>
          <cell r="E2003">
            <v>10074</v>
          </cell>
        </row>
        <row r="2004">
          <cell r="A2004">
            <v>901004002001020</v>
          </cell>
          <cell r="B2004" t="str">
            <v>"Buje soldado PVC,acued.,D 4"" x 2"""</v>
          </cell>
          <cell r="C2004" t="str">
            <v>UN</v>
          </cell>
          <cell r="D2004">
            <v>15888</v>
          </cell>
          <cell r="E2004">
            <v>15888</v>
          </cell>
        </row>
        <row r="2005">
          <cell r="A2005">
            <v>901004002001021</v>
          </cell>
          <cell r="B2005" t="str">
            <v>"Buje soldado PVC,acued.,D 4"" x 2½"""</v>
          </cell>
          <cell r="C2005" t="str">
            <v>UN</v>
          </cell>
          <cell r="D2005">
            <v>15888</v>
          </cell>
          <cell r="E2005">
            <v>15888</v>
          </cell>
        </row>
        <row r="2006">
          <cell r="A2006">
            <v>901004002001022</v>
          </cell>
          <cell r="B2006" t="str">
            <v>"Buje soldado PVC,acued.,D 4"" x 3"""</v>
          </cell>
          <cell r="C2006" t="str">
            <v>UN</v>
          </cell>
          <cell r="D2006">
            <v>15888</v>
          </cell>
          <cell r="E2006">
            <v>15888</v>
          </cell>
        </row>
        <row r="2007">
          <cell r="A2007">
            <v>901005</v>
          </cell>
          <cell r="B2007" t="str">
            <v>SUMINISTRO CINTURONES CIERRE ACUEDUCTO</v>
          </cell>
          <cell r="C2007">
            <v>0</v>
          </cell>
        </row>
        <row r="2008">
          <cell r="A2008">
            <v>901005001</v>
          </cell>
          <cell r="B2008" t="str">
            <v>Suministro de Cinturón de cierre en HA</v>
          </cell>
          <cell r="C2008">
            <v>0</v>
          </cell>
        </row>
        <row r="2009">
          <cell r="A2009">
            <v>901005001001</v>
          </cell>
          <cell r="B2009" t="str">
            <v>Sum cint cierre HA,e 3/16",D tubo 10"</v>
          </cell>
          <cell r="C2009" t="str">
            <v>UN</v>
          </cell>
          <cell r="D2009">
            <v>120790</v>
          </cell>
          <cell r="E2009">
            <v>120790</v>
          </cell>
        </row>
        <row r="2010">
          <cell r="A2010">
            <v>901005001002</v>
          </cell>
          <cell r="B2010" t="str">
            <v>Sum cint cierre HA,e 3/16",D tubo 12"</v>
          </cell>
          <cell r="C2010" t="str">
            <v>UN</v>
          </cell>
          <cell r="D2010">
            <v>160082</v>
          </cell>
          <cell r="E2010">
            <v>160082</v>
          </cell>
        </row>
        <row r="2011">
          <cell r="A2011">
            <v>901005001003</v>
          </cell>
          <cell r="B2011" t="str">
            <v>Sum cint cierre HA,e 3/16",D tubo 14"</v>
          </cell>
          <cell r="C2011" t="str">
            <v>UN</v>
          </cell>
          <cell r="D2011">
            <v>180457</v>
          </cell>
          <cell r="E2011">
            <v>180457</v>
          </cell>
        </row>
        <row r="2012">
          <cell r="A2012">
            <v>901005001004</v>
          </cell>
          <cell r="B2012" t="str">
            <v>Sum cint cierre HA,e 3/16",D tubo 16"</v>
          </cell>
          <cell r="C2012" t="str">
            <v>UN</v>
          </cell>
          <cell r="D2012">
            <v>211021</v>
          </cell>
          <cell r="E2012">
            <v>211021</v>
          </cell>
        </row>
        <row r="2013">
          <cell r="A2013">
            <v>901005001005</v>
          </cell>
          <cell r="B2013" t="str">
            <v>Sum cint cierre HA,e 3/16",D tubo 18"</v>
          </cell>
          <cell r="C2013" t="str">
            <v>UN</v>
          </cell>
          <cell r="D2013">
            <v>241581</v>
          </cell>
          <cell r="E2013">
            <v>241581</v>
          </cell>
        </row>
        <row r="2014">
          <cell r="A2014">
            <v>901005001006</v>
          </cell>
          <cell r="B2014" t="str">
            <v>Sum cint cierre HA,e 3/16",D tubo 20"</v>
          </cell>
          <cell r="C2014" t="str">
            <v>UN</v>
          </cell>
          <cell r="D2014">
            <v>282329</v>
          </cell>
          <cell r="E2014">
            <v>282329</v>
          </cell>
        </row>
        <row r="2015">
          <cell r="A2015">
            <v>901005001007</v>
          </cell>
          <cell r="B2015" t="str">
            <v>Sum cint cierre HA,e 3/16",D tubo 21"</v>
          </cell>
          <cell r="C2015" t="str">
            <v>UN</v>
          </cell>
          <cell r="D2015">
            <v>298340</v>
          </cell>
          <cell r="E2015">
            <v>298340</v>
          </cell>
        </row>
        <row r="2016">
          <cell r="A2016">
            <v>901005001008</v>
          </cell>
          <cell r="B2016" t="str">
            <v>Sum cint cierre HA,e 3/16",D tubo 24"</v>
          </cell>
          <cell r="C2016" t="str">
            <v>UN</v>
          </cell>
          <cell r="D2016">
            <v>349276</v>
          </cell>
          <cell r="E2016">
            <v>349276</v>
          </cell>
        </row>
        <row r="2017">
          <cell r="A2017">
            <v>901005001009</v>
          </cell>
          <cell r="B2017" t="str">
            <v>Sum cint cierre HA,e 3/16",D tubo 27"</v>
          </cell>
          <cell r="C2017" t="str">
            <v>UN</v>
          </cell>
          <cell r="D2017">
            <v>392934</v>
          </cell>
          <cell r="E2017">
            <v>392934</v>
          </cell>
        </row>
        <row r="2018">
          <cell r="A2018">
            <v>901005001010</v>
          </cell>
          <cell r="B2018" t="str">
            <v>Sum cint cierre HA,e 3/16",D tubo 30"</v>
          </cell>
          <cell r="C2018" t="str">
            <v>UN</v>
          </cell>
          <cell r="D2018">
            <v>436594</v>
          </cell>
          <cell r="E2018">
            <v>436594</v>
          </cell>
        </row>
        <row r="2019">
          <cell r="A2019">
            <v>901005001011</v>
          </cell>
          <cell r="B2019" t="str">
            <v>Sum cint cierre HA,e 3/16",D tubo 33"</v>
          </cell>
          <cell r="C2019" t="str">
            <v>UN</v>
          </cell>
          <cell r="D2019">
            <v>480255</v>
          </cell>
          <cell r="E2019">
            <v>480255</v>
          </cell>
        </row>
        <row r="2020">
          <cell r="A2020">
            <v>901005001012</v>
          </cell>
          <cell r="B2020" t="str">
            <v>Sum cint cierre HA,e 3/16",D tubo 36"</v>
          </cell>
          <cell r="C2020" t="str">
            <v>UN</v>
          </cell>
          <cell r="D2020">
            <v>523914</v>
          </cell>
          <cell r="E2020">
            <v>523914</v>
          </cell>
        </row>
        <row r="2021">
          <cell r="A2021">
            <v>901005001013</v>
          </cell>
          <cell r="B2021" t="str">
            <v>Sum cint cierre HA,e 1/4",D tubo 20"</v>
          </cell>
          <cell r="C2021" t="str">
            <v>UN</v>
          </cell>
          <cell r="D2021">
            <v>312893</v>
          </cell>
          <cell r="E2021">
            <v>312893</v>
          </cell>
        </row>
        <row r="2022">
          <cell r="A2022">
            <v>901005001014</v>
          </cell>
          <cell r="B2022" t="str">
            <v>Sum cint cierre HA,e 1/4",D tubo 21"</v>
          </cell>
          <cell r="C2022" t="str">
            <v>UN</v>
          </cell>
          <cell r="D2022">
            <v>334722</v>
          </cell>
          <cell r="E2022">
            <v>334722</v>
          </cell>
        </row>
        <row r="2023">
          <cell r="A2023">
            <v>901005001015</v>
          </cell>
          <cell r="B2023" t="str">
            <v>Sum cint cierre HA,e 1/4",D tubo 24"</v>
          </cell>
          <cell r="C2023" t="str">
            <v>UN</v>
          </cell>
          <cell r="D2023">
            <v>392934</v>
          </cell>
          <cell r="E2023">
            <v>392934</v>
          </cell>
        </row>
        <row r="2024">
          <cell r="A2024">
            <v>901005001016</v>
          </cell>
          <cell r="B2024" t="str">
            <v>Sum cint cierre HA,e 1/4",D tubo 27"</v>
          </cell>
          <cell r="C2024" t="str">
            <v>UN</v>
          </cell>
          <cell r="D2024">
            <v>443872</v>
          </cell>
          <cell r="E2024">
            <v>443872</v>
          </cell>
        </row>
        <row r="2025">
          <cell r="A2025">
            <v>901005001017</v>
          </cell>
          <cell r="B2025" t="str">
            <v>Sum cint cierre HA,e 1/4",D tubo 30"</v>
          </cell>
          <cell r="C2025" t="str">
            <v>UN</v>
          </cell>
          <cell r="D2025">
            <v>465702</v>
          </cell>
          <cell r="E2025">
            <v>465702</v>
          </cell>
        </row>
        <row r="2026">
          <cell r="A2026">
            <v>901005001018</v>
          </cell>
          <cell r="B2026" t="str">
            <v>Sum cint cierre HA,e 1/4",D tubo 33"</v>
          </cell>
          <cell r="C2026" t="str">
            <v>UN</v>
          </cell>
          <cell r="D2026">
            <v>523914</v>
          </cell>
          <cell r="E2026">
            <v>523914</v>
          </cell>
        </row>
        <row r="2027">
          <cell r="A2027">
            <v>901005001019</v>
          </cell>
          <cell r="B2027" t="str">
            <v>Sum cint cierre HA,e 1/4",D tubo 36"</v>
          </cell>
          <cell r="C2027" t="str">
            <v>UN</v>
          </cell>
          <cell r="D2027">
            <v>560296</v>
          </cell>
          <cell r="E2027">
            <v>560296</v>
          </cell>
        </row>
        <row r="2028">
          <cell r="A2028">
            <v>901005001020</v>
          </cell>
          <cell r="B2028" t="str">
            <v>Sum cint cierre HA,e 1/4",D tubo 39"</v>
          </cell>
          <cell r="C2028" t="str">
            <v>UN</v>
          </cell>
          <cell r="D2028">
            <v>606867</v>
          </cell>
          <cell r="E2028">
            <v>606867</v>
          </cell>
        </row>
        <row r="2029">
          <cell r="A2029">
            <v>901005001021</v>
          </cell>
          <cell r="B2029" t="str">
            <v>Sum cint cierre HA,e 1/4",D tubo 42"</v>
          </cell>
          <cell r="C2029" t="str">
            <v>UN</v>
          </cell>
          <cell r="D2029">
            <v>116423</v>
          </cell>
          <cell r="E2029">
            <v>116423</v>
          </cell>
        </row>
        <row r="2030">
          <cell r="A2030">
            <v>901005001022</v>
          </cell>
          <cell r="B2030" t="str">
            <v>Sum cint cierre HA,e 1/4",D tubo 45"</v>
          </cell>
          <cell r="C2030" t="str">
            <v>UN</v>
          </cell>
          <cell r="D2030">
            <v>14552</v>
          </cell>
          <cell r="E2030">
            <v>14552</v>
          </cell>
        </row>
        <row r="2031">
          <cell r="A2031">
            <v>901005001023</v>
          </cell>
          <cell r="B2031" t="str">
            <v>Sum cint cierre HA,e 1/4",D tubo 48"</v>
          </cell>
          <cell r="C2031" t="str">
            <v>UN</v>
          </cell>
          <cell r="D2031">
            <v>50933</v>
          </cell>
          <cell r="E2031">
            <v>50933</v>
          </cell>
        </row>
        <row r="2032">
          <cell r="A2032">
            <v>901005001024</v>
          </cell>
          <cell r="B2032" t="str">
            <v>Sum cint cierre HA,e 5/16",D tubo 27"</v>
          </cell>
          <cell r="C2032" t="str">
            <v>UN</v>
          </cell>
          <cell r="D2032">
            <v>55301</v>
          </cell>
          <cell r="E2032">
            <v>55301</v>
          </cell>
        </row>
        <row r="2033">
          <cell r="A2033">
            <v>901005001025</v>
          </cell>
          <cell r="B2033" t="str">
            <v>Sum cint cierre HA,e 5/16",D tubo 30"</v>
          </cell>
          <cell r="C2033" t="str">
            <v>UN</v>
          </cell>
          <cell r="D2033">
            <v>109147</v>
          </cell>
          <cell r="E2033">
            <v>109147</v>
          </cell>
        </row>
        <row r="2034">
          <cell r="A2034">
            <v>901005001026</v>
          </cell>
          <cell r="B2034" t="str">
            <v>Sum cint cierre HA,e 5/16",D tubo 33"</v>
          </cell>
          <cell r="C2034" t="str">
            <v>UN</v>
          </cell>
          <cell r="D2034">
            <v>17461</v>
          </cell>
          <cell r="E2034">
            <v>17461</v>
          </cell>
        </row>
        <row r="2035">
          <cell r="A2035">
            <v>901005001027</v>
          </cell>
          <cell r="B2035" t="str">
            <v>Sum cint cierre HA,e 5/16",D tubo 36"</v>
          </cell>
          <cell r="C2035" t="str">
            <v>UN</v>
          </cell>
          <cell r="D2035">
            <v>653436</v>
          </cell>
          <cell r="E2035">
            <v>653436</v>
          </cell>
        </row>
        <row r="2036">
          <cell r="A2036">
            <v>901005001028</v>
          </cell>
          <cell r="B2036" t="str">
            <v>Sum cint cierre HA,e 5/16",D tubo 39"</v>
          </cell>
          <cell r="C2036" t="str">
            <v>UN</v>
          </cell>
          <cell r="D2036">
            <v>707283</v>
          </cell>
          <cell r="E2036">
            <v>707283</v>
          </cell>
        </row>
        <row r="2037">
          <cell r="A2037">
            <v>901005001029</v>
          </cell>
          <cell r="B2037" t="str">
            <v>Sum cint cierre HA,e 5/16",D tubo 42"</v>
          </cell>
          <cell r="C2037" t="str">
            <v>UN</v>
          </cell>
          <cell r="D2037">
            <v>761131</v>
          </cell>
          <cell r="E2037">
            <v>761131</v>
          </cell>
        </row>
        <row r="2038">
          <cell r="A2038">
            <v>901005001030</v>
          </cell>
          <cell r="B2038" t="str">
            <v>Sum cint cierre HA,e 5/16",D tubo 45"</v>
          </cell>
          <cell r="C2038" t="str">
            <v>UN</v>
          </cell>
          <cell r="D2038">
            <v>814979</v>
          </cell>
          <cell r="E2038">
            <v>814979</v>
          </cell>
        </row>
        <row r="2039">
          <cell r="A2039">
            <v>901005001031</v>
          </cell>
          <cell r="B2039" t="str">
            <v>Sum cint cierre HA,e 5/16",D tubo 48"</v>
          </cell>
          <cell r="C2039" t="str">
            <v>UN</v>
          </cell>
          <cell r="D2039">
            <v>868823</v>
          </cell>
          <cell r="E2039">
            <v>868823</v>
          </cell>
        </row>
        <row r="2040">
          <cell r="A2040">
            <v>901005001032</v>
          </cell>
          <cell r="B2040" t="str">
            <v>Sum cint cierre HA,e 5/16",D tubo 51"</v>
          </cell>
          <cell r="C2040" t="str">
            <v>UN</v>
          </cell>
          <cell r="D2040">
            <v>922671</v>
          </cell>
          <cell r="E2040">
            <v>922671</v>
          </cell>
        </row>
        <row r="2041">
          <cell r="A2041">
            <v>901005001033</v>
          </cell>
          <cell r="B2041" t="str">
            <v>Sum cint cierre HA,e 5/16",D tubo 54"</v>
          </cell>
          <cell r="C2041" t="str">
            <v>UN</v>
          </cell>
          <cell r="D2041">
            <v>976519</v>
          </cell>
          <cell r="E2041">
            <v>976519</v>
          </cell>
        </row>
        <row r="2042">
          <cell r="A2042">
            <v>901005001034</v>
          </cell>
          <cell r="B2042" t="str">
            <v>Sum cint cierre HA,e 5/16",D tubo 57"</v>
          </cell>
          <cell r="C2042" t="str">
            <v>UN</v>
          </cell>
          <cell r="D2042">
            <v>1031820</v>
          </cell>
          <cell r="E2042">
            <v>1031820</v>
          </cell>
        </row>
        <row r="2043">
          <cell r="A2043">
            <v>901005001035</v>
          </cell>
          <cell r="B2043" t="str">
            <v>Sum cint cierre HA,e 3/8",D tubo 27"</v>
          </cell>
          <cell r="C2043" t="str">
            <v>UN</v>
          </cell>
          <cell r="D2043">
            <v>545744</v>
          </cell>
          <cell r="E2043">
            <v>545744</v>
          </cell>
        </row>
        <row r="2044">
          <cell r="A2044">
            <v>901005001036</v>
          </cell>
          <cell r="B2044" t="str">
            <v>Sum cint cierre HA,e 3/8",D tubo 30"</v>
          </cell>
          <cell r="C2044" t="str">
            <v>UN</v>
          </cell>
          <cell r="D2044">
            <v>605411</v>
          </cell>
          <cell r="E2044">
            <v>605411</v>
          </cell>
        </row>
        <row r="2045">
          <cell r="A2045">
            <v>901005001037</v>
          </cell>
          <cell r="B2045" t="str">
            <v>Sum cint cierre HA,e 3/8",D tubo 33"</v>
          </cell>
          <cell r="C2045" t="str">
            <v>UN</v>
          </cell>
          <cell r="D2045">
            <v>665078</v>
          </cell>
          <cell r="E2045">
            <v>665078</v>
          </cell>
        </row>
        <row r="2046">
          <cell r="A2046">
            <v>901005001038</v>
          </cell>
          <cell r="B2046" t="str">
            <v>Sum cint cierre HA,e 3/8",D tubo 36"</v>
          </cell>
          <cell r="C2046" t="str">
            <v>UN</v>
          </cell>
          <cell r="D2046">
            <v>726203</v>
          </cell>
          <cell r="E2046">
            <v>726203</v>
          </cell>
        </row>
        <row r="2047">
          <cell r="A2047">
            <v>901005001039</v>
          </cell>
          <cell r="B2047" t="str">
            <v>Sum cint cierre HA,e 3/8",D tubo 39"</v>
          </cell>
          <cell r="C2047" t="str">
            <v>UN</v>
          </cell>
          <cell r="D2047">
            <v>785873</v>
          </cell>
          <cell r="E2047">
            <v>785873</v>
          </cell>
        </row>
        <row r="2048">
          <cell r="A2048">
            <v>901005001040</v>
          </cell>
          <cell r="B2048" t="str">
            <v>Sum cint cierre HA,e 3/8",D tubo 42"</v>
          </cell>
          <cell r="C2048" t="str">
            <v>UN</v>
          </cell>
          <cell r="D2048">
            <v>846994</v>
          </cell>
          <cell r="E2048">
            <v>846994</v>
          </cell>
        </row>
        <row r="2049">
          <cell r="A2049">
            <v>901005001041</v>
          </cell>
          <cell r="B2049" t="str">
            <v>Sum cint cierre HA,e 3/8",D tubo 45"</v>
          </cell>
          <cell r="C2049" t="str">
            <v>UN</v>
          </cell>
          <cell r="D2049">
            <v>906663</v>
          </cell>
          <cell r="E2049">
            <v>906663</v>
          </cell>
        </row>
        <row r="2050">
          <cell r="A2050">
            <v>901005001042</v>
          </cell>
          <cell r="B2050" t="str">
            <v>Sum cint cierre HA,e 3/8",D tubo 48"</v>
          </cell>
          <cell r="C2050" t="str">
            <v>UN</v>
          </cell>
          <cell r="D2050">
            <v>967786</v>
          </cell>
          <cell r="E2050">
            <v>967786</v>
          </cell>
        </row>
        <row r="2051">
          <cell r="A2051">
            <v>901005001043</v>
          </cell>
          <cell r="B2051" t="str">
            <v>Sum cint cierre HA,e 3/8",D tubo 51"</v>
          </cell>
          <cell r="C2051" t="str">
            <v>UN</v>
          </cell>
          <cell r="D2051">
            <v>1028908</v>
          </cell>
          <cell r="E2051">
            <v>1028908</v>
          </cell>
        </row>
        <row r="2052">
          <cell r="A2052">
            <v>901005001044</v>
          </cell>
          <cell r="B2052" t="str">
            <v>Sum cint cierre HA,e 3/8",D tubo 54"</v>
          </cell>
          <cell r="C2052" t="str">
            <v>UN</v>
          </cell>
          <cell r="D2052">
            <v>1088579</v>
          </cell>
          <cell r="E2052">
            <v>1088579</v>
          </cell>
        </row>
        <row r="2053">
          <cell r="A2053">
            <v>901005001045</v>
          </cell>
          <cell r="B2053" t="str">
            <v>Sum cint cierre HA,e 3/8",D tubo 57"</v>
          </cell>
          <cell r="C2053" t="str">
            <v>UN</v>
          </cell>
          <cell r="D2053">
            <v>1149700</v>
          </cell>
          <cell r="E2053">
            <v>1149700</v>
          </cell>
        </row>
        <row r="2054">
          <cell r="A2054">
            <v>901005001046</v>
          </cell>
          <cell r="B2054" t="str">
            <v>Sum cint cierre HA,e 3/8",D tubo 60"</v>
          </cell>
          <cell r="C2054" t="str">
            <v>UN</v>
          </cell>
          <cell r="D2054">
            <v>1209370</v>
          </cell>
          <cell r="E2054">
            <v>1209370</v>
          </cell>
        </row>
        <row r="2055">
          <cell r="A2055">
            <v>901005001047</v>
          </cell>
          <cell r="B2055" t="str">
            <v>Sum cint cierre HA,e 1/2",D tubo 42"</v>
          </cell>
          <cell r="C2055" t="str">
            <v>UN</v>
          </cell>
          <cell r="D2055">
            <v>940133</v>
          </cell>
          <cell r="E2055">
            <v>940133</v>
          </cell>
        </row>
        <row r="2056">
          <cell r="A2056">
            <v>901005001048</v>
          </cell>
          <cell r="B2056" t="str">
            <v>Sum cint cierre HA,e 1/2",D tubo 45"</v>
          </cell>
          <cell r="C2056" t="str">
            <v>UN</v>
          </cell>
          <cell r="D2056">
            <v>1007080</v>
          </cell>
          <cell r="E2056">
            <v>1007080</v>
          </cell>
        </row>
        <row r="2057">
          <cell r="A2057">
            <v>901005001049</v>
          </cell>
          <cell r="B2057" t="str">
            <v>Sum cint cierre HA,e 1/2",D tubo 48"</v>
          </cell>
          <cell r="C2057" t="str">
            <v>UN</v>
          </cell>
          <cell r="D2057">
            <v>1075480</v>
          </cell>
          <cell r="E2057">
            <v>1075480</v>
          </cell>
        </row>
        <row r="2058">
          <cell r="A2058">
            <v>901005001050</v>
          </cell>
          <cell r="B2058" t="str">
            <v>Sum cint cierre HA,e 1/2",D tubo 51"</v>
          </cell>
          <cell r="C2058" t="str">
            <v>UN</v>
          </cell>
          <cell r="D2058">
            <v>1142425</v>
          </cell>
          <cell r="E2058">
            <v>1142425</v>
          </cell>
        </row>
        <row r="2059">
          <cell r="A2059">
            <v>901005001051</v>
          </cell>
          <cell r="B2059" t="str">
            <v>Sum cint cierre HA,e 1/2",D tubo 54"</v>
          </cell>
          <cell r="C2059" t="str">
            <v>UN</v>
          </cell>
          <cell r="D2059">
            <v>1209370</v>
          </cell>
          <cell r="E2059">
            <v>1209370</v>
          </cell>
        </row>
        <row r="2060">
          <cell r="A2060">
            <v>901005001052</v>
          </cell>
          <cell r="B2060" t="str">
            <v>Sum cint cierre HA,e 1/2",D tubo 57"</v>
          </cell>
          <cell r="C2060" t="str">
            <v>UN</v>
          </cell>
          <cell r="D2060">
            <v>1276313</v>
          </cell>
          <cell r="E2060">
            <v>1276313</v>
          </cell>
        </row>
        <row r="2061">
          <cell r="A2061">
            <v>901005001053</v>
          </cell>
          <cell r="B2061" t="str">
            <v>Sum cint cierre HA,e 1/2",D tubo 60"</v>
          </cell>
          <cell r="C2061" t="str">
            <v>UN</v>
          </cell>
          <cell r="D2061">
            <v>1343259</v>
          </cell>
          <cell r="E2061">
            <v>1343259</v>
          </cell>
        </row>
        <row r="2062">
          <cell r="A2062">
            <v>901006</v>
          </cell>
          <cell r="B2062" t="str">
            <v>SUMINISTRO DE CODOS PARA ACUEDUCTO</v>
          </cell>
          <cell r="C2062">
            <v>0</v>
          </cell>
        </row>
        <row r="2063">
          <cell r="A2063">
            <v>901006001</v>
          </cell>
          <cell r="B2063" t="str">
            <v>Suministro de Codo en GRP</v>
          </cell>
          <cell r="C2063">
            <v>0</v>
          </cell>
        </row>
        <row r="2064">
          <cell r="A2064">
            <v>901006001001</v>
          </cell>
          <cell r="B2064" t="str">
            <v>Suministro de Codo 0°-30° en GRP</v>
          </cell>
          <cell r="C2064">
            <v>0</v>
          </cell>
        </row>
        <row r="2065">
          <cell r="A2065">
            <v>901006001001004</v>
          </cell>
          <cell r="B2065" t="str">
            <v>Codo 0°-30° GRP, D600mm</v>
          </cell>
          <cell r="C2065" t="str">
            <v>UN</v>
          </cell>
          <cell r="D2065">
            <v>950945</v>
          </cell>
          <cell r="E2065">
            <v>950945</v>
          </cell>
        </row>
        <row r="2066">
          <cell r="A2066">
            <v>901006001001005</v>
          </cell>
          <cell r="B2066" t="str">
            <v>Codo 0°-30° GRP, D700mm</v>
          </cell>
          <cell r="C2066" t="str">
            <v>UN</v>
          </cell>
          <cell r="D2066">
            <v>1207353</v>
          </cell>
          <cell r="E2066">
            <v>1207353</v>
          </cell>
        </row>
        <row r="2067">
          <cell r="A2067">
            <v>901006001001006</v>
          </cell>
          <cell r="B2067" t="str">
            <v>Codo 0°-30° GRP, D800mm</v>
          </cell>
          <cell r="C2067" t="str">
            <v>UN</v>
          </cell>
          <cell r="D2067">
            <v>1736931</v>
          </cell>
          <cell r="E2067">
            <v>1736931</v>
          </cell>
        </row>
        <row r="2068">
          <cell r="A2068">
            <v>901006001001007</v>
          </cell>
          <cell r="B2068" t="str">
            <v>Codo 0°-30° GRP, D900mm</v>
          </cell>
          <cell r="C2068" t="str">
            <v>UN</v>
          </cell>
          <cell r="D2068">
            <v>2479568</v>
          </cell>
          <cell r="E2068">
            <v>2479568</v>
          </cell>
        </row>
        <row r="2069">
          <cell r="A2069">
            <v>901006001002</v>
          </cell>
          <cell r="B2069" t="str">
            <v>Suministro de Codo 30°-60° en GRP</v>
          </cell>
          <cell r="C2069">
            <v>0</v>
          </cell>
        </row>
        <row r="2070">
          <cell r="A2070">
            <v>901006001002004</v>
          </cell>
          <cell r="B2070" t="str">
            <v>Codo 30°-60° GRP, D600mm</v>
          </cell>
          <cell r="C2070" t="str">
            <v>UN</v>
          </cell>
          <cell r="D2070">
            <v>1721075</v>
          </cell>
          <cell r="E2070">
            <v>1721075</v>
          </cell>
        </row>
        <row r="2071">
          <cell r="A2071">
            <v>901006001002005</v>
          </cell>
          <cell r="B2071" t="str">
            <v>Codo 30°-60° GRP, D700mm</v>
          </cell>
          <cell r="C2071" t="str">
            <v>UN</v>
          </cell>
          <cell r="D2071">
            <v>2259836</v>
          </cell>
          <cell r="E2071">
            <v>2259836</v>
          </cell>
        </row>
        <row r="2072">
          <cell r="A2072">
            <v>901006001002006</v>
          </cell>
          <cell r="B2072" t="str">
            <v>Codo 30°-60° GRP, D800mm</v>
          </cell>
          <cell r="C2072" t="str">
            <v>UN</v>
          </cell>
          <cell r="D2072">
            <v>3267263</v>
          </cell>
          <cell r="E2072">
            <v>3267263</v>
          </cell>
        </row>
        <row r="2073">
          <cell r="A2073">
            <v>901006001002007</v>
          </cell>
          <cell r="B2073" t="str">
            <v>Codo 30°-60° GRP, D900mm</v>
          </cell>
          <cell r="C2073" t="str">
            <v>UN</v>
          </cell>
          <cell r="D2073">
            <v>4741113</v>
          </cell>
          <cell r="E2073">
            <v>4741113</v>
          </cell>
        </row>
        <row r="2074">
          <cell r="A2074">
            <v>901006001003</v>
          </cell>
          <cell r="B2074" t="str">
            <v>Suministro de Codo 60°-90° en GRP</v>
          </cell>
          <cell r="C2074">
            <v>0</v>
          </cell>
        </row>
        <row r="2075">
          <cell r="A2075">
            <v>901006001003004</v>
          </cell>
          <cell r="B2075" t="str">
            <v>Codo 60°-90° GRP, D600mm</v>
          </cell>
          <cell r="C2075" t="str">
            <v>UN</v>
          </cell>
          <cell r="D2075">
            <v>2573686</v>
          </cell>
          <cell r="E2075">
            <v>2573686</v>
          </cell>
        </row>
        <row r="2076">
          <cell r="A2076">
            <v>901006001003005</v>
          </cell>
          <cell r="B2076" t="str">
            <v>Codo 60°-90° GRP, D700mm</v>
          </cell>
          <cell r="C2076" t="str">
            <v>UN</v>
          </cell>
          <cell r="D2076">
            <v>3331645</v>
          </cell>
          <cell r="E2076">
            <v>3331645</v>
          </cell>
        </row>
        <row r="2077">
          <cell r="A2077">
            <v>901006001003006</v>
          </cell>
          <cell r="B2077" t="str">
            <v>Codo 60°-90° GRP, D800mm</v>
          </cell>
          <cell r="C2077" t="str">
            <v>UN</v>
          </cell>
          <cell r="D2077">
            <v>4926893</v>
          </cell>
          <cell r="E2077">
            <v>4926893</v>
          </cell>
        </row>
        <row r="2078">
          <cell r="A2078">
            <v>901006001003007</v>
          </cell>
          <cell r="B2078" t="str">
            <v>Codo 60°-90° GRP, D900mm</v>
          </cell>
          <cell r="C2078" t="str">
            <v>UN</v>
          </cell>
          <cell r="D2078">
            <v>7173596</v>
          </cell>
          <cell r="E2078">
            <v>7173596</v>
          </cell>
        </row>
        <row r="2079">
          <cell r="A2079">
            <v>901006001010</v>
          </cell>
          <cell r="B2079" t="str">
            <v>Suministro de Codo en GRP, PN10</v>
          </cell>
          <cell r="C2079">
            <v>0</v>
          </cell>
        </row>
        <row r="2080">
          <cell r="A2080">
            <v>901006001016</v>
          </cell>
          <cell r="B2080" t="str">
            <v>Suministro de Codo en GRP, PN16</v>
          </cell>
          <cell r="C2080">
            <v>0</v>
          </cell>
        </row>
        <row r="2081">
          <cell r="A2081">
            <v>901006002</v>
          </cell>
          <cell r="B2081" t="str">
            <v>Suministro de Codo 11¼° para acueducto</v>
          </cell>
          <cell r="C2081">
            <v>0</v>
          </cell>
        </row>
        <row r="2082">
          <cell r="A2082">
            <v>901006002001</v>
          </cell>
          <cell r="B2082" t="str">
            <v>Suministro de Codo 11¼° HD</v>
          </cell>
          <cell r="C2082">
            <v>0</v>
          </cell>
        </row>
        <row r="2083">
          <cell r="A2083">
            <v>901006002001001</v>
          </cell>
          <cell r="B2083" t="str">
            <v>"Codo 11¼° HD,ext. lisos PVC,D 3"""</v>
          </cell>
          <cell r="C2083" t="str">
            <v>UN</v>
          </cell>
          <cell r="D2083">
            <v>70066</v>
          </cell>
          <cell r="E2083">
            <v>70066</v>
          </cell>
        </row>
        <row r="2084">
          <cell r="A2084">
            <v>901006002001002</v>
          </cell>
          <cell r="B2084" t="str">
            <v>"Codo 11¼° HD,ext. lisos PVC,D 4"""</v>
          </cell>
          <cell r="C2084" t="str">
            <v>UN</v>
          </cell>
          <cell r="D2084">
            <v>84079</v>
          </cell>
          <cell r="E2084">
            <v>84079</v>
          </cell>
        </row>
        <row r="2085">
          <cell r="A2085">
            <v>901006002001003</v>
          </cell>
          <cell r="B2085" t="str">
            <v>"Codo 11¼° HD,ext. lisos PVC,D 6"""</v>
          </cell>
          <cell r="C2085" t="str">
            <v>UN</v>
          </cell>
          <cell r="D2085">
            <v>160275</v>
          </cell>
          <cell r="E2085">
            <v>160275</v>
          </cell>
        </row>
        <row r="2086">
          <cell r="A2086">
            <v>901006002001004</v>
          </cell>
          <cell r="B2086" t="str">
            <v>"Codo 11¼° HD,ext. lisos PVC,D 8"""</v>
          </cell>
          <cell r="C2086" t="str">
            <v>UN</v>
          </cell>
          <cell r="D2086">
            <v>266249</v>
          </cell>
          <cell r="E2086">
            <v>266249</v>
          </cell>
        </row>
        <row r="2087">
          <cell r="A2087">
            <v>901006002001005</v>
          </cell>
          <cell r="B2087" t="str">
            <v>"Codo 11¼° HD,ext. lisos PVC,D 10"""</v>
          </cell>
          <cell r="C2087" t="str">
            <v>UN</v>
          </cell>
          <cell r="D2087">
            <v>479073</v>
          </cell>
          <cell r="E2087">
            <v>479073</v>
          </cell>
        </row>
        <row r="2088">
          <cell r="A2088">
            <v>901006002001006</v>
          </cell>
          <cell r="B2088" t="str">
            <v>"Codo 11¼° HD,ext. lisos PVC,D 12"""</v>
          </cell>
          <cell r="C2088" t="str">
            <v>UN</v>
          </cell>
          <cell r="D2088">
            <v>691021</v>
          </cell>
          <cell r="E2088">
            <v>691021</v>
          </cell>
        </row>
        <row r="2089">
          <cell r="A2089">
            <v>901006002001007</v>
          </cell>
          <cell r="B2089" t="str">
            <v>"Codo 11¼° HD,ext. lisos PVC,D 16"""</v>
          </cell>
          <cell r="C2089" t="str">
            <v>UN</v>
          </cell>
          <cell r="D2089">
            <v>1327742</v>
          </cell>
          <cell r="E2089">
            <v>1327742</v>
          </cell>
        </row>
        <row r="2090">
          <cell r="A2090">
            <v>901006002001008</v>
          </cell>
          <cell r="B2090" t="str">
            <v>"Codo 11¼° HD,ext. lisos PVC,D 18"""</v>
          </cell>
          <cell r="C2090" t="str">
            <v>UN</v>
          </cell>
          <cell r="D2090">
            <v>1854109</v>
          </cell>
          <cell r="E2090">
            <v>1854109</v>
          </cell>
        </row>
        <row r="2091">
          <cell r="A2091">
            <v>901006002001009</v>
          </cell>
          <cell r="B2091" t="str">
            <v>"Codo 11¼° HD,ext. lisos PVC,D 20"""</v>
          </cell>
          <cell r="C2091" t="str">
            <v>UN</v>
          </cell>
          <cell r="D2091">
            <v>2566150</v>
          </cell>
          <cell r="E2091">
            <v>2566150</v>
          </cell>
        </row>
        <row r="2092">
          <cell r="A2092">
            <v>901006002001010</v>
          </cell>
          <cell r="B2092" t="str">
            <v>"Codo 11¼° HD,ext. lisos PVC,D 24"""</v>
          </cell>
          <cell r="C2092" t="str">
            <v>UN</v>
          </cell>
          <cell r="D2092">
            <v>2655000</v>
          </cell>
          <cell r="E2092">
            <v>2655000</v>
          </cell>
        </row>
        <row r="2093">
          <cell r="A2093">
            <v>901006002001013</v>
          </cell>
          <cell r="B2093" t="str">
            <v>"Codo 11¼° HD,bridado,D 3"""</v>
          </cell>
          <cell r="C2093" t="str">
            <v>UN</v>
          </cell>
          <cell r="D2093">
            <v>124366</v>
          </cell>
          <cell r="E2093">
            <v>124366</v>
          </cell>
        </row>
        <row r="2094">
          <cell r="A2094">
            <v>901006002001014</v>
          </cell>
          <cell r="B2094" t="str">
            <v>"Codo 11¼° HD,bridado,D 4"""</v>
          </cell>
          <cell r="C2094" t="str">
            <v>UN</v>
          </cell>
          <cell r="D2094">
            <v>237347</v>
          </cell>
          <cell r="E2094">
            <v>237347</v>
          </cell>
        </row>
        <row r="2095">
          <cell r="A2095">
            <v>901006002001015</v>
          </cell>
          <cell r="B2095" t="str">
            <v>"Codo 11¼° HD,bridado,D 6"""</v>
          </cell>
          <cell r="C2095" t="str">
            <v>UN</v>
          </cell>
          <cell r="D2095">
            <v>318798</v>
          </cell>
          <cell r="E2095">
            <v>318798</v>
          </cell>
        </row>
        <row r="2096">
          <cell r="A2096">
            <v>901006002001016</v>
          </cell>
          <cell r="B2096" t="str">
            <v>"Codo 11¼° HD,bridado,D 8"""</v>
          </cell>
          <cell r="C2096" t="str">
            <v>UN</v>
          </cell>
          <cell r="D2096">
            <v>482400</v>
          </cell>
          <cell r="E2096">
            <v>482400</v>
          </cell>
        </row>
        <row r="2097">
          <cell r="A2097">
            <v>901006002001017</v>
          </cell>
          <cell r="B2097" t="str">
            <v>"Codo 11¼° HD,bridado,D 10"""</v>
          </cell>
          <cell r="C2097" t="str">
            <v>UN</v>
          </cell>
          <cell r="D2097">
            <v>791740</v>
          </cell>
          <cell r="E2097">
            <v>791740</v>
          </cell>
        </row>
        <row r="2098">
          <cell r="A2098">
            <v>901006002001018</v>
          </cell>
          <cell r="B2098" t="str">
            <v>"Codo 11¼° HD,bridado,D 12"""</v>
          </cell>
          <cell r="C2098" t="str">
            <v>UN</v>
          </cell>
          <cell r="D2098">
            <v>1177101</v>
          </cell>
          <cell r="E2098">
            <v>1177101</v>
          </cell>
        </row>
        <row r="2099">
          <cell r="A2099">
            <v>901006002001019</v>
          </cell>
          <cell r="B2099" t="str">
            <v>"Codo 11¼° HD,ext. lisos para AC,D 3"""</v>
          </cell>
          <cell r="C2099" t="str">
            <v>UN</v>
          </cell>
          <cell r="D2099">
            <v>70066</v>
          </cell>
          <cell r="E2099">
            <v>70066</v>
          </cell>
        </row>
        <row r="2100">
          <cell r="A2100">
            <v>901006002001020</v>
          </cell>
          <cell r="B2100" t="str">
            <v>"Codo 11¼° HD,ext. lisos para AC,D 4"""</v>
          </cell>
          <cell r="C2100" t="str">
            <v>UN</v>
          </cell>
          <cell r="D2100">
            <v>84079</v>
          </cell>
          <cell r="E2100">
            <v>84079</v>
          </cell>
        </row>
        <row r="2101">
          <cell r="A2101">
            <v>901006002001021</v>
          </cell>
          <cell r="B2101" t="str">
            <v>"Codo 11¼° HD,ext. lisos para AC,D 6"""</v>
          </cell>
          <cell r="C2101" t="str">
            <v>UN</v>
          </cell>
          <cell r="D2101">
            <v>160275</v>
          </cell>
          <cell r="E2101">
            <v>160275</v>
          </cell>
        </row>
        <row r="2102">
          <cell r="A2102">
            <v>901006002001022</v>
          </cell>
          <cell r="B2102" t="str">
            <v>"Codo 11¼° HD,ext. lisos para AC,D 8"""</v>
          </cell>
          <cell r="C2102" t="str">
            <v>UN</v>
          </cell>
          <cell r="D2102">
            <v>266249</v>
          </cell>
          <cell r="E2102">
            <v>266249</v>
          </cell>
        </row>
        <row r="2103">
          <cell r="A2103">
            <v>901006002001023</v>
          </cell>
          <cell r="B2103" t="str">
            <v>"Codo 11¼° HD,ext. lisos para AC,D 10"""</v>
          </cell>
          <cell r="C2103" t="str">
            <v>UN</v>
          </cell>
          <cell r="D2103">
            <v>479073</v>
          </cell>
          <cell r="E2103">
            <v>479073</v>
          </cell>
        </row>
        <row r="2104">
          <cell r="A2104">
            <v>901006002001024</v>
          </cell>
          <cell r="B2104" t="str">
            <v>"Codo 11¼° HD,ext. lisos para AC,D 12"""</v>
          </cell>
          <cell r="C2104" t="str">
            <v>UN</v>
          </cell>
          <cell r="D2104">
            <v>691021</v>
          </cell>
          <cell r="E2104">
            <v>691021</v>
          </cell>
        </row>
        <row r="2105">
          <cell r="A2105">
            <v>901006002001025</v>
          </cell>
          <cell r="B2105" t="str">
            <v>"Codo 11¼° HD,ext. lisos para AC,D 16"""</v>
          </cell>
          <cell r="C2105" t="str">
            <v>UN</v>
          </cell>
          <cell r="D2105">
            <v>1327742</v>
          </cell>
          <cell r="E2105">
            <v>1327742</v>
          </cell>
        </row>
        <row r="2106">
          <cell r="A2106">
            <v>901006002001026</v>
          </cell>
          <cell r="B2106" t="str">
            <v>"Codo 11¼° HD,ext. lisos para AC,D 18"""</v>
          </cell>
          <cell r="C2106" t="str">
            <v>UN</v>
          </cell>
          <cell r="D2106">
            <v>1634801</v>
          </cell>
          <cell r="E2106">
            <v>1634801</v>
          </cell>
        </row>
        <row r="2107">
          <cell r="A2107">
            <v>901006002001027</v>
          </cell>
          <cell r="B2107" t="str">
            <v>"Codo 11¼° HD,ext. lisos para AC,D 20"""</v>
          </cell>
          <cell r="C2107" t="str">
            <v>UN</v>
          </cell>
          <cell r="D2107">
            <v>2255135</v>
          </cell>
          <cell r="E2107">
            <v>2255135</v>
          </cell>
        </row>
        <row r="2108">
          <cell r="A2108">
            <v>901006002001028</v>
          </cell>
          <cell r="B2108" t="str">
            <v>"Codo 11¼° HD,ext. lisos para AC,D 24"""</v>
          </cell>
          <cell r="C2108" t="str">
            <v>UN</v>
          </cell>
          <cell r="D2108">
            <v>4928958</v>
          </cell>
          <cell r="E2108">
            <v>4928958</v>
          </cell>
        </row>
        <row r="2109">
          <cell r="A2109">
            <v>901006002002</v>
          </cell>
          <cell r="B2109" t="str">
            <v>Suministro de Codo 11¼° PE termo.</v>
          </cell>
          <cell r="C2109">
            <v>0</v>
          </cell>
        </row>
        <row r="2110">
          <cell r="A2110">
            <v>901006003</v>
          </cell>
          <cell r="B2110" t="str">
            <v>Suministro de Codo 22½° acued.</v>
          </cell>
          <cell r="C2110">
            <v>0</v>
          </cell>
        </row>
        <row r="2111">
          <cell r="A2111">
            <v>901006003001</v>
          </cell>
          <cell r="B2111" t="str">
            <v>Suministro de Codo 22½° HD</v>
          </cell>
          <cell r="C2111">
            <v>0</v>
          </cell>
        </row>
        <row r="2112">
          <cell r="A2112">
            <v>901006003001001</v>
          </cell>
          <cell r="B2112" t="str">
            <v>"Codo 22½° HD,bridado,D 3"""</v>
          </cell>
          <cell r="C2112" t="str">
            <v>UN</v>
          </cell>
          <cell r="D2112">
            <v>124366</v>
          </cell>
          <cell r="E2112">
            <v>124366</v>
          </cell>
        </row>
        <row r="2113">
          <cell r="A2113">
            <v>901006003001002</v>
          </cell>
          <cell r="B2113" t="str">
            <v>"Codo 22½° HD,bridado,D 4"""</v>
          </cell>
          <cell r="C2113" t="str">
            <v>UN</v>
          </cell>
          <cell r="D2113">
            <v>219831</v>
          </cell>
          <cell r="E2113">
            <v>219831</v>
          </cell>
        </row>
        <row r="2114">
          <cell r="A2114">
            <v>901006003001003</v>
          </cell>
          <cell r="B2114" t="str">
            <v>"Codo 22½° HD,bridado,D 6"""</v>
          </cell>
          <cell r="C2114" t="str">
            <v>UN</v>
          </cell>
          <cell r="D2114">
            <v>335439</v>
          </cell>
          <cell r="E2114">
            <v>335439</v>
          </cell>
        </row>
        <row r="2115">
          <cell r="A2115">
            <v>901006003001004</v>
          </cell>
          <cell r="B2115" t="str">
            <v>"Codo 22½° HD,bridado,D 8"""</v>
          </cell>
          <cell r="C2115" t="str">
            <v>UN</v>
          </cell>
          <cell r="D2115">
            <v>474454</v>
          </cell>
          <cell r="E2115">
            <v>474454</v>
          </cell>
        </row>
        <row r="2116">
          <cell r="A2116">
            <v>901006003001005</v>
          </cell>
          <cell r="B2116" t="str">
            <v>"Codo 22½° HD,bridado,D 10"""</v>
          </cell>
          <cell r="C2116" t="str">
            <v>UN</v>
          </cell>
          <cell r="D2116">
            <v>780873</v>
          </cell>
          <cell r="E2116">
            <v>780873</v>
          </cell>
        </row>
        <row r="2117">
          <cell r="A2117">
            <v>901006003001006</v>
          </cell>
          <cell r="B2117" t="str">
            <v>"Codo 22½° HD,bridado,D 12"""</v>
          </cell>
          <cell r="C2117" t="str">
            <v>UN</v>
          </cell>
          <cell r="D2117">
            <v>1138512</v>
          </cell>
          <cell r="E2117">
            <v>1138512</v>
          </cell>
        </row>
        <row r="2118">
          <cell r="A2118">
            <v>901006003001007</v>
          </cell>
          <cell r="B2118" t="str">
            <v>"Codo 22½° HD,bridado,D 16"""</v>
          </cell>
          <cell r="C2118" t="str">
            <v>UN</v>
          </cell>
          <cell r="D2118">
            <v>1850194</v>
          </cell>
          <cell r="E2118">
            <v>1850194</v>
          </cell>
        </row>
        <row r="2119">
          <cell r="A2119">
            <v>901006003001008</v>
          </cell>
          <cell r="B2119" t="str">
            <v>"Codo 22½° HD,bridado,D 18"""</v>
          </cell>
          <cell r="C2119" t="str">
            <v>UN</v>
          </cell>
          <cell r="D2119">
            <v>3093840</v>
          </cell>
          <cell r="E2119">
            <v>3093840</v>
          </cell>
        </row>
        <row r="2120">
          <cell r="A2120">
            <v>901006003001009</v>
          </cell>
          <cell r="B2120" t="str">
            <v>"Codo 22½° HD,bridado,D 20"""</v>
          </cell>
          <cell r="C2120" t="str">
            <v>UN</v>
          </cell>
          <cell r="D2120">
            <v>3120799</v>
          </cell>
          <cell r="E2120">
            <v>3120799</v>
          </cell>
        </row>
        <row r="2121">
          <cell r="A2121">
            <v>901006003001010</v>
          </cell>
          <cell r="B2121" t="str">
            <v>"Codo 22½° HD,bridado,D 24"""</v>
          </cell>
          <cell r="C2121" t="str">
            <v>UN</v>
          </cell>
          <cell r="D2121">
            <v>4591788</v>
          </cell>
          <cell r="E2121">
            <v>4591788</v>
          </cell>
        </row>
        <row r="2122">
          <cell r="A2122">
            <v>901006003001011</v>
          </cell>
          <cell r="B2122" t="str">
            <v>"Codo 22½° HD,ext. lisos PVC,D 3"""</v>
          </cell>
          <cell r="C2122" t="str">
            <v>UN</v>
          </cell>
          <cell r="D2122">
            <v>78177</v>
          </cell>
          <cell r="E2122">
            <v>78177</v>
          </cell>
        </row>
        <row r="2123">
          <cell r="A2123">
            <v>901006003001012</v>
          </cell>
          <cell r="B2123" t="str">
            <v>"Codo 22½° HD,ext. lisos PVC,D 4"""</v>
          </cell>
          <cell r="C2123" t="str">
            <v>UN</v>
          </cell>
          <cell r="D2123">
            <v>110527</v>
          </cell>
          <cell r="E2123">
            <v>110527</v>
          </cell>
        </row>
        <row r="2124">
          <cell r="A2124">
            <v>901006003001013</v>
          </cell>
          <cell r="B2124" t="str">
            <v>"Codo 22½° HD,ext. lisos PVC,D 6"""</v>
          </cell>
          <cell r="C2124" t="str">
            <v>UN</v>
          </cell>
          <cell r="D2124">
            <v>212067</v>
          </cell>
          <cell r="E2124">
            <v>212067</v>
          </cell>
        </row>
        <row r="2125">
          <cell r="A2125">
            <v>901006003001014</v>
          </cell>
          <cell r="B2125" t="str">
            <v>"Codo 22½° HD,ext. lisos PVC,D 8"""</v>
          </cell>
          <cell r="C2125" t="str">
            <v>UN</v>
          </cell>
          <cell r="D2125">
            <v>308217</v>
          </cell>
          <cell r="E2125">
            <v>308217</v>
          </cell>
        </row>
        <row r="2126">
          <cell r="A2126">
            <v>901006003001015</v>
          </cell>
          <cell r="B2126" t="str">
            <v>"Codo 22½° HD,ext. lisos PVC,D 10"""</v>
          </cell>
          <cell r="C2126" t="str">
            <v>UN</v>
          </cell>
          <cell r="D2126">
            <v>565213</v>
          </cell>
          <cell r="E2126">
            <v>565213</v>
          </cell>
        </row>
        <row r="2127">
          <cell r="A2127">
            <v>901006003001016</v>
          </cell>
          <cell r="B2127" t="str">
            <v>"Codo 22½° HD,ext. lisos PVC,D 12"""</v>
          </cell>
          <cell r="C2127" t="str">
            <v>UN</v>
          </cell>
          <cell r="D2127">
            <v>995637</v>
          </cell>
          <cell r="E2127">
            <v>995637</v>
          </cell>
        </row>
        <row r="2128">
          <cell r="A2128">
            <v>901006003001017</v>
          </cell>
          <cell r="B2128" t="str">
            <v>"Codo 22½° HD,ext. lisos PVC,D 16"""</v>
          </cell>
          <cell r="C2128" t="str">
            <v>UN</v>
          </cell>
          <cell r="D2128">
            <v>1387421</v>
          </cell>
          <cell r="E2128">
            <v>1387421</v>
          </cell>
        </row>
        <row r="2129">
          <cell r="A2129">
            <v>901006003001018</v>
          </cell>
          <cell r="B2129" t="str">
            <v>"Codo 22½° HD,ext. lisos PVC,D 18"""</v>
          </cell>
          <cell r="C2129" t="str">
            <v>UN</v>
          </cell>
          <cell r="D2129">
            <v>1979591</v>
          </cell>
          <cell r="E2129">
            <v>1979591</v>
          </cell>
        </row>
        <row r="2130">
          <cell r="A2130">
            <v>901006003001019</v>
          </cell>
          <cell r="B2130" t="str">
            <v>"Codo 22½° HD,ext. lisos PVC,D 20"""</v>
          </cell>
          <cell r="C2130" t="str">
            <v>UN</v>
          </cell>
          <cell r="D2130">
            <v>2672403</v>
          </cell>
          <cell r="E2130">
            <v>2672403</v>
          </cell>
        </row>
        <row r="2131">
          <cell r="A2131">
            <v>901006003001020</v>
          </cell>
          <cell r="B2131" t="str">
            <v>"Codo 22½° HD,ext. lisos PVC,D24"""</v>
          </cell>
          <cell r="C2131" t="str">
            <v>UN</v>
          </cell>
          <cell r="D2131">
            <v>4936728</v>
          </cell>
          <cell r="E2131">
            <v>4936728</v>
          </cell>
        </row>
        <row r="2132">
          <cell r="A2132">
            <v>901006003001023</v>
          </cell>
          <cell r="B2132" t="str">
            <v>Sum Codo 22½° HD,extr lisos para AC D3"</v>
          </cell>
          <cell r="C2132" t="str">
            <v>UN</v>
          </cell>
          <cell r="D2132">
            <v>64698</v>
          </cell>
          <cell r="E2132">
            <v>64698</v>
          </cell>
        </row>
        <row r="2133">
          <cell r="A2133">
            <v>901006003001024</v>
          </cell>
          <cell r="B2133" t="str">
            <v>Sum Codo 22½° HD,extr lisos para AC D4"</v>
          </cell>
          <cell r="C2133" t="str">
            <v>UN</v>
          </cell>
          <cell r="D2133">
            <v>99743</v>
          </cell>
          <cell r="E2133">
            <v>99743</v>
          </cell>
        </row>
        <row r="2134">
          <cell r="A2134">
            <v>901006003001025</v>
          </cell>
          <cell r="B2134" t="str">
            <v>Sum Codo 22½° HD,extr lisos para AC D6"</v>
          </cell>
          <cell r="C2134" t="str">
            <v>UN</v>
          </cell>
          <cell r="D2134">
            <v>154558</v>
          </cell>
          <cell r="E2134">
            <v>154558</v>
          </cell>
        </row>
        <row r="2135">
          <cell r="A2135">
            <v>901006003001026</v>
          </cell>
          <cell r="B2135" t="str">
            <v>Sum Codo 22½° HD,extr lisos para AC D8"</v>
          </cell>
          <cell r="C2135" t="str">
            <v>UN</v>
          </cell>
          <cell r="D2135">
            <v>256997</v>
          </cell>
          <cell r="E2135">
            <v>256997</v>
          </cell>
        </row>
        <row r="2136">
          <cell r="A2136">
            <v>901006003001027</v>
          </cell>
          <cell r="B2136" t="str">
            <v>Sum Codo 22½° HD,extr lisos para AC D10"</v>
          </cell>
          <cell r="C2136" t="str">
            <v>UN</v>
          </cell>
          <cell r="D2136">
            <v>462773</v>
          </cell>
          <cell r="E2136">
            <v>462773</v>
          </cell>
        </row>
        <row r="2137">
          <cell r="A2137">
            <v>901006003001028</v>
          </cell>
          <cell r="B2137" t="str">
            <v>Sum Codo 22½° HD,extr lisos para AC D12"</v>
          </cell>
          <cell r="C2137" t="str">
            <v>UN</v>
          </cell>
          <cell r="D2137">
            <v>770989</v>
          </cell>
          <cell r="E2137">
            <v>770989</v>
          </cell>
        </row>
        <row r="2138">
          <cell r="A2138">
            <v>901006003001029</v>
          </cell>
          <cell r="B2138" t="str">
            <v>Sum Codo 22½° HD,extr lisos para AC D16"</v>
          </cell>
          <cell r="C2138" t="str">
            <v>UN</v>
          </cell>
          <cell r="D2138">
            <v>1284982</v>
          </cell>
          <cell r="E2138">
            <v>1284982</v>
          </cell>
        </row>
        <row r="2139">
          <cell r="A2139">
            <v>901006003001030</v>
          </cell>
          <cell r="B2139" t="str">
            <v>Sum Codo 22½° HD,extr lisos para AC D18"</v>
          </cell>
          <cell r="C2139" t="str">
            <v>UN</v>
          </cell>
          <cell r="D2139">
            <v>164442</v>
          </cell>
          <cell r="E2139">
            <v>164442</v>
          </cell>
        </row>
        <row r="2140">
          <cell r="A2140">
            <v>901006003001031</v>
          </cell>
          <cell r="B2140" t="str">
            <v>Sum Codo 22½° HD,extr lisos para AC D20"</v>
          </cell>
          <cell r="C2140" t="str">
            <v>UN</v>
          </cell>
          <cell r="D2140">
            <v>2261748</v>
          </cell>
          <cell r="E2140">
            <v>2261748</v>
          </cell>
        </row>
        <row r="2141">
          <cell r="A2141">
            <v>901006003001032</v>
          </cell>
          <cell r="B2141" t="str">
            <v>Sum Codo 22½° HD,extr lisos para AC D24"</v>
          </cell>
          <cell r="C2141" t="str">
            <v>UN</v>
          </cell>
          <cell r="D2141">
            <v>5647394</v>
          </cell>
          <cell r="E2141">
            <v>5647394</v>
          </cell>
        </row>
        <row r="2142">
          <cell r="A2142">
            <v>901006003002</v>
          </cell>
          <cell r="B2142" t="str">
            <v>Suministro Codo 22½° PE termoensamblado</v>
          </cell>
          <cell r="C2142">
            <v>0</v>
          </cell>
        </row>
        <row r="2143">
          <cell r="A2143">
            <v>901006003002001</v>
          </cell>
          <cell r="B2143" t="str">
            <v>Codo 22½° PE termo.,PN 10,D 90 mm</v>
          </cell>
          <cell r="C2143" t="str">
            <v>UN</v>
          </cell>
          <cell r="D2143">
            <v>83504</v>
          </cell>
          <cell r="E2143">
            <v>83504</v>
          </cell>
        </row>
        <row r="2144">
          <cell r="A2144">
            <v>901006003002002</v>
          </cell>
          <cell r="B2144" t="str">
            <v>Codo 22½° PE termo.,PN 10,D 110 mm</v>
          </cell>
          <cell r="C2144" t="str">
            <v>UN</v>
          </cell>
          <cell r="D2144">
            <v>83504</v>
          </cell>
          <cell r="E2144">
            <v>83504</v>
          </cell>
        </row>
        <row r="2145">
          <cell r="A2145">
            <v>901006003002003</v>
          </cell>
          <cell r="B2145" t="str">
            <v>Codo 22½° PE termo.,PN 10,D 160 mm</v>
          </cell>
          <cell r="C2145" t="str">
            <v>UN</v>
          </cell>
          <cell r="D2145">
            <v>83504</v>
          </cell>
          <cell r="E2145">
            <v>83504</v>
          </cell>
        </row>
        <row r="2146">
          <cell r="A2146">
            <v>901006004</v>
          </cell>
          <cell r="B2146" t="str">
            <v>Suministro de Codo 30° acued.</v>
          </cell>
          <cell r="C2146">
            <v>0</v>
          </cell>
        </row>
        <row r="2147">
          <cell r="A2147">
            <v>901006004001</v>
          </cell>
          <cell r="B2147" t="str">
            <v>Suministro Codo 30° PE termoensamblado</v>
          </cell>
          <cell r="C2147">
            <v>0</v>
          </cell>
        </row>
        <row r="2148">
          <cell r="A2148">
            <v>901006005</v>
          </cell>
          <cell r="B2148" t="str">
            <v>Suministro de Codo 45° para acueducto</v>
          </cell>
          <cell r="C2148">
            <v>0</v>
          </cell>
        </row>
        <row r="2149">
          <cell r="A2149">
            <v>901006005001</v>
          </cell>
          <cell r="B2149" t="str">
            <v>Suministro de Codo 45° en HD</v>
          </cell>
          <cell r="C2149">
            <v>0</v>
          </cell>
        </row>
        <row r="2150">
          <cell r="A2150">
            <v>901006005001001</v>
          </cell>
          <cell r="B2150" t="str">
            <v>"Codo 45° HD,bridado,D 3"""</v>
          </cell>
          <cell r="C2150" t="str">
            <v>UN</v>
          </cell>
          <cell r="D2150">
            <v>126118</v>
          </cell>
          <cell r="E2150">
            <v>126118</v>
          </cell>
        </row>
        <row r="2151">
          <cell r="A2151">
            <v>901006005001002</v>
          </cell>
          <cell r="B2151" t="str">
            <v>"Codo 45° HD,bridado,D 4"""</v>
          </cell>
          <cell r="C2151" t="str">
            <v>UN</v>
          </cell>
          <cell r="D2151">
            <v>209321</v>
          </cell>
          <cell r="E2151">
            <v>209321</v>
          </cell>
        </row>
        <row r="2152">
          <cell r="A2152">
            <v>901006005001003</v>
          </cell>
          <cell r="B2152" t="str">
            <v>"Codo 45° HD,bridado,D 6"""</v>
          </cell>
          <cell r="C2152" t="str">
            <v>UN</v>
          </cell>
          <cell r="D2152">
            <v>317922</v>
          </cell>
          <cell r="E2152">
            <v>317922</v>
          </cell>
        </row>
        <row r="2153">
          <cell r="A2153">
            <v>901006005001004</v>
          </cell>
          <cell r="B2153" t="str">
            <v>"Codo 45° HD,bridado,D 8"""</v>
          </cell>
          <cell r="C2153" t="str">
            <v>UN</v>
          </cell>
          <cell r="D2153">
            <v>603439</v>
          </cell>
          <cell r="E2153">
            <v>603439</v>
          </cell>
        </row>
        <row r="2154">
          <cell r="A2154">
            <v>901006005001005</v>
          </cell>
          <cell r="B2154" t="str">
            <v>"Codo 45° HD,bridado,D 10"""</v>
          </cell>
          <cell r="C2154" t="str">
            <v>UN</v>
          </cell>
          <cell r="D2154">
            <v>946760</v>
          </cell>
          <cell r="E2154">
            <v>946760</v>
          </cell>
        </row>
        <row r="2155">
          <cell r="A2155">
            <v>901006005001006</v>
          </cell>
          <cell r="B2155" t="str">
            <v>"Codo 45° HD,bridado,D 12"""</v>
          </cell>
          <cell r="C2155" t="str">
            <v>UN</v>
          </cell>
          <cell r="D2155">
            <v>1290081</v>
          </cell>
          <cell r="E2155">
            <v>1290081</v>
          </cell>
        </row>
        <row r="2156">
          <cell r="A2156">
            <v>901006005001007</v>
          </cell>
          <cell r="B2156" t="str">
            <v>"Codo 45° HD,bridado,D 16"""</v>
          </cell>
          <cell r="C2156" t="str">
            <v>UN</v>
          </cell>
          <cell r="D2156">
            <v>2614320</v>
          </cell>
          <cell r="E2156">
            <v>2614320</v>
          </cell>
        </row>
        <row r="2157">
          <cell r="A2157">
            <v>901006005001008</v>
          </cell>
          <cell r="B2157" t="str">
            <v>"Codo 45° HD,bridado,D 18"""</v>
          </cell>
          <cell r="C2157" t="str">
            <v>UN</v>
          </cell>
          <cell r="D2157">
            <v>3134556</v>
          </cell>
          <cell r="E2157">
            <v>3134556</v>
          </cell>
        </row>
        <row r="2158">
          <cell r="A2158">
            <v>901006005001009</v>
          </cell>
          <cell r="B2158" t="str">
            <v>"Codo 45° HD,bridado,D 20"""</v>
          </cell>
          <cell r="C2158" t="str">
            <v>UN</v>
          </cell>
          <cell r="D2158">
            <v>4789978</v>
          </cell>
          <cell r="E2158">
            <v>4789978</v>
          </cell>
        </row>
        <row r="2159">
          <cell r="A2159">
            <v>901006005001010</v>
          </cell>
          <cell r="B2159" t="str">
            <v>"Codo 45° HD,bridado,D 24"""</v>
          </cell>
          <cell r="C2159" t="str">
            <v>UN</v>
          </cell>
          <cell r="D2159">
            <v>5668301</v>
          </cell>
          <cell r="E2159">
            <v>5668301</v>
          </cell>
        </row>
        <row r="2160">
          <cell r="A2160">
            <v>901006005001011</v>
          </cell>
          <cell r="B2160" t="str">
            <v>"Codo 45° HD,ext. lisos PVC,D 3"""</v>
          </cell>
          <cell r="C2160" t="str">
            <v>UN</v>
          </cell>
          <cell r="D2160">
            <v>72693</v>
          </cell>
          <cell r="E2160">
            <v>72693</v>
          </cell>
        </row>
        <row r="2161">
          <cell r="A2161">
            <v>901006005001012</v>
          </cell>
          <cell r="B2161" t="str">
            <v>"Codo 45° HD,ext. lisos PVC,D 4"""</v>
          </cell>
          <cell r="C2161" t="str">
            <v>UN</v>
          </cell>
          <cell r="D2161">
            <v>91085</v>
          </cell>
          <cell r="E2161">
            <v>91085</v>
          </cell>
        </row>
        <row r="2162">
          <cell r="A2162">
            <v>901006005001013</v>
          </cell>
          <cell r="B2162" t="str">
            <v>"Codo 45° HD,ext. lisos PVC,D 6"""</v>
          </cell>
          <cell r="C2162" t="str">
            <v>UN</v>
          </cell>
          <cell r="D2162">
            <v>195308</v>
          </cell>
          <cell r="E2162">
            <v>195308</v>
          </cell>
        </row>
        <row r="2163">
          <cell r="A2163">
            <v>901006005001014</v>
          </cell>
          <cell r="B2163" t="str">
            <v>"Codo 45° HD,ext. lisos PVC,D 8"""</v>
          </cell>
          <cell r="C2163" t="str">
            <v>UN</v>
          </cell>
          <cell r="D2163">
            <v>425648</v>
          </cell>
          <cell r="E2163">
            <v>425648</v>
          </cell>
        </row>
        <row r="2164">
          <cell r="A2164">
            <v>901006005001015</v>
          </cell>
          <cell r="B2164" t="str">
            <v>"Codo 45° HD,ext. lisos PVC,D 10"""</v>
          </cell>
          <cell r="C2164" t="str">
            <v>UN</v>
          </cell>
          <cell r="D2164">
            <v>701531</v>
          </cell>
          <cell r="E2164">
            <v>701531</v>
          </cell>
        </row>
        <row r="2165">
          <cell r="A2165">
            <v>901006005001016</v>
          </cell>
          <cell r="B2165" t="str">
            <v>"Codo 45° HD,ext. lisos PVC,D 12"""</v>
          </cell>
          <cell r="C2165" t="str">
            <v>UN</v>
          </cell>
          <cell r="D2165">
            <v>744446</v>
          </cell>
          <cell r="E2165">
            <v>744446</v>
          </cell>
        </row>
        <row r="2166">
          <cell r="A2166">
            <v>901006005001017</v>
          </cell>
          <cell r="B2166" t="str">
            <v>"Codo 45° HD,ext. lisos PVC,D 16"""</v>
          </cell>
          <cell r="C2166" t="str">
            <v>UN</v>
          </cell>
          <cell r="D2166">
            <v>1593115</v>
          </cell>
          <cell r="E2166">
            <v>1593115</v>
          </cell>
        </row>
        <row r="2167">
          <cell r="A2167">
            <v>901006005001018</v>
          </cell>
          <cell r="B2167" t="str">
            <v>"Codo 45° HD,ext. lisos PVC,D 18"""</v>
          </cell>
          <cell r="C2167" t="str">
            <v>UN</v>
          </cell>
          <cell r="D2167">
            <v>2124737</v>
          </cell>
          <cell r="E2167">
            <v>2124737</v>
          </cell>
        </row>
        <row r="2168">
          <cell r="A2168">
            <v>901006005001019</v>
          </cell>
          <cell r="B2168" t="str">
            <v>"Codo 45° HD,ext. lisos PVC,D 20"""</v>
          </cell>
          <cell r="C2168" t="str">
            <v>UN</v>
          </cell>
          <cell r="D2168">
            <v>3076752</v>
          </cell>
          <cell r="E2168">
            <v>3076752</v>
          </cell>
        </row>
        <row r="2169">
          <cell r="A2169">
            <v>901006005001020</v>
          </cell>
          <cell r="B2169" t="str">
            <v>"Codo 45° HD,ext. lisos PVC,D 24"""</v>
          </cell>
          <cell r="C2169" t="str">
            <v>UN</v>
          </cell>
          <cell r="D2169">
            <v>4908805</v>
          </cell>
          <cell r="E2169">
            <v>4908805</v>
          </cell>
        </row>
        <row r="2170">
          <cell r="A2170">
            <v>901006005001023</v>
          </cell>
          <cell r="B2170" t="str">
            <v>"Codo 45° HD,ext. lisos para AC,D 3"""</v>
          </cell>
          <cell r="C2170" t="str">
            <v>UN</v>
          </cell>
          <cell r="D2170">
            <v>84079</v>
          </cell>
          <cell r="E2170">
            <v>84079</v>
          </cell>
        </row>
        <row r="2171">
          <cell r="A2171">
            <v>901006005001024</v>
          </cell>
          <cell r="B2171" t="str">
            <v>"Codo 45° HD,ext. lisos para AC,D 4"""</v>
          </cell>
          <cell r="C2171" t="str">
            <v>UN</v>
          </cell>
          <cell r="D2171">
            <v>79384</v>
          </cell>
          <cell r="E2171">
            <v>79384</v>
          </cell>
        </row>
        <row r="2172">
          <cell r="A2172">
            <v>901006005001025</v>
          </cell>
          <cell r="B2172" t="str">
            <v>"Codo 45° HD,ext. lisos para AC,D 6"""</v>
          </cell>
          <cell r="C2172" t="str">
            <v>UN</v>
          </cell>
          <cell r="D2172">
            <v>171607</v>
          </cell>
          <cell r="E2172">
            <v>171607</v>
          </cell>
        </row>
        <row r="2173">
          <cell r="A2173">
            <v>901006005001026</v>
          </cell>
          <cell r="B2173" t="str">
            <v>"Codo 45° HD,ext. lisos para AC,D 8"""</v>
          </cell>
          <cell r="C2173" t="str">
            <v>UN</v>
          </cell>
          <cell r="D2173">
            <v>405136</v>
          </cell>
          <cell r="E2173">
            <v>405136</v>
          </cell>
        </row>
        <row r="2174">
          <cell r="A2174">
            <v>901006005001027</v>
          </cell>
          <cell r="B2174" t="str">
            <v>"Codo 45° HD,ext. lisos para AC,D 10"""</v>
          </cell>
          <cell r="C2174" t="str">
            <v>UN</v>
          </cell>
          <cell r="D2174">
            <v>667854</v>
          </cell>
          <cell r="E2174">
            <v>667854</v>
          </cell>
        </row>
        <row r="2175">
          <cell r="A2175">
            <v>901006005001028</v>
          </cell>
          <cell r="B2175" t="str">
            <v>"Codo 45° HD,ext. lisos para AC,D 12"""</v>
          </cell>
          <cell r="C2175" t="str">
            <v>UN</v>
          </cell>
          <cell r="D2175">
            <v>708544</v>
          </cell>
          <cell r="E2175">
            <v>708544</v>
          </cell>
        </row>
        <row r="2176">
          <cell r="A2176">
            <v>901006005001029</v>
          </cell>
          <cell r="B2176" t="str">
            <v>"Codo 45° HD,ext. lisos para AC,D 16"""</v>
          </cell>
          <cell r="C2176" t="str">
            <v>UN</v>
          </cell>
          <cell r="D2176">
            <v>1517932</v>
          </cell>
          <cell r="E2176">
            <v>1517932</v>
          </cell>
        </row>
        <row r="2177">
          <cell r="A2177">
            <v>901006005001030</v>
          </cell>
          <cell r="B2177" t="str">
            <v>"Codo 45° HD,ext. lisos para AC,D 18"""</v>
          </cell>
          <cell r="C2177" t="str">
            <v>UN</v>
          </cell>
          <cell r="D2177">
            <v>2023909</v>
          </cell>
          <cell r="E2177">
            <v>2023909</v>
          </cell>
        </row>
        <row r="2178">
          <cell r="A2178">
            <v>901006005001031</v>
          </cell>
          <cell r="B2178" t="str">
            <v>"Codo 45° HD,ext. lisos para AC,D 20"""</v>
          </cell>
          <cell r="C2178" t="str">
            <v>UN</v>
          </cell>
          <cell r="D2178">
            <v>2931484</v>
          </cell>
          <cell r="E2178">
            <v>2931484</v>
          </cell>
        </row>
        <row r="2179">
          <cell r="A2179">
            <v>901006005001032</v>
          </cell>
          <cell r="B2179" t="str">
            <v>"Codo 45° HD,ext. lisos para AC,D 24"""</v>
          </cell>
          <cell r="C2179" t="str">
            <v>UN</v>
          </cell>
          <cell r="D2179">
            <v>3299467</v>
          </cell>
          <cell r="E2179">
            <v>3299467</v>
          </cell>
        </row>
        <row r="2180">
          <cell r="A2180">
            <v>901006005002</v>
          </cell>
          <cell r="B2180" t="str">
            <v>Suministro Codo 45° en PVC, acued soldar</v>
          </cell>
          <cell r="C2180">
            <v>0</v>
          </cell>
        </row>
        <row r="2181">
          <cell r="A2181">
            <v>901006005002001</v>
          </cell>
          <cell r="B2181" t="str">
            <v>"Codo 45° PVC,acued.,soldar,D ½"""</v>
          </cell>
          <cell r="C2181" t="str">
            <v>UN</v>
          </cell>
          <cell r="D2181">
            <v>525</v>
          </cell>
          <cell r="E2181">
            <v>525</v>
          </cell>
        </row>
        <row r="2182">
          <cell r="A2182">
            <v>901006005002002</v>
          </cell>
          <cell r="B2182" t="str">
            <v>"Codo 45° PVC,acued.,soldar,D ¾"""</v>
          </cell>
          <cell r="C2182" t="str">
            <v>UN</v>
          </cell>
          <cell r="D2182">
            <v>841</v>
          </cell>
          <cell r="E2182">
            <v>841</v>
          </cell>
        </row>
        <row r="2183">
          <cell r="A2183">
            <v>901006005002003</v>
          </cell>
          <cell r="B2183" t="str">
            <v>"Codo 45° PVC,acued.,soldar,D 1"""</v>
          </cell>
          <cell r="C2183" t="str">
            <v>UN</v>
          </cell>
          <cell r="D2183">
            <v>1602</v>
          </cell>
          <cell r="E2183">
            <v>1602</v>
          </cell>
        </row>
        <row r="2184">
          <cell r="A2184">
            <v>901006005002004</v>
          </cell>
          <cell r="B2184" t="str">
            <v>"Codo 45° PVC,acued.,soldar,D 1¼"""</v>
          </cell>
          <cell r="C2184" t="str">
            <v>UN</v>
          </cell>
          <cell r="D2184">
            <v>2896</v>
          </cell>
          <cell r="E2184">
            <v>2896</v>
          </cell>
        </row>
        <row r="2185">
          <cell r="A2185">
            <v>901006005002005</v>
          </cell>
          <cell r="B2185" t="str">
            <v>"Codo 45° PVC,acued.,soldar,D 1½"""</v>
          </cell>
          <cell r="C2185" t="str">
            <v>UN</v>
          </cell>
          <cell r="D2185">
            <v>3882</v>
          </cell>
          <cell r="E2185">
            <v>3882</v>
          </cell>
        </row>
        <row r="2186">
          <cell r="A2186">
            <v>901006005002006</v>
          </cell>
          <cell r="B2186" t="str">
            <v>"Codo 45° PVC,acued.,soldar,D 2"""</v>
          </cell>
          <cell r="C2186" t="str">
            <v>UN</v>
          </cell>
          <cell r="D2186">
            <v>6421</v>
          </cell>
          <cell r="E2186">
            <v>6421</v>
          </cell>
        </row>
        <row r="2187">
          <cell r="A2187">
            <v>901006005002007</v>
          </cell>
          <cell r="B2187" t="str">
            <v>"Codo 45° PVC,acued.,soldar,D 2½"""</v>
          </cell>
          <cell r="C2187" t="str">
            <v>UN</v>
          </cell>
          <cell r="D2187">
            <v>18098</v>
          </cell>
          <cell r="E2187">
            <v>18098</v>
          </cell>
        </row>
        <row r="2188">
          <cell r="A2188">
            <v>901006005002008</v>
          </cell>
          <cell r="B2188" t="str">
            <v>"Codo 45° PVC,acued.,soldar,D 3"""</v>
          </cell>
          <cell r="C2188" t="str">
            <v>UN</v>
          </cell>
          <cell r="D2188">
            <v>20670</v>
          </cell>
          <cell r="E2188">
            <v>20670</v>
          </cell>
        </row>
        <row r="2189">
          <cell r="A2189">
            <v>901006005002009</v>
          </cell>
          <cell r="B2189" t="str">
            <v>"Codo 45° PVC,acued.,soldar,D 4"""</v>
          </cell>
          <cell r="C2189" t="str">
            <v>UN</v>
          </cell>
          <cell r="D2189">
            <v>43977</v>
          </cell>
          <cell r="E2189">
            <v>43977</v>
          </cell>
        </row>
        <row r="2190">
          <cell r="A2190">
            <v>901006005003</v>
          </cell>
          <cell r="B2190" t="str">
            <v>Suministro Codo 45° en PE termofusión,</v>
          </cell>
          <cell r="C2190">
            <v>0</v>
          </cell>
        </row>
        <row r="2191">
          <cell r="A2191">
            <v>901006005003001</v>
          </cell>
          <cell r="B2191" t="str">
            <v>Codo 45° PE termo.,PN 10,D 63 mm</v>
          </cell>
          <cell r="C2191" t="str">
            <v>UN</v>
          </cell>
          <cell r="D2191">
            <v>23049</v>
          </cell>
          <cell r="E2191">
            <v>23049</v>
          </cell>
        </row>
        <row r="2192">
          <cell r="A2192">
            <v>901006005003002</v>
          </cell>
          <cell r="B2192" t="str">
            <v>Codo 45° PE termo.,PN 10,D 75 mm</v>
          </cell>
          <cell r="C2192" t="str">
            <v>UN</v>
          </cell>
          <cell r="D2192">
            <v>23409</v>
          </cell>
          <cell r="E2192">
            <v>23409</v>
          </cell>
        </row>
        <row r="2193">
          <cell r="A2193">
            <v>901006005003003</v>
          </cell>
          <cell r="B2193" t="str">
            <v>Codo 45° PE termo.,PN 10,D 90 mm</v>
          </cell>
          <cell r="C2193" t="str">
            <v>UN</v>
          </cell>
          <cell r="D2193">
            <v>32863</v>
          </cell>
          <cell r="E2193">
            <v>32863</v>
          </cell>
        </row>
        <row r="2194">
          <cell r="A2194">
            <v>901006005003004</v>
          </cell>
          <cell r="B2194" t="str">
            <v>Codo 45° PE termo.,PN 10,D110 mm</v>
          </cell>
          <cell r="C2194" t="str">
            <v>UN</v>
          </cell>
          <cell r="D2194">
            <v>63025</v>
          </cell>
          <cell r="E2194">
            <v>63025</v>
          </cell>
        </row>
        <row r="2195">
          <cell r="A2195">
            <v>901006005003005</v>
          </cell>
          <cell r="B2195" t="str">
            <v>Codo 45° PE termo.,PN 10,D 160 mm</v>
          </cell>
          <cell r="C2195" t="str">
            <v>UN</v>
          </cell>
          <cell r="D2195">
            <v>117944</v>
          </cell>
          <cell r="E2195">
            <v>117944</v>
          </cell>
        </row>
        <row r="2196">
          <cell r="A2196">
            <v>901006005003006</v>
          </cell>
          <cell r="B2196" t="str">
            <v>Codo 45° PE termo.,PN 10,D 200 mm</v>
          </cell>
          <cell r="C2196" t="str">
            <v>UN</v>
          </cell>
          <cell r="D2196">
            <v>199388</v>
          </cell>
          <cell r="E2196">
            <v>199388</v>
          </cell>
        </row>
        <row r="2197">
          <cell r="A2197">
            <v>901006005003007</v>
          </cell>
          <cell r="B2197" t="str">
            <v>Codo 45° PE termo.,PN 10,D 250 mm</v>
          </cell>
          <cell r="C2197" t="str">
            <v>UN</v>
          </cell>
          <cell r="D2197">
            <v>520434</v>
          </cell>
          <cell r="E2197">
            <v>520434</v>
          </cell>
        </row>
        <row r="2198">
          <cell r="A2198">
            <v>901006005003008</v>
          </cell>
          <cell r="B2198" t="str">
            <v>Codo 45° PE termo.,PN 16,D 63 mm</v>
          </cell>
          <cell r="C2198" t="str">
            <v>UN</v>
          </cell>
          <cell r="D2198">
            <v>37394</v>
          </cell>
          <cell r="E2198">
            <v>37394</v>
          </cell>
        </row>
        <row r="2199">
          <cell r="A2199">
            <v>901006005003010</v>
          </cell>
          <cell r="B2199" t="str">
            <v>Codo 45° PE termo.,PN 16,D 90 mm</v>
          </cell>
          <cell r="C2199" t="str">
            <v>UN</v>
          </cell>
          <cell r="D2199">
            <v>36644</v>
          </cell>
          <cell r="E2199">
            <v>36644</v>
          </cell>
        </row>
        <row r="2200">
          <cell r="A2200">
            <v>901006005003011</v>
          </cell>
          <cell r="B2200" t="str">
            <v>Codo 45° PE termo.,PN 16,D110 mm</v>
          </cell>
          <cell r="C2200" t="str">
            <v>UN</v>
          </cell>
          <cell r="D2200">
            <v>70136</v>
          </cell>
          <cell r="E2200">
            <v>70136</v>
          </cell>
        </row>
        <row r="2201">
          <cell r="A2201">
            <v>901006005003012</v>
          </cell>
          <cell r="B2201" t="str">
            <v>Codo 45° PE termo.,PN 16,D 160 mm</v>
          </cell>
          <cell r="C2201" t="str">
            <v>UN</v>
          </cell>
          <cell r="D2201">
            <v>130999</v>
          </cell>
          <cell r="E2201">
            <v>130999</v>
          </cell>
        </row>
        <row r="2202">
          <cell r="A2202">
            <v>901006005003013</v>
          </cell>
          <cell r="B2202" t="str">
            <v>Codo 45° PE termo., PN 16, D 200 mm</v>
          </cell>
          <cell r="C2202" t="str">
            <v>UN</v>
          </cell>
          <cell r="D2202">
            <v>196184</v>
          </cell>
          <cell r="E2202">
            <v>196184</v>
          </cell>
        </row>
        <row r="2203">
          <cell r="A2203">
            <v>901006005003014</v>
          </cell>
          <cell r="B2203" t="str">
            <v>Codo 45° PE termo., PN 16, D 250 mm</v>
          </cell>
          <cell r="C2203" t="str">
            <v>UN</v>
          </cell>
          <cell r="D2203">
            <v>452871</v>
          </cell>
          <cell r="E2203">
            <v>452871</v>
          </cell>
        </row>
        <row r="2204">
          <cell r="A2204">
            <v>901006005004</v>
          </cell>
          <cell r="B2204" t="str">
            <v>Suministro Codo 45° PE termoensamblado</v>
          </cell>
          <cell r="C2204">
            <v>0</v>
          </cell>
        </row>
        <row r="2205">
          <cell r="A2205">
            <v>901006006</v>
          </cell>
          <cell r="B2205" t="str">
            <v>Suministro de Codo 90° acued.</v>
          </cell>
          <cell r="C2205">
            <v>0</v>
          </cell>
        </row>
        <row r="2206">
          <cell r="A2206">
            <v>901006006001</v>
          </cell>
          <cell r="B2206" t="str">
            <v>Suministro de Codo 90° en HD</v>
          </cell>
          <cell r="C2206">
            <v>0</v>
          </cell>
        </row>
        <row r="2207">
          <cell r="A2207">
            <v>901006006001001</v>
          </cell>
          <cell r="B2207" t="str">
            <v>"Codo 90° HD,ext. lisos PVC,D 3"""</v>
          </cell>
          <cell r="C2207" t="str">
            <v>UN</v>
          </cell>
          <cell r="D2207">
            <v>77072</v>
          </cell>
          <cell r="E2207">
            <v>77072</v>
          </cell>
        </row>
        <row r="2208">
          <cell r="A2208">
            <v>901006006001002</v>
          </cell>
          <cell r="B2208" t="str">
            <v>"Codo 90° HD,ext. lisos PVC,D 4"""</v>
          </cell>
          <cell r="C2208" t="str">
            <v>UN</v>
          </cell>
          <cell r="D2208">
            <v>106447</v>
          </cell>
          <cell r="E2208">
            <v>106447</v>
          </cell>
        </row>
        <row r="2209">
          <cell r="A2209">
            <v>901006006001003</v>
          </cell>
          <cell r="B2209" t="str">
            <v>"Codo 90° HD,ext. lisos PVC,D 6"""</v>
          </cell>
          <cell r="C2209" t="str">
            <v>UN</v>
          </cell>
          <cell r="D2209">
            <v>229131</v>
          </cell>
          <cell r="E2209">
            <v>229131</v>
          </cell>
        </row>
        <row r="2210">
          <cell r="A2210">
            <v>901006006001004</v>
          </cell>
          <cell r="B2210" t="str">
            <v>"Codo 90° HD,ext. lisos PVC,D 8"""</v>
          </cell>
          <cell r="C2210" t="str">
            <v>UN</v>
          </cell>
          <cell r="D2210">
            <v>433004</v>
          </cell>
          <cell r="E2210">
            <v>433004</v>
          </cell>
        </row>
        <row r="2211">
          <cell r="A2211">
            <v>901006006001005</v>
          </cell>
          <cell r="B2211" t="str">
            <v>"Codo 90° HD,ext. lisos PVC,D 10"""</v>
          </cell>
          <cell r="C2211" t="str">
            <v>UN</v>
          </cell>
          <cell r="D2211">
            <v>804666</v>
          </cell>
          <cell r="E2211">
            <v>804666</v>
          </cell>
        </row>
        <row r="2212">
          <cell r="A2212">
            <v>901006006001006</v>
          </cell>
          <cell r="B2212" t="str">
            <v>"Codo 90° HD,ext. lisos PVC,D 12"""</v>
          </cell>
          <cell r="C2212" t="str">
            <v>UN</v>
          </cell>
          <cell r="D2212">
            <v>961630</v>
          </cell>
          <cell r="E2212">
            <v>961630</v>
          </cell>
        </row>
        <row r="2213">
          <cell r="A2213">
            <v>901006006001007</v>
          </cell>
          <cell r="B2213" t="str">
            <v>"Codo 90° HD,bridado,D 2"""</v>
          </cell>
          <cell r="C2213" t="str">
            <v>UN</v>
          </cell>
          <cell r="D2213">
            <v>60440</v>
          </cell>
          <cell r="E2213">
            <v>60440</v>
          </cell>
        </row>
        <row r="2214">
          <cell r="A2214">
            <v>901006006001008</v>
          </cell>
          <cell r="B2214" t="str">
            <v>"Codo 90° HD,bridado,D 3"""</v>
          </cell>
          <cell r="C2214" t="str">
            <v>UN</v>
          </cell>
          <cell r="D2214">
            <v>130804</v>
          </cell>
          <cell r="E2214">
            <v>130804</v>
          </cell>
        </row>
        <row r="2215">
          <cell r="A2215">
            <v>901006006001009</v>
          </cell>
          <cell r="B2215" t="str">
            <v>"Codo 90° HD,bridado,D 4"""</v>
          </cell>
          <cell r="C2215" t="str">
            <v>UN</v>
          </cell>
          <cell r="D2215">
            <v>195754</v>
          </cell>
          <cell r="E2215">
            <v>195754</v>
          </cell>
        </row>
        <row r="2216">
          <cell r="A2216">
            <v>901006006001010</v>
          </cell>
          <cell r="B2216" t="str">
            <v>"Codo 90° HD,bridado,D 6"""</v>
          </cell>
          <cell r="C2216" t="str">
            <v>UN</v>
          </cell>
          <cell r="D2216">
            <v>346402</v>
          </cell>
          <cell r="E2216">
            <v>346402</v>
          </cell>
        </row>
        <row r="2217">
          <cell r="A2217">
            <v>901006006001011</v>
          </cell>
          <cell r="B2217" t="str">
            <v>"Codo 90° HD,bridado,D 8"""</v>
          </cell>
          <cell r="C2217" t="str">
            <v>UN</v>
          </cell>
          <cell r="D2217">
            <v>611618</v>
          </cell>
          <cell r="E2217">
            <v>611618</v>
          </cell>
        </row>
        <row r="2218">
          <cell r="A2218">
            <v>901006006001012</v>
          </cell>
          <cell r="B2218" t="str">
            <v>"Codo 90° HD,bridado,D 10"""</v>
          </cell>
          <cell r="C2218" t="str">
            <v>UN</v>
          </cell>
          <cell r="D2218">
            <v>963434</v>
          </cell>
          <cell r="E2218">
            <v>963434</v>
          </cell>
        </row>
        <row r="2219">
          <cell r="A2219">
            <v>901006006001013</v>
          </cell>
          <cell r="B2219" t="str">
            <v>"Codo 90° HD,bridado,D 12"""</v>
          </cell>
          <cell r="C2219" t="str">
            <v>UN</v>
          </cell>
          <cell r="D2219">
            <v>1238572</v>
          </cell>
          <cell r="E2219">
            <v>1238572</v>
          </cell>
        </row>
        <row r="2220">
          <cell r="A2220">
            <v>901006006001014</v>
          </cell>
          <cell r="B2220" t="str">
            <v>"Codo 90° HD,bridado,D 16"""</v>
          </cell>
          <cell r="C2220" t="str">
            <v>UN</v>
          </cell>
          <cell r="D2220">
            <v>2654857</v>
          </cell>
          <cell r="E2220">
            <v>2654857</v>
          </cell>
        </row>
        <row r="2221">
          <cell r="A2221">
            <v>901006006001015</v>
          </cell>
          <cell r="B2221" t="str">
            <v>"Codo 90° HD,bridado,D 18"""</v>
          </cell>
          <cell r="C2221" t="str">
            <v>UN</v>
          </cell>
          <cell r="D2221">
            <v>3185287</v>
          </cell>
          <cell r="E2221">
            <v>3185287</v>
          </cell>
        </row>
        <row r="2222">
          <cell r="A2222">
            <v>901006006001016</v>
          </cell>
          <cell r="B2222" t="str">
            <v>"Codo 90° HD,bridado,D 20"""</v>
          </cell>
          <cell r="C2222" t="str">
            <v>UN</v>
          </cell>
          <cell r="D2222">
            <v>4953387</v>
          </cell>
          <cell r="E2222">
            <v>4953387</v>
          </cell>
        </row>
        <row r="2223">
          <cell r="A2223">
            <v>901006006001017</v>
          </cell>
          <cell r="B2223" t="str">
            <v>"Codo 90° HD,bridado,D 24"""</v>
          </cell>
          <cell r="C2223" t="str">
            <v>UN</v>
          </cell>
          <cell r="D2223">
            <v>6045821</v>
          </cell>
          <cell r="E2223">
            <v>6045821</v>
          </cell>
        </row>
        <row r="2224">
          <cell r="A2224">
            <v>901006006001020</v>
          </cell>
          <cell r="B2224" t="str">
            <v>"Codo 90° HD,ext. lisos para AC,D 3"""</v>
          </cell>
          <cell r="C2224" t="str">
            <v>UN</v>
          </cell>
          <cell r="D2224">
            <v>68559</v>
          </cell>
          <cell r="E2224">
            <v>68559</v>
          </cell>
        </row>
        <row r="2225">
          <cell r="A2225">
            <v>901006006001021</v>
          </cell>
          <cell r="B2225" t="str">
            <v>"Codo 90° HD,ext. lisos para AC,D 4"""</v>
          </cell>
          <cell r="C2225" t="str">
            <v>UN</v>
          </cell>
          <cell r="D2225">
            <v>88405</v>
          </cell>
          <cell r="E2225">
            <v>88405</v>
          </cell>
        </row>
        <row r="2226">
          <cell r="A2226">
            <v>901006006001022</v>
          </cell>
          <cell r="B2226" t="str">
            <v>"Codo 90° HD,ext. lisos para AC,D 6"""</v>
          </cell>
          <cell r="C2226" t="str">
            <v>UN</v>
          </cell>
          <cell r="D2226">
            <v>229131</v>
          </cell>
          <cell r="E2226">
            <v>229131</v>
          </cell>
        </row>
        <row r="2227">
          <cell r="A2227">
            <v>901006006001023</v>
          </cell>
          <cell r="B2227" t="str">
            <v>"Codo 90° HD,ext. lisos para AC,D 8"""</v>
          </cell>
          <cell r="C2227" t="str">
            <v>UN</v>
          </cell>
          <cell r="D2227">
            <v>433004</v>
          </cell>
          <cell r="E2227">
            <v>433004</v>
          </cell>
        </row>
        <row r="2228">
          <cell r="A2228">
            <v>901006006001024</v>
          </cell>
          <cell r="B2228" t="str">
            <v>"Codo 90° HD,ext. lisos para AC,D 10"""</v>
          </cell>
          <cell r="C2228" t="str">
            <v>UN</v>
          </cell>
          <cell r="D2228">
            <v>804666</v>
          </cell>
          <cell r="E2228">
            <v>804666</v>
          </cell>
        </row>
        <row r="2229">
          <cell r="A2229">
            <v>901006006001025</v>
          </cell>
          <cell r="B2229" t="str">
            <v>"Codo 90° HD,ext. lisos para AC,D 12"""</v>
          </cell>
          <cell r="C2229" t="str">
            <v>UN</v>
          </cell>
          <cell r="D2229">
            <v>939078</v>
          </cell>
          <cell r="E2229">
            <v>939078</v>
          </cell>
        </row>
        <row r="2230">
          <cell r="A2230">
            <v>901006006002</v>
          </cell>
          <cell r="B2230" t="str">
            <v>Suministro Codo 90° en PVC, acued soldar</v>
          </cell>
          <cell r="C2230">
            <v>0</v>
          </cell>
        </row>
        <row r="2231">
          <cell r="A2231">
            <v>901006006002001</v>
          </cell>
          <cell r="B2231" t="str">
            <v>"Codo 90° PVC,acued.,soldar,D ½"""</v>
          </cell>
          <cell r="C2231" t="str">
            <v>UN</v>
          </cell>
          <cell r="D2231">
            <v>285</v>
          </cell>
          <cell r="E2231">
            <v>285</v>
          </cell>
        </row>
        <row r="2232">
          <cell r="A2232">
            <v>901006006002002</v>
          </cell>
          <cell r="B2232" t="str">
            <v>"Codo 90° PVC,acued.,soldar,D ¾"""</v>
          </cell>
          <cell r="C2232" t="str">
            <v>UN</v>
          </cell>
          <cell r="D2232">
            <v>456</v>
          </cell>
          <cell r="E2232">
            <v>456</v>
          </cell>
        </row>
        <row r="2233">
          <cell r="A2233">
            <v>901006006002003</v>
          </cell>
          <cell r="B2233" t="str">
            <v>"Codo 90° PVC,acued.,soldar,D 1"""</v>
          </cell>
          <cell r="C2233" t="str">
            <v>UN</v>
          </cell>
          <cell r="D2233">
            <v>895</v>
          </cell>
          <cell r="E2233">
            <v>895</v>
          </cell>
        </row>
        <row r="2234">
          <cell r="A2234">
            <v>901006006002004</v>
          </cell>
          <cell r="B2234" t="str">
            <v>"Codo 90° PVC,acued.,soldar,D 1¼"""</v>
          </cell>
          <cell r="C2234" t="str">
            <v>UN</v>
          </cell>
          <cell r="D2234">
            <v>1721</v>
          </cell>
          <cell r="E2234">
            <v>1721</v>
          </cell>
        </row>
        <row r="2235">
          <cell r="A2235">
            <v>901006006002005</v>
          </cell>
          <cell r="B2235" t="str">
            <v>"Codo 90° PVC,acued.,soldar,D 1½"""</v>
          </cell>
          <cell r="C2235" t="str">
            <v>UN</v>
          </cell>
          <cell r="D2235">
            <v>3213</v>
          </cell>
          <cell r="E2235">
            <v>3213</v>
          </cell>
        </row>
        <row r="2236">
          <cell r="A2236">
            <v>901006006002006</v>
          </cell>
          <cell r="B2236" t="str">
            <v>"Codo 90° PVC,acued.,soldar,D 2"""</v>
          </cell>
          <cell r="C2236" t="str">
            <v>UN</v>
          </cell>
          <cell r="D2236">
            <v>5267</v>
          </cell>
          <cell r="E2236">
            <v>5267</v>
          </cell>
        </row>
        <row r="2237">
          <cell r="A2237">
            <v>901006006002007</v>
          </cell>
          <cell r="B2237" t="str">
            <v>"Codo 90° en PVC, acued., soldar,D 2½"""</v>
          </cell>
          <cell r="C2237" t="str">
            <v>UN</v>
          </cell>
          <cell r="D2237">
            <v>15180</v>
          </cell>
          <cell r="E2237">
            <v>15180</v>
          </cell>
        </row>
        <row r="2238">
          <cell r="A2238">
            <v>901006006002008</v>
          </cell>
          <cell r="B2238" t="str">
            <v>"Codo 90° en PVC, acued., soldar,D 3"""</v>
          </cell>
          <cell r="C2238" t="str">
            <v>UN</v>
          </cell>
          <cell r="D2238">
            <v>19189</v>
          </cell>
          <cell r="E2238">
            <v>19189</v>
          </cell>
        </row>
        <row r="2239">
          <cell r="A2239">
            <v>901006006002009</v>
          </cell>
          <cell r="B2239" t="str">
            <v>"Codo 90° en PVC, acued., soldar,D 4"""</v>
          </cell>
          <cell r="C2239" t="str">
            <v>UN</v>
          </cell>
          <cell r="D2239">
            <v>41530</v>
          </cell>
          <cell r="E2239">
            <v>41530</v>
          </cell>
        </row>
        <row r="2240">
          <cell r="A2240">
            <v>901006006003</v>
          </cell>
          <cell r="B2240" t="str">
            <v>Suministro de Codo 90° en PE</v>
          </cell>
          <cell r="C2240">
            <v>0</v>
          </cell>
        </row>
        <row r="2241">
          <cell r="A2241">
            <v>901006006003001</v>
          </cell>
          <cell r="B2241" t="str">
            <v>Codo 90° PE termo.,PN 10,D 63 mm</v>
          </cell>
          <cell r="C2241" t="str">
            <v>UN</v>
          </cell>
          <cell r="D2241">
            <v>27575</v>
          </cell>
          <cell r="E2241">
            <v>27575</v>
          </cell>
        </row>
        <row r="2242">
          <cell r="A2242">
            <v>901006006003002</v>
          </cell>
          <cell r="B2242" t="str">
            <v>Codo 90° PE termo.,PN 10,D 75 mm</v>
          </cell>
          <cell r="C2242" t="str">
            <v>UN</v>
          </cell>
          <cell r="D2242">
            <v>33400</v>
          </cell>
          <cell r="E2242">
            <v>33400</v>
          </cell>
        </row>
        <row r="2243">
          <cell r="A2243">
            <v>901006006003003</v>
          </cell>
          <cell r="B2243" t="str">
            <v>Codo 90° PE termo.,PN 10,D 90 mm</v>
          </cell>
          <cell r="C2243" t="str">
            <v>UN</v>
          </cell>
          <cell r="D2243">
            <v>37602</v>
          </cell>
          <cell r="E2243">
            <v>37602</v>
          </cell>
        </row>
        <row r="2244">
          <cell r="A2244">
            <v>901006006003004</v>
          </cell>
          <cell r="B2244" t="str">
            <v>Codo 90° PE termo.,PN 10,D110 mm</v>
          </cell>
          <cell r="C2244" t="str">
            <v>UN</v>
          </cell>
          <cell r="D2244">
            <v>64926</v>
          </cell>
          <cell r="E2244">
            <v>64926</v>
          </cell>
        </row>
        <row r="2245">
          <cell r="A2245">
            <v>901006006003005</v>
          </cell>
          <cell r="B2245" t="str">
            <v>Codo 90° PE termo.,PN 10,D 160 mm</v>
          </cell>
          <cell r="C2245" t="str">
            <v>UN</v>
          </cell>
          <cell r="D2245">
            <v>133671</v>
          </cell>
          <cell r="E2245">
            <v>133671</v>
          </cell>
        </row>
        <row r="2246">
          <cell r="A2246">
            <v>901006006003006</v>
          </cell>
          <cell r="B2246" t="str">
            <v>Codo 90° PE termo.,PN 10,D 200 mm</v>
          </cell>
          <cell r="C2246" t="str">
            <v>UN</v>
          </cell>
          <cell r="D2246">
            <v>208874</v>
          </cell>
          <cell r="E2246">
            <v>208874</v>
          </cell>
        </row>
        <row r="2247">
          <cell r="A2247">
            <v>901006006003007</v>
          </cell>
          <cell r="B2247" t="str">
            <v>Codo 90° PE termo.,PN 10,D 250 mm</v>
          </cell>
          <cell r="C2247" t="str">
            <v>UN</v>
          </cell>
          <cell r="D2247">
            <v>608415</v>
          </cell>
          <cell r="E2247">
            <v>608415</v>
          </cell>
        </row>
        <row r="2248">
          <cell r="A2248">
            <v>901006006003008</v>
          </cell>
          <cell r="B2248" t="str">
            <v>Codo 90° PE termo.,PN 16,D 63 mm</v>
          </cell>
          <cell r="C2248" t="str">
            <v>UN</v>
          </cell>
          <cell r="D2248">
            <v>24046</v>
          </cell>
          <cell r="E2248">
            <v>24046</v>
          </cell>
        </row>
        <row r="2249">
          <cell r="A2249">
            <v>901006006003009</v>
          </cell>
          <cell r="B2249" t="str">
            <v>Codo 90° PE termo.,PN 16,D 75 mm</v>
          </cell>
          <cell r="C2249" t="str">
            <v>UN</v>
          </cell>
          <cell r="D2249">
            <v>37602</v>
          </cell>
          <cell r="E2249">
            <v>37602</v>
          </cell>
        </row>
        <row r="2250">
          <cell r="A2250">
            <v>901006006003010</v>
          </cell>
          <cell r="B2250" t="str">
            <v>Codo 90° PE termo.,PN 16,D 90 mm</v>
          </cell>
          <cell r="C2250" t="str">
            <v>UN</v>
          </cell>
          <cell r="D2250">
            <v>37642</v>
          </cell>
          <cell r="E2250">
            <v>37642</v>
          </cell>
        </row>
        <row r="2251">
          <cell r="A2251">
            <v>901006006003011</v>
          </cell>
          <cell r="B2251" t="str">
            <v>Codo 90° PE termo.,PN 16,D110 mm</v>
          </cell>
          <cell r="C2251" t="str">
            <v>UN</v>
          </cell>
          <cell r="D2251">
            <v>71955</v>
          </cell>
          <cell r="E2251">
            <v>71955</v>
          </cell>
        </row>
        <row r="2252">
          <cell r="A2252">
            <v>901006006003012</v>
          </cell>
          <cell r="B2252" t="str">
            <v>Codo 90° PE termo.,PN 16,D 160 mm</v>
          </cell>
          <cell r="C2252" t="str">
            <v>UN</v>
          </cell>
          <cell r="D2252">
            <v>134707</v>
          </cell>
          <cell r="E2252">
            <v>134707</v>
          </cell>
        </row>
        <row r="2253">
          <cell r="A2253">
            <v>901006006003013</v>
          </cell>
          <cell r="B2253" t="str">
            <v>Codo 90° PE termo.,PN 16,D 200 mm</v>
          </cell>
          <cell r="C2253" t="str">
            <v>UN</v>
          </cell>
          <cell r="D2253">
            <v>201435</v>
          </cell>
          <cell r="E2253">
            <v>201435</v>
          </cell>
        </row>
        <row r="2254">
          <cell r="A2254">
            <v>901006006003014</v>
          </cell>
          <cell r="B2254" t="str">
            <v>Codo 90° PE termo.,PN 16,D 250 mm</v>
          </cell>
          <cell r="C2254" t="str">
            <v>UN</v>
          </cell>
          <cell r="D2254">
            <v>465206</v>
          </cell>
          <cell r="E2254">
            <v>465206</v>
          </cell>
        </row>
        <row r="2255">
          <cell r="A2255">
            <v>901006006004</v>
          </cell>
          <cell r="B2255" t="str">
            <v>Codo 90° en HG</v>
          </cell>
          <cell r="C2255">
            <v>0</v>
          </cell>
        </row>
        <row r="2256">
          <cell r="A2256">
            <v>901006006004001</v>
          </cell>
          <cell r="B2256" t="str">
            <v>Codo 90° en HG, D=1/2"</v>
          </cell>
          <cell r="C2256" t="str">
            <v>UN</v>
          </cell>
          <cell r="D2256">
            <v>1115</v>
          </cell>
          <cell r="E2256">
            <v>1115</v>
          </cell>
        </row>
        <row r="2257">
          <cell r="A2257">
            <v>901006006004002</v>
          </cell>
          <cell r="B2257" t="str">
            <v>Codo 90° en HG, D=3/4"</v>
          </cell>
          <cell r="C2257" t="str">
            <v>UN</v>
          </cell>
          <cell r="D2257">
            <v>1947</v>
          </cell>
          <cell r="E2257">
            <v>1947</v>
          </cell>
        </row>
        <row r="2258">
          <cell r="A2258">
            <v>901006007</v>
          </cell>
          <cell r="B2258" t="str">
            <v>Suministro Codo gran radio 6° acueducto</v>
          </cell>
          <cell r="C2258">
            <v>0</v>
          </cell>
        </row>
        <row r="2259">
          <cell r="A2259">
            <v>901006007001</v>
          </cell>
          <cell r="B2259" t="str">
            <v>Codo gran radio 6° PVC Unión mecá, RDE21</v>
          </cell>
          <cell r="C2259">
            <v>0</v>
          </cell>
        </row>
        <row r="2260">
          <cell r="A2260">
            <v>901006007001001</v>
          </cell>
          <cell r="B2260" t="str">
            <v>Codo gran rad 6°PVC,Uni. mecRDE 21,D 8</v>
          </cell>
          <cell r="C2260" t="str">
            <v>UN</v>
          </cell>
          <cell r="D2260">
            <v>109700</v>
          </cell>
          <cell r="E2260">
            <v>109700</v>
          </cell>
        </row>
        <row r="2261">
          <cell r="A2261">
            <v>901006007001002</v>
          </cell>
          <cell r="B2261" t="str">
            <v>Codo gran rad 6°PVC,Uni. mecRDE 21,D10</v>
          </cell>
          <cell r="C2261" t="str">
            <v>UN</v>
          </cell>
          <cell r="D2261">
            <v>218158</v>
          </cell>
          <cell r="E2261">
            <v>218158</v>
          </cell>
        </row>
        <row r="2262">
          <cell r="A2262">
            <v>901006007001003</v>
          </cell>
          <cell r="B2262" t="str">
            <v>Codo gran rad 6°PVC,Uni. mecRDE 21,D12</v>
          </cell>
          <cell r="C2262" t="str">
            <v>UN</v>
          </cell>
          <cell r="D2262">
            <v>308498</v>
          </cell>
          <cell r="E2262">
            <v>308498</v>
          </cell>
        </row>
        <row r="2263">
          <cell r="A2263">
            <v>901006008</v>
          </cell>
          <cell r="B2263" t="str">
            <v>Suministro Codo gran radio 11¼° acued.</v>
          </cell>
          <cell r="C2263">
            <v>0</v>
          </cell>
        </row>
        <row r="2264">
          <cell r="A2264">
            <v>901006008001</v>
          </cell>
          <cell r="B2264" t="str">
            <v>Codo gran radio 11¼°PVC Unión mecá.RDE21</v>
          </cell>
          <cell r="C2264">
            <v>0</v>
          </cell>
        </row>
        <row r="2265">
          <cell r="A2265">
            <v>901006008001001</v>
          </cell>
          <cell r="B2265" t="str">
            <v>Codo gran rad 11¼° PVC,U. mecRDE21,D 2</v>
          </cell>
          <cell r="C2265" t="str">
            <v>UN</v>
          </cell>
          <cell r="D2265">
            <v>12569</v>
          </cell>
          <cell r="E2265">
            <v>12569</v>
          </cell>
        </row>
        <row r="2266">
          <cell r="A2266">
            <v>901006008001002</v>
          </cell>
          <cell r="B2266" t="str">
            <v>Codo g./radio11¼ PVC U.mec.RDE21,D2 1/2</v>
          </cell>
          <cell r="C2266" t="str">
            <v>UN</v>
          </cell>
          <cell r="D2266">
            <v>14449</v>
          </cell>
          <cell r="E2266">
            <v>14449</v>
          </cell>
        </row>
        <row r="2267">
          <cell r="A2267">
            <v>901006008001003</v>
          </cell>
          <cell r="B2267" t="str">
            <v>Codo gran rad 11¼° PVC,U. mecRDE21 D 3</v>
          </cell>
          <cell r="C2267" t="str">
            <v>UN</v>
          </cell>
          <cell r="D2267">
            <v>20062</v>
          </cell>
          <cell r="E2267">
            <v>20062</v>
          </cell>
        </row>
        <row r="2268">
          <cell r="A2268">
            <v>901006008001004</v>
          </cell>
          <cell r="B2268" t="str">
            <v>Codo gran rad 11¼° PVC,U. mecRDE21 D 4</v>
          </cell>
          <cell r="C2268" t="str">
            <v>UN</v>
          </cell>
          <cell r="D2268">
            <v>38341</v>
          </cell>
          <cell r="E2268">
            <v>38341</v>
          </cell>
        </row>
        <row r="2269">
          <cell r="A2269">
            <v>901006008001005</v>
          </cell>
          <cell r="B2269" t="str">
            <v>Codo gran rad 11¼° PVC,U. mecRDE21 D 6</v>
          </cell>
          <cell r="C2269" t="str">
            <v>UN</v>
          </cell>
          <cell r="D2269">
            <v>88661</v>
          </cell>
          <cell r="E2269">
            <v>88661</v>
          </cell>
        </row>
        <row r="2270">
          <cell r="A2270">
            <v>901006008001006</v>
          </cell>
          <cell r="B2270" t="str">
            <v>Codo gran rad 11¼° PVC,U. mecRDE21 D 8</v>
          </cell>
          <cell r="C2270" t="str">
            <v>UN</v>
          </cell>
          <cell r="D2270">
            <v>180150</v>
          </cell>
          <cell r="E2270">
            <v>180150</v>
          </cell>
        </row>
        <row r="2271">
          <cell r="A2271">
            <v>901006008001007</v>
          </cell>
          <cell r="B2271" t="str">
            <v>Codo gran rad 11¼° PVC,U. mecRDE21 D10</v>
          </cell>
          <cell r="C2271" t="str">
            <v>UN</v>
          </cell>
          <cell r="D2271">
            <v>384589</v>
          </cell>
          <cell r="E2271">
            <v>384589</v>
          </cell>
        </row>
        <row r="2272">
          <cell r="A2272">
            <v>901006008001008</v>
          </cell>
          <cell r="B2272" t="str">
            <v>Codo gran rad 11¼° PVC,U. mecRDE21 D12</v>
          </cell>
          <cell r="C2272" t="str">
            <v>UN</v>
          </cell>
          <cell r="D2272">
            <v>509064</v>
          </cell>
          <cell r="E2272">
            <v>509064</v>
          </cell>
        </row>
        <row r="2273">
          <cell r="A2273">
            <v>901006009</v>
          </cell>
          <cell r="B2273" t="str">
            <v>Suministro Codo gran radio 22½° acued.</v>
          </cell>
          <cell r="C2273">
            <v>0</v>
          </cell>
        </row>
        <row r="2274">
          <cell r="A2274">
            <v>901006009001</v>
          </cell>
          <cell r="B2274" t="str">
            <v>Codo gran radio 22½°PVCUnión mecá.RDE21</v>
          </cell>
          <cell r="C2274">
            <v>0</v>
          </cell>
        </row>
        <row r="2275">
          <cell r="A2275">
            <v>901006009001001</v>
          </cell>
          <cell r="B2275" t="str">
            <v>Codo gran rad 22½° PVC,U. mecRDE21 D 2</v>
          </cell>
          <cell r="C2275" t="str">
            <v>UN</v>
          </cell>
          <cell r="D2275">
            <v>10670</v>
          </cell>
          <cell r="E2275">
            <v>10670</v>
          </cell>
        </row>
        <row r="2276">
          <cell r="A2276">
            <v>901006009001002</v>
          </cell>
          <cell r="B2276" t="str">
            <v>Codo g/.radio22½PVC,U.mec.RDE21,D 2 1/2</v>
          </cell>
          <cell r="C2276" t="str">
            <v>UN</v>
          </cell>
          <cell r="D2276">
            <v>15001</v>
          </cell>
          <cell r="E2276">
            <v>15001</v>
          </cell>
        </row>
        <row r="2277">
          <cell r="A2277">
            <v>901006009001003</v>
          </cell>
          <cell r="B2277" t="str">
            <v>Codo gran rad 22½° PVC,U. mecRDE21 D 3</v>
          </cell>
          <cell r="C2277" t="str">
            <v>UN</v>
          </cell>
          <cell r="D2277">
            <v>21604</v>
          </cell>
          <cell r="E2277">
            <v>21604</v>
          </cell>
        </row>
        <row r="2278">
          <cell r="A2278">
            <v>901006009001004</v>
          </cell>
          <cell r="B2278" t="str">
            <v>Codo gran rad 22½° PVC,U. mecRDE21 D 4</v>
          </cell>
          <cell r="C2278" t="str">
            <v>UN</v>
          </cell>
          <cell r="D2278">
            <v>39572</v>
          </cell>
          <cell r="E2278">
            <v>39572</v>
          </cell>
        </row>
        <row r="2279">
          <cell r="A2279">
            <v>901006009001005</v>
          </cell>
          <cell r="B2279" t="str">
            <v>Codo gran rad 22½° PVC,U. mecRDE21 D 6</v>
          </cell>
          <cell r="C2279" t="str">
            <v>UN</v>
          </cell>
          <cell r="D2279">
            <v>97327</v>
          </cell>
          <cell r="E2279">
            <v>97327</v>
          </cell>
        </row>
        <row r="2280">
          <cell r="A2280">
            <v>901006009001006</v>
          </cell>
          <cell r="B2280" t="str">
            <v>Codo gran rad 22½° PVC,U. mecRDE21 D 8</v>
          </cell>
          <cell r="C2280" t="str">
            <v>UN</v>
          </cell>
          <cell r="D2280">
            <v>205932</v>
          </cell>
          <cell r="E2280">
            <v>205932</v>
          </cell>
        </row>
        <row r="2281">
          <cell r="A2281">
            <v>901006009001007</v>
          </cell>
          <cell r="B2281" t="str">
            <v>Codo gran rad 22½° PVC,U. mecRDE21 D10</v>
          </cell>
          <cell r="C2281" t="str">
            <v>UN</v>
          </cell>
          <cell r="D2281">
            <v>463307</v>
          </cell>
          <cell r="E2281">
            <v>463307</v>
          </cell>
        </row>
        <row r="2282">
          <cell r="A2282">
            <v>901006009001008</v>
          </cell>
          <cell r="B2282" t="str">
            <v>Codo gran rad 22½° PVC,U. mecRDE21 D12</v>
          </cell>
          <cell r="C2282" t="str">
            <v>UN</v>
          </cell>
          <cell r="D2282">
            <v>621390</v>
          </cell>
          <cell r="E2282">
            <v>621390</v>
          </cell>
        </row>
        <row r="2283">
          <cell r="A2283">
            <v>901006010</v>
          </cell>
          <cell r="B2283" t="str">
            <v>Suministro Codo gran radio 45° acueducto</v>
          </cell>
          <cell r="C2283">
            <v>0</v>
          </cell>
        </row>
        <row r="2284">
          <cell r="A2284">
            <v>901006010001</v>
          </cell>
          <cell r="B2284" t="str">
            <v>Codo gran radio 45°PVC Unión mecá. RDE21</v>
          </cell>
          <cell r="C2284">
            <v>0</v>
          </cell>
        </row>
        <row r="2285">
          <cell r="A2285">
            <v>901006010001001</v>
          </cell>
          <cell r="B2285" t="str">
            <v>Codo gran rad 45°PVC,Uni. mecRDE 21 D2</v>
          </cell>
          <cell r="C2285" t="str">
            <v>UN</v>
          </cell>
          <cell r="D2285">
            <v>12357</v>
          </cell>
          <cell r="E2285">
            <v>12357</v>
          </cell>
        </row>
        <row r="2286">
          <cell r="A2286">
            <v>901006010001002</v>
          </cell>
          <cell r="B2286" t="str">
            <v>Codo gran rad 45° PVC,U.mec.RDE21D2 1/2</v>
          </cell>
          <cell r="C2286" t="str">
            <v>UN</v>
          </cell>
          <cell r="D2286">
            <v>14108</v>
          </cell>
          <cell r="E2286">
            <v>14108</v>
          </cell>
        </row>
        <row r="2287">
          <cell r="A2287">
            <v>901006010001003</v>
          </cell>
          <cell r="B2287" t="str">
            <v>Codo gran rad 45°PVC,Uni. mecRDE 21 D 3</v>
          </cell>
          <cell r="C2287" t="str">
            <v>UN</v>
          </cell>
          <cell r="D2287">
            <v>22317</v>
          </cell>
          <cell r="E2287">
            <v>22317</v>
          </cell>
        </row>
        <row r="2288">
          <cell r="A2288">
            <v>901006010001004</v>
          </cell>
          <cell r="B2288" t="str">
            <v>Codo gran rad 45°PVC,Uni. mecRDE 21 D4</v>
          </cell>
          <cell r="C2288" t="str">
            <v>UN</v>
          </cell>
          <cell r="D2288">
            <v>45268</v>
          </cell>
          <cell r="E2288">
            <v>45268</v>
          </cell>
        </row>
        <row r="2289">
          <cell r="A2289">
            <v>901006010001005</v>
          </cell>
          <cell r="B2289" t="str">
            <v>Codo gran rad 45°PVC,Uni. mecRDE 21 D6</v>
          </cell>
          <cell r="C2289" t="str">
            <v>UN</v>
          </cell>
          <cell r="D2289">
            <v>124159</v>
          </cell>
          <cell r="E2289">
            <v>124159</v>
          </cell>
        </row>
        <row r="2290">
          <cell r="A2290">
            <v>901006010001006</v>
          </cell>
          <cell r="B2290" t="str">
            <v>Codo gran rad 45°PVC,Uni. mecRDE 21 D8</v>
          </cell>
          <cell r="C2290" t="str">
            <v>UN</v>
          </cell>
          <cell r="D2290">
            <v>269590</v>
          </cell>
          <cell r="E2290">
            <v>269590</v>
          </cell>
        </row>
        <row r="2291">
          <cell r="A2291">
            <v>901006010001007</v>
          </cell>
          <cell r="B2291" t="str">
            <v>Codo gran rad 45°PVC,Uni. mecRDE 21 D10</v>
          </cell>
          <cell r="C2291" t="str">
            <v>UN</v>
          </cell>
          <cell r="D2291">
            <v>577351</v>
          </cell>
          <cell r="E2291">
            <v>577351</v>
          </cell>
        </row>
        <row r="2292">
          <cell r="A2292">
            <v>901006010001008</v>
          </cell>
          <cell r="B2292" t="str">
            <v>Codo gran rad 45°PVC,Uni. mecRDE 21 D12</v>
          </cell>
          <cell r="C2292" t="str">
            <v>UN</v>
          </cell>
          <cell r="D2292">
            <v>810433</v>
          </cell>
          <cell r="E2292">
            <v>810433</v>
          </cell>
        </row>
        <row r="2293">
          <cell r="A2293">
            <v>901006011</v>
          </cell>
          <cell r="B2293" t="str">
            <v>Suministro Codo gran radio 90° acueducto</v>
          </cell>
          <cell r="C2293">
            <v>0</v>
          </cell>
        </row>
        <row r="2294">
          <cell r="A2294">
            <v>901006011001</v>
          </cell>
          <cell r="B2294" t="str">
            <v>Codo gran radio 90°PVC Unión mecá. RDE21</v>
          </cell>
          <cell r="C2294">
            <v>0</v>
          </cell>
        </row>
        <row r="2295">
          <cell r="A2295">
            <v>901006011001001</v>
          </cell>
          <cell r="B2295" t="str">
            <v>Codo gran rad 90°PVC,Uni. mecRDE 21 D2</v>
          </cell>
          <cell r="C2295" t="str">
            <v>UN</v>
          </cell>
          <cell r="D2295">
            <v>14295</v>
          </cell>
          <cell r="E2295">
            <v>14295</v>
          </cell>
        </row>
        <row r="2296">
          <cell r="A2296">
            <v>901006011001002</v>
          </cell>
          <cell r="B2296" t="str">
            <v>Codo gran rad 90° PVC,U.mec.RDE21D2 1/2</v>
          </cell>
          <cell r="C2296" t="str">
            <v>UN</v>
          </cell>
          <cell r="D2296">
            <v>18371</v>
          </cell>
          <cell r="E2296">
            <v>18371</v>
          </cell>
        </row>
        <row r="2297">
          <cell r="A2297">
            <v>901006011001003</v>
          </cell>
          <cell r="B2297" t="str">
            <v>Codo gran rad 90°PVC,Uni. mecRDE 21 D3</v>
          </cell>
          <cell r="C2297" t="str">
            <v>UN</v>
          </cell>
          <cell r="D2297">
            <v>33282</v>
          </cell>
          <cell r="E2297">
            <v>33282</v>
          </cell>
        </row>
        <row r="2298">
          <cell r="A2298">
            <v>901006011001004</v>
          </cell>
          <cell r="B2298" t="str">
            <v>Codo gran rad 90°PVC,Uni. mecRDE 21 D4</v>
          </cell>
          <cell r="C2298" t="str">
            <v>UN</v>
          </cell>
          <cell r="D2298">
            <v>63905</v>
          </cell>
          <cell r="E2298">
            <v>63905</v>
          </cell>
        </row>
        <row r="2299">
          <cell r="A2299">
            <v>901006011001005</v>
          </cell>
          <cell r="B2299" t="str">
            <v>Codo gran rad 90°PVC,Uni. mecRDE 21 D6</v>
          </cell>
          <cell r="C2299" t="str">
            <v>UN</v>
          </cell>
          <cell r="D2299">
            <v>170636</v>
          </cell>
          <cell r="E2299">
            <v>170636</v>
          </cell>
        </row>
        <row r="2300">
          <cell r="A2300">
            <v>901006011001006</v>
          </cell>
          <cell r="B2300" t="str">
            <v>Codo gran rad 90°PVC,Uni. mecRDE 21 D8</v>
          </cell>
          <cell r="C2300" t="str">
            <v>UN</v>
          </cell>
          <cell r="D2300">
            <v>405776</v>
          </cell>
          <cell r="E2300">
            <v>405776</v>
          </cell>
        </row>
        <row r="2301">
          <cell r="A2301">
            <v>901006011001007</v>
          </cell>
          <cell r="B2301" t="str">
            <v>Codo gran rad 90°PVC,Uni. mecRDE 21 D10</v>
          </cell>
          <cell r="C2301" t="str">
            <v>UN</v>
          </cell>
          <cell r="D2301">
            <v>882540</v>
          </cell>
          <cell r="E2301">
            <v>882540</v>
          </cell>
        </row>
        <row r="2302">
          <cell r="A2302">
            <v>901006011001008</v>
          </cell>
          <cell r="B2302" t="str">
            <v>Codo gran rad 90°PVC,Uni. mecRDE 21 D12</v>
          </cell>
          <cell r="C2302" t="str">
            <v>UN</v>
          </cell>
          <cell r="D2302">
            <v>1197769</v>
          </cell>
          <cell r="E2302">
            <v>1197769</v>
          </cell>
        </row>
        <row r="2303">
          <cell r="A2303">
            <v>901006012</v>
          </cell>
          <cell r="B2303" t="str">
            <v>Suministro Codo radio hasta 90°CCP,acued</v>
          </cell>
          <cell r="C2303">
            <v>0</v>
          </cell>
        </row>
        <row r="2304">
          <cell r="A2304">
            <v>901006012001</v>
          </cell>
          <cell r="B2304" t="str">
            <v>"Codo radio hasta 90° CCP acued.,D 16"""</v>
          </cell>
          <cell r="C2304" t="str">
            <v>UN</v>
          </cell>
          <cell r="D2304">
            <v>3059771</v>
          </cell>
          <cell r="E2304">
            <v>3059771</v>
          </cell>
        </row>
        <row r="2305">
          <cell r="A2305">
            <v>901007</v>
          </cell>
          <cell r="B2305" t="str">
            <v>SUMINISTRO COLLARES DERIVACIÓN ACUEDUCTO</v>
          </cell>
          <cell r="C2305">
            <v>0</v>
          </cell>
        </row>
        <row r="2306">
          <cell r="A2306">
            <v>901007001</v>
          </cell>
          <cell r="B2306" t="str">
            <v>Sumin Collar deriv PE electrofus.PN10-16</v>
          </cell>
          <cell r="C2306">
            <v>0</v>
          </cell>
        </row>
        <row r="2307">
          <cell r="A2307">
            <v>901007001001</v>
          </cell>
          <cell r="B2307" t="str">
            <v>Sum collar deriv PE electrof, D63x20mm</v>
          </cell>
          <cell r="C2307" t="str">
            <v>UN</v>
          </cell>
          <cell r="D2307">
            <v>8764</v>
          </cell>
          <cell r="E2307">
            <v>8764</v>
          </cell>
        </row>
        <row r="2308">
          <cell r="A2308">
            <v>901007001002</v>
          </cell>
          <cell r="B2308" t="str">
            <v>Sum collar deriv PE electrof, D63x25mm</v>
          </cell>
          <cell r="C2308" t="str">
            <v>UN</v>
          </cell>
          <cell r="D2308">
            <v>8974</v>
          </cell>
          <cell r="E2308">
            <v>8974</v>
          </cell>
        </row>
        <row r="2309">
          <cell r="A2309">
            <v>901007001003</v>
          </cell>
          <cell r="B2309" t="str">
            <v>Sum collar deriv PE electrof, D63x32mm</v>
          </cell>
          <cell r="C2309" t="str">
            <v>UN</v>
          </cell>
          <cell r="D2309">
            <v>96493</v>
          </cell>
          <cell r="E2309">
            <v>96493</v>
          </cell>
        </row>
        <row r="2310">
          <cell r="A2310">
            <v>901007001004</v>
          </cell>
          <cell r="B2310" t="str">
            <v>Collar deriv PE electro.,D 90 x 20mm</v>
          </cell>
          <cell r="C2310" t="str">
            <v>UN</v>
          </cell>
          <cell r="D2310">
            <v>11968</v>
          </cell>
          <cell r="E2310">
            <v>11968</v>
          </cell>
        </row>
        <row r="2311">
          <cell r="A2311">
            <v>901007001005</v>
          </cell>
          <cell r="B2311" t="str">
            <v>Sum collar deriv PE electrof, D90x25mm</v>
          </cell>
          <cell r="C2311" t="str">
            <v>UN</v>
          </cell>
          <cell r="D2311">
            <v>11949</v>
          </cell>
          <cell r="E2311">
            <v>11949</v>
          </cell>
        </row>
        <row r="2312">
          <cell r="A2312">
            <v>901007001006</v>
          </cell>
          <cell r="B2312" t="str">
            <v>Sum collar deriv PE electrof, D90x32mm</v>
          </cell>
          <cell r="C2312" t="str">
            <v>UN</v>
          </cell>
          <cell r="D2312">
            <v>14052</v>
          </cell>
          <cell r="E2312">
            <v>14052</v>
          </cell>
        </row>
        <row r="2313">
          <cell r="A2313">
            <v>901007001007</v>
          </cell>
          <cell r="B2313" t="str">
            <v>Collar deriv. PE electro.,D 110 x 20mm</v>
          </cell>
          <cell r="C2313" t="str">
            <v>UN</v>
          </cell>
          <cell r="D2313">
            <v>16058</v>
          </cell>
          <cell r="E2313">
            <v>16058</v>
          </cell>
        </row>
        <row r="2314">
          <cell r="A2314">
            <v>901007001008</v>
          </cell>
          <cell r="B2314" t="str">
            <v>Sum collar deriv PE electrof, D110x25mm</v>
          </cell>
          <cell r="C2314" t="str">
            <v>UN</v>
          </cell>
          <cell r="D2314">
            <v>16134</v>
          </cell>
          <cell r="E2314">
            <v>16134</v>
          </cell>
        </row>
        <row r="2315">
          <cell r="A2315">
            <v>901007001009</v>
          </cell>
          <cell r="B2315" t="str">
            <v>Sum collar deriv PE electrof, D110x32mm</v>
          </cell>
          <cell r="C2315" t="str">
            <v>UN</v>
          </cell>
          <cell r="D2315">
            <v>25587</v>
          </cell>
          <cell r="E2315">
            <v>25587</v>
          </cell>
        </row>
        <row r="2316">
          <cell r="A2316">
            <v>901007001010</v>
          </cell>
          <cell r="B2316" t="str">
            <v>Collar deriv. PE electro.,D 160 x 20mm</v>
          </cell>
          <cell r="C2316" t="str">
            <v>UN</v>
          </cell>
          <cell r="D2316">
            <v>47116</v>
          </cell>
          <cell r="E2316">
            <v>47116</v>
          </cell>
        </row>
        <row r="2317">
          <cell r="A2317">
            <v>901007001011</v>
          </cell>
          <cell r="B2317" t="str">
            <v>Sum collar deriv PE electrof, D160x25mm</v>
          </cell>
          <cell r="C2317" t="str">
            <v>UN</v>
          </cell>
          <cell r="D2317">
            <v>47488</v>
          </cell>
          <cell r="E2317">
            <v>47488</v>
          </cell>
        </row>
        <row r="2318">
          <cell r="A2318">
            <v>901007001012</v>
          </cell>
          <cell r="B2318" t="str">
            <v>Sum collar deriv PE electrof, D160x32mm</v>
          </cell>
          <cell r="C2318" t="str">
            <v>UN</v>
          </cell>
          <cell r="D2318">
            <v>50649</v>
          </cell>
          <cell r="E2318">
            <v>50649</v>
          </cell>
        </row>
        <row r="2319">
          <cell r="A2319">
            <v>901007001013</v>
          </cell>
          <cell r="B2319" t="str">
            <v>Sum collar deriv PE electrof, D200x20mm</v>
          </cell>
          <cell r="C2319" t="str">
            <v>UN</v>
          </cell>
          <cell r="D2319">
            <v>171179</v>
          </cell>
          <cell r="E2319">
            <v>171179</v>
          </cell>
        </row>
        <row r="2320">
          <cell r="A2320">
            <v>901007001014</v>
          </cell>
          <cell r="B2320" t="str">
            <v>Sum collar deriv PE electrof, D200x25mm</v>
          </cell>
          <cell r="C2320" t="str">
            <v>UN</v>
          </cell>
          <cell r="D2320">
            <v>171179</v>
          </cell>
          <cell r="E2320">
            <v>171179</v>
          </cell>
        </row>
        <row r="2321">
          <cell r="A2321">
            <v>901007001015</v>
          </cell>
          <cell r="B2321" t="str">
            <v>Sum collar deriv PE electrof, D200x32mm</v>
          </cell>
          <cell r="C2321" t="str">
            <v>UN</v>
          </cell>
          <cell r="D2321">
            <v>171179</v>
          </cell>
          <cell r="E2321">
            <v>171179</v>
          </cell>
        </row>
        <row r="2322">
          <cell r="A2322">
            <v>901007001016</v>
          </cell>
          <cell r="B2322" t="str">
            <v>Collar deriv. PE electro.,D 200 x 63mm</v>
          </cell>
          <cell r="C2322" t="str">
            <v>UN</v>
          </cell>
          <cell r="D2322">
            <v>256150</v>
          </cell>
          <cell r="E2322">
            <v>256150</v>
          </cell>
        </row>
        <row r="2323">
          <cell r="A2323">
            <v>901007002</v>
          </cell>
          <cell r="B2323" t="str">
            <v>Suministro Collar derivación HD tub.AC</v>
          </cell>
          <cell r="C2323">
            <v>0</v>
          </cell>
        </row>
        <row r="2324">
          <cell r="A2324">
            <v>901007002001</v>
          </cell>
          <cell r="B2324" t="str">
            <v>"Collar derivación HD,para AC,D 2"" x ½"</v>
          </cell>
          <cell r="C2324" t="str">
            <v>UN</v>
          </cell>
          <cell r="D2324">
            <v>14889</v>
          </cell>
          <cell r="E2324">
            <v>14889</v>
          </cell>
        </row>
        <row r="2325">
          <cell r="A2325">
            <v>901007002002</v>
          </cell>
          <cell r="B2325" t="str">
            <v>"Collar derivación HD,para AC,D 2"" x ¾"</v>
          </cell>
          <cell r="C2325" t="str">
            <v>UN</v>
          </cell>
          <cell r="D2325">
            <v>14889</v>
          </cell>
          <cell r="E2325">
            <v>14889</v>
          </cell>
        </row>
        <row r="2326">
          <cell r="A2326">
            <v>901007002003</v>
          </cell>
          <cell r="B2326" t="str">
            <v>"Collar derivación HD,para AC,D 3"" x ½"</v>
          </cell>
          <cell r="C2326" t="str">
            <v>UN</v>
          </cell>
          <cell r="D2326">
            <v>16641</v>
          </cell>
          <cell r="E2326">
            <v>16641</v>
          </cell>
        </row>
        <row r="2327">
          <cell r="A2327">
            <v>901007002004</v>
          </cell>
          <cell r="B2327" t="str">
            <v>"Collar derivación HD,para AC,D 3"" x ¾"</v>
          </cell>
          <cell r="C2327" t="str">
            <v>UN</v>
          </cell>
          <cell r="D2327">
            <v>15765</v>
          </cell>
          <cell r="E2327">
            <v>15765</v>
          </cell>
        </row>
        <row r="2328">
          <cell r="A2328">
            <v>901007002005</v>
          </cell>
          <cell r="B2328" t="str">
            <v>"Collar derivación HD,para AC,D 3"" x 1"</v>
          </cell>
          <cell r="C2328" t="str">
            <v>UN</v>
          </cell>
          <cell r="D2328">
            <v>31529</v>
          </cell>
          <cell r="E2328">
            <v>31529</v>
          </cell>
        </row>
        <row r="2329">
          <cell r="A2329">
            <v>901007002006</v>
          </cell>
          <cell r="B2329" t="str">
            <v>"Collar derivación HD,para AC,D 4"" x ½"</v>
          </cell>
          <cell r="C2329" t="str">
            <v>UN</v>
          </cell>
          <cell r="D2329">
            <v>19268</v>
          </cell>
          <cell r="E2329">
            <v>19268</v>
          </cell>
        </row>
        <row r="2330">
          <cell r="A2330">
            <v>901007002007</v>
          </cell>
          <cell r="B2330" t="str">
            <v>"Collar derivación HD,para AC,D 4"" x ¾"</v>
          </cell>
          <cell r="C2330" t="str">
            <v>UN</v>
          </cell>
          <cell r="D2330">
            <v>19268</v>
          </cell>
          <cell r="E2330">
            <v>19268</v>
          </cell>
        </row>
        <row r="2331">
          <cell r="A2331">
            <v>901007002008</v>
          </cell>
          <cell r="B2331" t="str">
            <v>"Collar derivación HD,para AC,D 4"" x 1"</v>
          </cell>
          <cell r="C2331" t="str">
            <v>UN</v>
          </cell>
          <cell r="D2331">
            <v>32405</v>
          </cell>
          <cell r="E2331">
            <v>32405</v>
          </cell>
        </row>
        <row r="2332">
          <cell r="A2332">
            <v>901007002009</v>
          </cell>
          <cell r="B2332" t="str">
            <v>"Collar derivación HD,para AC,D 4"" x 1½</v>
          </cell>
          <cell r="C2332" t="str">
            <v>UN</v>
          </cell>
          <cell r="D2332">
            <v>32405</v>
          </cell>
          <cell r="E2332">
            <v>32405</v>
          </cell>
        </row>
        <row r="2333">
          <cell r="A2333">
            <v>901007002010</v>
          </cell>
          <cell r="B2333" t="str">
            <v>"Collar derivación HD,para AC,D 6"" x ½"</v>
          </cell>
          <cell r="C2333" t="str">
            <v>UN</v>
          </cell>
          <cell r="D2333">
            <v>28902</v>
          </cell>
          <cell r="E2333">
            <v>28902</v>
          </cell>
        </row>
        <row r="2334">
          <cell r="A2334">
            <v>901007002011</v>
          </cell>
          <cell r="B2334" t="str">
            <v>"Collar derivación HD,para AC,D 6"" x ¾"</v>
          </cell>
          <cell r="C2334" t="str">
            <v>UN</v>
          </cell>
          <cell r="D2334">
            <v>28902</v>
          </cell>
          <cell r="E2334">
            <v>28902</v>
          </cell>
        </row>
        <row r="2335">
          <cell r="A2335">
            <v>901007002012</v>
          </cell>
          <cell r="B2335" t="str">
            <v>"Collar derivación HD,para AC,D 6"" x 1"</v>
          </cell>
          <cell r="C2335" t="str">
            <v>UN</v>
          </cell>
          <cell r="D2335">
            <v>39412</v>
          </cell>
          <cell r="E2335">
            <v>39412</v>
          </cell>
        </row>
        <row r="2336">
          <cell r="A2336">
            <v>901007002013</v>
          </cell>
          <cell r="B2336" t="str">
            <v>"Collar derivación HD,para AC,D 6"" x 1½</v>
          </cell>
          <cell r="C2336" t="str">
            <v>UN</v>
          </cell>
          <cell r="D2336">
            <v>39412</v>
          </cell>
          <cell r="E2336">
            <v>39412</v>
          </cell>
        </row>
        <row r="2337">
          <cell r="A2337">
            <v>901007002014</v>
          </cell>
          <cell r="B2337" t="str">
            <v>"Collar derivación HD,para AC,D 6"" x 2"</v>
          </cell>
          <cell r="C2337" t="str">
            <v>UN</v>
          </cell>
          <cell r="D2337">
            <v>36468</v>
          </cell>
          <cell r="E2337">
            <v>36468</v>
          </cell>
        </row>
        <row r="2338">
          <cell r="A2338">
            <v>901007002015</v>
          </cell>
          <cell r="B2338" t="str">
            <v>"Collar derivación HD,para AC,D 8"" x ½"</v>
          </cell>
          <cell r="C2338" t="str">
            <v>UN</v>
          </cell>
          <cell r="D2338">
            <v>47346</v>
          </cell>
          <cell r="E2338">
            <v>47346</v>
          </cell>
        </row>
        <row r="2339">
          <cell r="A2339">
            <v>901007002016</v>
          </cell>
          <cell r="B2339" t="str">
            <v>"Collar derivación HD,para AC,D 8"" x ¾"</v>
          </cell>
          <cell r="C2339" t="str">
            <v>UN</v>
          </cell>
          <cell r="D2339">
            <v>47346</v>
          </cell>
          <cell r="E2339">
            <v>47346</v>
          </cell>
        </row>
        <row r="2340">
          <cell r="A2340">
            <v>901007002017</v>
          </cell>
          <cell r="B2340" t="str">
            <v>"Collar derivación HD,para AC,D 8"" x 1"</v>
          </cell>
          <cell r="C2340" t="str">
            <v>UN</v>
          </cell>
          <cell r="D2340">
            <v>67893</v>
          </cell>
          <cell r="E2340">
            <v>67893</v>
          </cell>
        </row>
        <row r="2341">
          <cell r="A2341">
            <v>901007002018</v>
          </cell>
          <cell r="B2341" t="str">
            <v>"Collar derivación HD,para AC,D 8"" x 1½</v>
          </cell>
          <cell r="C2341" t="str">
            <v>UN</v>
          </cell>
          <cell r="D2341">
            <v>67893</v>
          </cell>
          <cell r="E2341">
            <v>67893</v>
          </cell>
        </row>
        <row r="2342">
          <cell r="A2342">
            <v>901007002019</v>
          </cell>
          <cell r="B2342" t="str">
            <v>"Collar derivación HD,para AC,D 8"" x 2"</v>
          </cell>
          <cell r="C2342" t="str">
            <v>UN</v>
          </cell>
          <cell r="D2342">
            <v>46341</v>
          </cell>
          <cell r="E2342">
            <v>46341</v>
          </cell>
        </row>
        <row r="2343">
          <cell r="A2343">
            <v>901007002020</v>
          </cell>
          <cell r="B2343" t="str">
            <v>"Collar derivación HD,para AC,D 8"" x 3"</v>
          </cell>
          <cell r="C2343" t="str">
            <v>UN</v>
          </cell>
          <cell r="D2343">
            <v>48450</v>
          </cell>
          <cell r="E2343">
            <v>48450</v>
          </cell>
        </row>
        <row r="2344">
          <cell r="A2344">
            <v>901007002021</v>
          </cell>
          <cell r="B2344" t="str">
            <v>Sum collar deriv HD para AC D10"x½"</v>
          </cell>
          <cell r="C2344" t="str">
            <v>UN</v>
          </cell>
          <cell r="D2344">
            <v>55216</v>
          </cell>
          <cell r="E2344">
            <v>55216</v>
          </cell>
        </row>
        <row r="2345">
          <cell r="A2345">
            <v>901007002022</v>
          </cell>
          <cell r="B2345" t="str">
            <v>Sum collar deriv HD para AC D10"x¾"</v>
          </cell>
          <cell r="C2345" t="str">
            <v>UN</v>
          </cell>
          <cell r="D2345">
            <v>55216</v>
          </cell>
          <cell r="E2345">
            <v>55216</v>
          </cell>
        </row>
        <row r="2346">
          <cell r="A2346">
            <v>901007002023</v>
          </cell>
          <cell r="B2346" t="str">
            <v>Sum collar deriv HD para AC D10"x1"</v>
          </cell>
          <cell r="C2346" t="str">
            <v>UN</v>
          </cell>
          <cell r="D2346">
            <v>55216</v>
          </cell>
          <cell r="E2346">
            <v>55216</v>
          </cell>
        </row>
        <row r="2347">
          <cell r="A2347">
            <v>901007002024</v>
          </cell>
          <cell r="B2347" t="str">
            <v>Sum collar deriv HD para AC D10"x1½"</v>
          </cell>
          <cell r="C2347" t="str">
            <v>UN</v>
          </cell>
          <cell r="D2347">
            <v>55216</v>
          </cell>
          <cell r="E2347">
            <v>55216</v>
          </cell>
        </row>
        <row r="2348">
          <cell r="A2348">
            <v>901007002025</v>
          </cell>
          <cell r="B2348" t="str">
            <v>Sum collar deriv HD para AC D10"x2"</v>
          </cell>
          <cell r="C2348" t="str">
            <v>UN</v>
          </cell>
          <cell r="D2348">
            <v>55216</v>
          </cell>
          <cell r="E2348">
            <v>55216</v>
          </cell>
        </row>
        <row r="2349">
          <cell r="A2349">
            <v>901007002026</v>
          </cell>
          <cell r="B2349" t="str">
            <v>Sum collar deriv HD para AC D10"x3"</v>
          </cell>
          <cell r="C2349" t="str">
            <v>UN</v>
          </cell>
          <cell r="D2349">
            <v>88379</v>
          </cell>
          <cell r="E2349">
            <v>88379</v>
          </cell>
        </row>
        <row r="2350">
          <cell r="A2350">
            <v>901007002027</v>
          </cell>
          <cell r="B2350" t="str">
            <v>Sum collar deriv HD para AC D10"x4"</v>
          </cell>
          <cell r="C2350" t="str">
            <v>UN</v>
          </cell>
          <cell r="D2350">
            <v>88379</v>
          </cell>
          <cell r="E2350">
            <v>88379</v>
          </cell>
        </row>
        <row r="2351">
          <cell r="A2351">
            <v>901007002028</v>
          </cell>
          <cell r="B2351" t="str">
            <v>"Collar derivación HD , AC,D 12"" x ½"""</v>
          </cell>
          <cell r="C2351" t="str">
            <v>UN</v>
          </cell>
          <cell r="D2351">
            <v>68559</v>
          </cell>
          <cell r="E2351">
            <v>68559</v>
          </cell>
        </row>
        <row r="2352">
          <cell r="A2352">
            <v>901007002029</v>
          </cell>
          <cell r="B2352" t="str">
            <v>"Collar derivación HD , AC,D 12"" x ¾"""</v>
          </cell>
          <cell r="C2352" t="str">
            <v>UN</v>
          </cell>
          <cell r="D2352">
            <v>68559</v>
          </cell>
          <cell r="E2352">
            <v>68559</v>
          </cell>
        </row>
        <row r="2353">
          <cell r="A2353">
            <v>901007002030</v>
          </cell>
          <cell r="B2353" t="str">
            <v>"Collar derivación HD , AC,D 12"" x 1"""</v>
          </cell>
          <cell r="C2353" t="str">
            <v>UN</v>
          </cell>
          <cell r="D2353">
            <v>82090</v>
          </cell>
          <cell r="E2353">
            <v>82090</v>
          </cell>
        </row>
        <row r="2354">
          <cell r="A2354">
            <v>901007002031</v>
          </cell>
          <cell r="B2354" t="str">
            <v>"Collar deriv. HD , para AC,D 12"" x 1½"</v>
          </cell>
          <cell r="C2354" t="str">
            <v>UN</v>
          </cell>
          <cell r="D2354">
            <v>82090</v>
          </cell>
          <cell r="E2354">
            <v>82090</v>
          </cell>
        </row>
        <row r="2355">
          <cell r="A2355">
            <v>901007002032</v>
          </cell>
          <cell r="B2355" t="str">
            <v>"Collar derivación HD , AC,D 12"" x 2"""</v>
          </cell>
          <cell r="C2355" t="str">
            <v>UN</v>
          </cell>
          <cell r="D2355">
            <v>100013</v>
          </cell>
          <cell r="E2355">
            <v>100013</v>
          </cell>
        </row>
        <row r="2356">
          <cell r="A2356">
            <v>901007003</v>
          </cell>
          <cell r="B2356" t="str">
            <v>Suministro Collar derivación HD para HD</v>
          </cell>
          <cell r="C2356">
            <v>0</v>
          </cell>
        </row>
        <row r="2357">
          <cell r="A2357">
            <v>901007004</v>
          </cell>
          <cell r="B2357" t="str">
            <v>Suministro Collar derivación HD Tub. PVC</v>
          </cell>
          <cell r="C2357">
            <v>0</v>
          </cell>
        </row>
        <row r="2358">
          <cell r="A2358">
            <v>901007004001</v>
          </cell>
          <cell r="B2358" t="str">
            <v>"Collar derivación HD,para PVC,D 2"" x ½</v>
          </cell>
          <cell r="C2358" t="str">
            <v>UN</v>
          </cell>
          <cell r="D2358">
            <v>16691</v>
          </cell>
          <cell r="E2358">
            <v>16691</v>
          </cell>
        </row>
        <row r="2359">
          <cell r="A2359">
            <v>901007004002</v>
          </cell>
          <cell r="B2359" t="str">
            <v>"Collar derivación HD,para PVC,D 2"" x ¾</v>
          </cell>
          <cell r="C2359" t="str">
            <v>UN</v>
          </cell>
          <cell r="D2359">
            <v>17594</v>
          </cell>
          <cell r="E2359">
            <v>17594</v>
          </cell>
        </row>
        <row r="2360">
          <cell r="A2360">
            <v>901007004003</v>
          </cell>
          <cell r="B2360" t="str">
            <v>"Collar derivación HD,para PVC,D 3"" x ½</v>
          </cell>
          <cell r="C2360" t="str">
            <v>UN</v>
          </cell>
          <cell r="D2360">
            <v>18637</v>
          </cell>
          <cell r="E2360">
            <v>18637</v>
          </cell>
        </row>
        <row r="2361">
          <cell r="A2361">
            <v>901007004004</v>
          </cell>
          <cell r="B2361" t="str">
            <v>"Collar derivación HD,para PVC,D 3"" x ¾</v>
          </cell>
          <cell r="C2361" t="str">
            <v>UN</v>
          </cell>
          <cell r="D2361">
            <v>20404</v>
          </cell>
          <cell r="E2361">
            <v>20404</v>
          </cell>
        </row>
        <row r="2362">
          <cell r="A2362">
            <v>901007004005</v>
          </cell>
          <cell r="B2362" t="str">
            <v>"Collar derivación HD,para PVC,D 3"" x 1</v>
          </cell>
          <cell r="C2362" t="str">
            <v>UN</v>
          </cell>
          <cell r="D2362">
            <v>26742</v>
          </cell>
          <cell r="E2362">
            <v>26742</v>
          </cell>
        </row>
        <row r="2363">
          <cell r="A2363">
            <v>901007004006</v>
          </cell>
          <cell r="B2363" t="str">
            <v>"Collar derivación HD,para PVC,D 4"" x ½</v>
          </cell>
          <cell r="C2363" t="str">
            <v>UN</v>
          </cell>
          <cell r="D2363">
            <v>26524</v>
          </cell>
          <cell r="E2363">
            <v>26524</v>
          </cell>
        </row>
        <row r="2364">
          <cell r="A2364">
            <v>901007004007</v>
          </cell>
          <cell r="B2364" t="str">
            <v>"Collar derivación HD,para PVC,D 4"" x ¾</v>
          </cell>
          <cell r="C2364" t="str">
            <v>UN</v>
          </cell>
          <cell r="D2364">
            <v>24295</v>
          </cell>
          <cell r="E2364">
            <v>24295</v>
          </cell>
        </row>
        <row r="2365">
          <cell r="A2365">
            <v>901007004008</v>
          </cell>
          <cell r="B2365" t="str">
            <v>Sum collar deriv HD para PVC D4"x1"</v>
          </cell>
          <cell r="C2365" t="str">
            <v>UN</v>
          </cell>
          <cell r="D2365">
            <v>32547</v>
          </cell>
          <cell r="E2365">
            <v>32547</v>
          </cell>
        </row>
        <row r="2366">
          <cell r="A2366">
            <v>901007004009</v>
          </cell>
          <cell r="B2366" t="str">
            <v>Sum collar deriv HD para PVC D4"x1½"</v>
          </cell>
          <cell r="C2366" t="str">
            <v>UN</v>
          </cell>
          <cell r="D2366">
            <v>34111</v>
          </cell>
          <cell r="E2366">
            <v>34111</v>
          </cell>
        </row>
        <row r="2367">
          <cell r="A2367">
            <v>901007004010</v>
          </cell>
          <cell r="B2367" t="str">
            <v>Sum collar deriv HD para PVC D6"x½"</v>
          </cell>
          <cell r="C2367" t="str">
            <v>UN</v>
          </cell>
          <cell r="D2367">
            <v>30420</v>
          </cell>
          <cell r="E2367">
            <v>30420</v>
          </cell>
        </row>
        <row r="2368">
          <cell r="A2368">
            <v>901007004011</v>
          </cell>
          <cell r="B2368" t="str">
            <v>Sum collar deriv HD para PVC D6"x¾"</v>
          </cell>
          <cell r="C2368" t="str">
            <v>UN</v>
          </cell>
          <cell r="D2368">
            <v>32187</v>
          </cell>
          <cell r="E2368">
            <v>32187</v>
          </cell>
        </row>
        <row r="2369">
          <cell r="A2369">
            <v>901007004012</v>
          </cell>
          <cell r="B2369" t="str">
            <v>Sum collar deriv HD para PVC D6"x1"</v>
          </cell>
          <cell r="C2369" t="str">
            <v>UN</v>
          </cell>
          <cell r="D2369">
            <v>38227</v>
          </cell>
          <cell r="E2369">
            <v>38227</v>
          </cell>
        </row>
        <row r="2370">
          <cell r="A2370">
            <v>901007004013</v>
          </cell>
          <cell r="B2370" t="str">
            <v>Sum collar deriv HD para PVC D6"x1½"</v>
          </cell>
          <cell r="C2370" t="str">
            <v>UN</v>
          </cell>
          <cell r="D2370">
            <v>42179</v>
          </cell>
          <cell r="E2370">
            <v>42179</v>
          </cell>
        </row>
        <row r="2371">
          <cell r="A2371">
            <v>901007004014</v>
          </cell>
          <cell r="B2371" t="str">
            <v>Sum collar deriv HD para PVC D6"x2"</v>
          </cell>
          <cell r="C2371" t="str">
            <v>UN</v>
          </cell>
          <cell r="D2371">
            <v>51159</v>
          </cell>
          <cell r="E2371">
            <v>51159</v>
          </cell>
        </row>
        <row r="2372">
          <cell r="A2372">
            <v>901007004015</v>
          </cell>
          <cell r="B2372" t="str">
            <v>Sum collar deriv HD para PVC D8"x½"</v>
          </cell>
          <cell r="C2372" t="str">
            <v>UN</v>
          </cell>
          <cell r="D2372">
            <v>38543</v>
          </cell>
          <cell r="E2372">
            <v>38543</v>
          </cell>
        </row>
        <row r="2373">
          <cell r="A2373">
            <v>901007004016</v>
          </cell>
          <cell r="B2373" t="str">
            <v>Sum collar deriv HD para PVC D8"x¾"</v>
          </cell>
          <cell r="C2373" t="str">
            <v>UN</v>
          </cell>
          <cell r="D2373">
            <v>39452</v>
          </cell>
          <cell r="E2373">
            <v>39452</v>
          </cell>
        </row>
        <row r="2374">
          <cell r="A2374">
            <v>901007004017</v>
          </cell>
          <cell r="B2374" t="str">
            <v>Sum collar deriv HD para PVC D8"x1"</v>
          </cell>
          <cell r="C2374" t="str">
            <v>UN</v>
          </cell>
          <cell r="D2374">
            <v>49157</v>
          </cell>
          <cell r="E2374">
            <v>49157</v>
          </cell>
        </row>
        <row r="2375">
          <cell r="A2375">
            <v>901007004018</v>
          </cell>
          <cell r="B2375" t="str">
            <v>Sum collar deriv HD para PVC D8"x1½"</v>
          </cell>
          <cell r="C2375" t="str">
            <v>UN</v>
          </cell>
          <cell r="D2375">
            <v>52747</v>
          </cell>
          <cell r="E2375">
            <v>52747</v>
          </cell>
        </row>
        <row r="2376">
          <cell r="A2376">
            <v>901007004019</v>
          </cell>
          <cell r="B2376" t="str">
            <v>Sum collar deriv HD para PVC D8"x2"</v>
          </cell>
          <cell r="C2376" t="str">
            <v>UN</v>
          </cell>
          <cell r="D2376">
            <v>56957</v>
          </cell>
          <cell r="E2376">
            <v>56957</v>
          </cell>
        </row>
        <row r="2377">
          <cell r="A2377">
            <v>901007004020</v>
          </cell>
          <cell r="B2377" t="str">
            <v>Sum collar deriv HD para PVC D8"x3"</v>
          </cell>
          <cell r="C2377" t="str">
            <v>UN</v>
          </cell>
          <cell r="D2377">
            <v>147718</v>
          </cell>
          <cell r="E2377">
            <v>147718</v>
          </cell>
        </row>
        <row r="2378">
          <cell r="A2378">
            <v>901007004021</v>
          </cell>
          <cell r="B2378" t="str">
            <v>Sum collar deriv HD para PVC D10"x½"</v>
          </cell>
          <cell r="C2378" t="str">
            <v>UN</v>
          </cell>
          <cell r="D2378">
            <v>41002</v>
          </cell>
          <cell r="E2378">
            <v>41002</v>
          </cell>
        </row>
        <row r="2379">
          <cell r="A2379">
            <v>901007004022</v>
          </cell>
          <cell r="B2379" t="str">
            <v>Sum collar deriv HD para PVC D10"x¾"</v>
          </cell>
          <cell r="C2379" t="str">
            <v>UN</v>
          </cell>
          <cell r="D2379">
            <v>41002</v>
          </cell>
          <cell r="E2379">
            <v>41002</v>
          </cell>
        </row>
        <row r="2380">
          <cell r="A2380">
            <v>901007004023</v>
          </cell>
          <cell r="B2380" t="str">
            <v>Sum collar deriv HD para PVC D10"x1"</v>
          </cell>
          <cell r="C2380" t="str">
            <v>UN</v>
          </cell>
          <cell r="D2380">
            <v>56844</v>
          </cell>
          <cell r="E2380">
            <v>56844</v>
          </cell>
        </row>
        <row r="2381">
          <cell r="A2381">
            <v>901007004024</v>
          </cell>
          <cell r="B2381" t="str">
            <v>Sum collar deriv HD para PVC D10"x1½"</v>
          </cell>
          <cell r="C2381" t="str">
            <v>UN</v>
          </cell>
          <cell r="D2381">
            <v>56844</v>
          </cell>
          <cell r="E2381">
            <v>56844</v>
          </cell>
        </row>
        <row r="2382">
          <cell r="A2382">
            <v>901007004025</v>
          </cell>
          <cell r="B2382" t="str">
            <v>Sum collar deriv HD para PVC D10"x2"</v>
          </cell>
          <cell r="C2382" t="str">
            <v>UN</v>
          </cell>
          <cell r="D2382">
            <v>156836</v>
          </cell>
          <cell r="E2382">
            <v>156836</v>
          </cell>
        </row>
        <row r="2383">
          <cell r="A2383">
            <v>901007004026</v>
          </cell>
          <cell r="B2383" t="str">
            <v>Sum collar deriv HD para PVC D10"x3"</v>
          </cell>
          <cell r="C2383" t="str">
            <v>UN</v>
          </cell>
          <cell r="D2383">
            <v>172349</v>
          </cell>
          <cell r="E2383">
            <v>172349</v>
          </cell>
        </row>
        <row r="2384">
          <cell r="A2384">
            <v>901007004027</v>
          </cell>
          <cell r="B2384" t="str">
            <v>Sum collar deriv HD para PVC D10"x4"</v>
          </cell>
          <cell r="C2384" t="str">
            <v>UN</v>
          </cell>
          <cell r="D2384">
            <v>189558</v>
          </cell>
          <cell r="E2384">
            <v>189558</v>
          </cell>
        </row>
        <row r="2385">
          <cell r="A2385">
            <v>901007004028</v>
          </cell>
          <cell r="B2385" t="str">
            <v>Sum collar deriv HD para PVC D12"x1"</v>
          </cell>
          <cell r="C2385" t="str">
            <v>UN</v>
          </cell>
          <cell r="D2385">
            <v>82001</v>
          </cell>
          <cell r="E2385">
            <v>82001</v>
          </cell>
        </row>
        <row r="2386">
          <cell r="A2386">
            <v>901007004029</v>
          </cell>
          <cell r="B2386" t="str">
            <v>Sum collar deriv HD para PVC D12"x1½"</v>
          </cell>
          <cell r="C2386" t="str">
            <v>UN</v>
          </cell>
          <cell r="D2386">
            <v>83219</v>
          </cell>
          <cell r="E2386">
            <v>83219</v>
          </cell>
        </row>
        <row r="2387">
          <cell r="A2387">
            <v>901007004030</v>
          </cell>
          <cell r="B2387" t="str">
            <v>Sum collar deriv HD para PVC D12"x2"</v>
          </cell>
          <cell r="C2387" t="str">
            <v>UN</v>
          </cell>
          <cell r="D2387">
            <v>95550</v>
          </cell>
          <cell r="E2387">
            <v>95550</v>
          </cell>
        </row>
        <row r="2388">
          <cell r="A2388">
            <v>901007005</v>
          </cell>
          <cell r="B2388" t="str">
            <v>Suministro Collar Derivación PVC para PV</v>
          </cell>
          <cell r="C2388">
            <v>0</v>
          </cell>
        </row>
        <row r="2389">
          <cell r="A2389">
            <v>901007005001</v>
          </cell>
          <cell r="B2389" t="str">
            <v>Sum collar derivación PVC, PVC D2"x½"</v>
          </cell>
          <cell r="C2389" t="str">
            <v>UN</v>
          </cell>
          <cell r="D2389">
            <v>3945</v>
          </cell>
          <cell r="E2389">
            <v>3945</v>
          </cell>
        </row>
        <row r="2390">
          <cell r="A2390">
            <v>901007005002</v>
          </cell>
          <cell r="B2390" t="str">
            <v>Sum collar derivación PVC, PVC D2"x¾"</v>
          </cell>
          <cell r="C2390" t="str">
            <v>UN</v>
          </cell>
          <cell r="D2390">
            <v>4366</v>
          </cell>
          <cell r="E2390">
            <v>4366</v>
          </cell>
        </row>
        <row r="2391">
          <cell r="A2391">
            <v>901007005003</v>
          </cell>
          <cell r="B2391" t="str">
            <v>Sum collar derivación PVC, PVC D2½"x½"</v>
          </cell>
          <cell r="C2391" t="str">
            <v>UN</v>
          </cell>
          <cell r="D2391">
            <v>5452</v>
          </cell>
          <cell r="E2391">
            <v>5452</v>
          </cell>
        </row>
        <row r="2392">
          <cell r="A2392">
            <v>901007005004</v>
          </cell>
          <cell r="B2392" t="str">
            <v>Sum collar derivación PVC, PVC D2½"x¾"</v>
          </cell>
          <cell r="C2392" t="str">
            <v>UN</v>
          </cell>
          <cell r="D2392">
            <v>5452</v>
          </cell>
          <cell r="E2392">
            <v>5452</v>
          </cell>
        </row>
        <row r="2393">
          <cell r="A2393">
            <v>901007005005</v>
          </cell>
          <cell r="B2393" t="str">
            <v>Sum collar derivación PVC, PVC D3"x½"</v>
          </cell>
          <cell r="C2393" t="str">
            <v>UN</v>
          </cell>
          <cell r="D2393">
            <v>6792</v>
          </cell>
          <cell r="E2393">
            <v>6792</v>
          </cell>
        </row>
        <row r="2394">
          <cell r="A2394">
            <v>901007005006</v>
          </cell>
          <cell r="B2394" t="str">
            <v>Sum collar derivación PVC, PVC D3"x¾"</v>
          </cell>
          <cell r="C2394" t="str">
            <v>UN</v>
          </cell>
          <cell r="D2394">
            <v>6782</v>
          </cell>
          <cell r="E2394">
            <v>6782</v>
          </cell>
        </row>
        <row r="2395">
          <cell r="A2395">
            <v>901007005007</v>
          </cell>
          <cell r="B2395" t="str">
            <v>Sum collar derivación PVC, PVC D4"x½"</v>
          </cell>
          <cell r="C2395" t="str">
            <v>UN</v>
          </cell>
          <cell r="D2395">
            <v>8125</v>
          </cell>
          <cell r="E2395">
            <v>8125</v>
          </cell>
        </row>
        <row r="2396">
          <cell r="A2396">
            <v>901007005008</v>
          </cell>
          <cell r="B2396" t="str">
            <v>Sum collar derivación PVC, PVC D4"x¾"</v>
          </cell>
          <cell r="C2396" t="str">
            <v>UN</v>
          </cell>
          <cell r="D2396">
            <v>8322</v>
          </cell>
          <cell r="E2396">
            <v>8322</v>
          </cell>
        </row>
        <row r="2397">
          <cell r="A2397">
            <v>901007005009</v>
          </cell>
          <cell r="B2397" t="str">
            <v>Sum collar derivación PVC, PVC D6"x½"</v>
          </cell>
          <cell r="C2397" t="str">
            <v>UN</v>
          </cell>
          <cell r="D2397">
            <v>10395</v>
          </cell>
          <cell r="E2397">
            <v>10395</v>
          </cell>
        </row>
        <row r="2398">
          <cell r="A2398">
            <v>901007005010</v>
          </cell>
          <cell r="B2398" t="str">
            <v>Sum collar derivación PVC, PVC D6"x¾"</v>
          </cell>
          <cell r="C2398" t="str">
            <v>UN</v>
          </cell>
          <cell r="D2398">
            <v>10395</v>
          </cell>
          <cell r="E2398">
            <v>10395</v>
          </cell>
        </row>
        <row r="2399">
          <cell r="A2399">
            <v>901007005011</v>
          </cell>
          <cell r="B2399" t="str">
            <v>"Collar derivación PVC-PVC,D 8"" x ½"""</v>
          </cell>
          <cell r="C2399" t="str">
            <v>UN</v>
          </cell>
          <cell r="D2399">
            <v>25272</v>
          </cell>
          <cell r="E2399">
            <v>25272</v>
          </cell>
        </row>
        <row r="2400">
          <cell r="A2400">
            <v>901007005013</v>
          </cell>
          <cell r="B2400" t="str">
            <v>Sum collar derivación PVC, PVC D8"x1"</v>
          </cell>
          <cell r="C2400" t="str">
            <v>UN</v>
          </cell>
          <cell r="D2400">
            <v>41702</v>
          </cell>
          <cell r="E2400">
            <v>41702</v>
          </cell>
        </row>
        <row r="2401">
          <cell r="A2401">
            <v>901007006</v>
          </cell>
          <cell r="B2401" t="str">
            <v>Suministro Collar Derivación HD Tub PE</v>
          </cell>
          <cell r="C2401">
            <v>0</v>
          </cell>
        </row>
        <row r="2402">
          <cell r="A2402">
            <v>901007006001</v>
          </cell>
          <cell r="B2402" t="str">
            <v>"Collar deriv HD,para PE,D 3"" x 1/2"" o</v>
          </cell>
          <cell r="C2402" t="str">
            <v>UN</v>
          </cell>
          <cell r="D2402">
            <v>3945</v>
          </cell>
          <cell r="E2402">
            <v>3945</v>
          </cell>
        </row>
        <row r="2403">
          <cell r="A2403">
            <v>901007006002</v>
          </cell>
          <cell r="B2403" t="str">
            <v>"Collar deriv HD,para PE,D 4"" x 1/2"" ó</v>
          </cell>
          <cell r="C2403" t="str">
            <v>UN</v>
          </cell>
          <cell r="D2403">
            <v>4366</v>
          </cell>
          <cell r="E2403">
            <v>4366</v>
          </cell>
        </row>
        <row r="2404">
          <cell r="A2404">
            <v>901008</v>
          </cell>
          <cell r="B2404" t="str">
            <v>SUMINISTRO DE FLANCHES PAR ACUEDUCTO</v>
          </cell>
          <cell r="C2404">
            <v>0</v>
          </cell>
        </row>
        <row r="2405">
          <cell r="A2405">
            <v>901008001</v>
          </cell>
          <cell r="B2405" t="str">
            <v>Suministro de Flanche universal</v>
          </cell>
          <cell r="C2405">
            <v>0</v>
          </cell>
        </row>
        <row r="2406">
          <cell r="A2406">
            <v>901008001001</v>
          </cell>
          <cell r="B2406" t="str">
            <v>Suministro de Flanche metálico universal</v>
          </cell>
          <cell r="C2406">
            <v>0</v>
          </cell>
        </row>
        <row r="2407">
          <cell r="A2407">
            <v>901008001001001</v>
          </cell>
          <cell r="B2407" t="str">
            <v>Flanche metálico universal,PN 10,D 63mm</v>
          </cell>
          <cell r="C2407" t="str">
            <v>UN</v>
          </cell>
          <cell r="D2407">
            <v>6782</v>
          </cell>
          <cell r="E2407">
            <v>6782</v>
          </cell>
        </row>
        <row r="2408">
          <cell r="A2408">
            <v>901008001001002</v>
          </cell>
          <cell r="B2408" t="str">
            <v>Flanche metálico universal,PN 10,D 90mm</v>
          </cell>
          <cell r="C2408" t="str">
            <v>UN</v>
          </cell>
          <cell r="D2408">
            <v>8125</v>
          </cell>
          <cell r="E2408">
            <v>8125</v>
          </cell>
        </row>
        <row r="2409">
          <cell r="A2409">
            <v>901008001001003</v>
          </cell>
          <cell r="B2409" t="str">
            <v>Flanche metálico universal,PN 10,D 110mm</v>
          </cell>
          <cell r="C2409" t="str">
            <v>UN</v>
          </cell>
          <cell r="D2409">
            <v>8322</v>
          </cell>
          <cell r="E2409">
            <v>8322</v>
          </cell>
        </row>
        <row r="2410">
          <cell r="A2410">
            <v>901008001001004</v>
          </cell>
          <cell r="B2410" t="str">
            <v>Flanche metálico universal,PN 10,D 160mm</v>
          </cell>
          <cell r="C2410" t="str">
            <v>UN</v>
          </cell>
          <cell r="D2410">
            <v>10395</v>
          </cell>
          <cell r="E2410">
            <v>10395</v>
          </cell>
        </row>
        <row r="2411">
          <cell r="A2411">
            <v>901008001001005</v>
          </cell>
          <cell r="B2411" t="str">
            <v>Flanche metálico universal,PN 10,D 200mm</v>
          </cell>
          <cell r="C2411" t="str">
            <v>UN</v>
          </cell>
          <cell r="D2411">
            <v>10395</v>
          </cell>
          <cell r="E2411">
            <v>10395</v>
          </cell>
        </row>
        <row r="2412">
          <cell r="A2412">
            <v>901008001001006</v>
          </cell>
          <cell r="B2412" t="str">
            <v>Flanche metálico universal,PN 10,D 250mm</v>
          </cell>
          <cell r="C2412" t="str">
            <v>UN</v>
          </cell>
          <cell r="D2412">
            <v>25272</v>
          </cell>
          <cell r="E2412">
            <v>25272</v>
          </cell>
        </row>
        <row r="2413">
          <cell r="A2413">
            <v>901009</v>
          </cell>
          <cell r="B2413" t="str">
            <v>SUMINISTRO DE HIDRANTES PARA ACUEDUCTO</v>
          </cell>
          <cell r="C2413">
            <v>0</v>
          </cell>
        </row>
        <row r="2414">
          <cell r="A2414">
            <v>901009001</v>
          </cell>
          <cell r="B2414" t="str">
            <v>Suministro de Hidrante</v>
          </cell>
          <cell r="C2414">
            <v>0</v>
          </cell>
        </row>
        <row r="2415">
          <cell r="A2415">
            <v>901009001001</v>
          </cell>
          <cell r="B2415" t="str">
            <v>Suministro de Hidrante HD</v>
          </cell>
          <cell r="C2415">
            <v>0</v>
          </cell>
        </row>
        <row r="2416">
          <cell r="A2416">
            <v>901009001001001</v>
          </cell>
          <cell r="B2416" t="str">
            <v>"Hidrante HD, D 3"" dos salidas ext. Lis</v>
          </cell>
          <cell r="C2416" t="str">
            <v>UN</v>
          </cell>
          <cell r="D2416">
            <v>1166719</v>
          </cell>
          <cell r="E2416">
            <v>1166719</v>
          </cell>
        </row>
        <row r="2417">
          <cell r="A2417">
            <v>901009001001002</v>
          </cell>
          <cell r="B2417" t="str">
            <v>"Hidrante HD,D 3"" dos salidas ext. Brid</v>
          </cell>
          <cell r="C2417" t="str">
            <v>UN</v>
          </cell>
          <cell r="D2417">
            <v>1166719</v>
          </cell>
          <cell r="E2417">
            <v>1166719</v>
          </cell>
        </row>
        <row r="2418">
          <cell r="A2418">
            <v>901009001001003</v>
          </cell>
          <cell r="B2418" t="str">
            <v>"Hidrante HD,D 4"",dos salidas ext. Liso</v>
          </cell>
          <cell r="C2418" t="str">
            <v>UN</v>
          </cell>
          <cell r="D2418">
            <v>2123238</v>
          </cell>
          <cell r="E2418">
            <v>2123238</v>
          </cell>
        </row>
        <row r="2419">
          <cell r="A2419">
            <v>901009001001004</v>
          </cell>
          <cell r="B2419" t="str">
            <v>"Hidrante HD,D 4"",dos salidas ext. Brid</v>
          </cell>
          <cell r="C2419" t="str">
            <v>UN</v>
          </cell>
          <cell r="D2419">
            <v>1934163</v>
          </cell>
          <cell r="E2419">
            <v>1934163</v>
          </cell>
        </row>
        <row r="2420">
          <cell r="A2420">
            <v>901009001001005</v>
          </cell>
          <cell r="B2420" t="str">
            <v>"Hidrante HD,D 4"",tres salidas ext. Lis</v>
          </cell>
          <cell r="C2420" t="str">
            <v>UN</v>
          </cell>
          <cell r="D2420">
            <v>2467595</v>
          </cell>
          <cell r="E2420">
            <v>2467595</v>
          </cell>
        </row>
        <row r="2421">
          <cell r="A2421">
            <v>901009001001006</v>
          </cell>
          <cell r="B2421" t="str">
            <v>"Hidrante HD,D 4"",tres salidas ext. Bri</v>
          </cell>
          <cell r="C2421" t="str">
            <v>UN</v>
          </cell>
        </row>
        <row r="2422">
          <cell r="A2422">
            <v>901009001001007</v>
          </cell>
          <cell r="B2422" t="str">
            <v>"Hidrante HD, D 6"" tres salidas ext. Li</v>
          </cell>
          <cell r="C2422" t="str">
            <v>UN</v>
          </cell>
          <cell r="D2422">
            <v>2446259</v>
          </cell>
          <cell r="E2422">
            <v>2446259</v>
          </cell>
        </row>
        <row r="2423">
          <cell r="A2423">
            <v>901009001001008</v>
          </cell>
          <cell r="B2423" t="str">
            <v>"Hidrante HD,D 6"" tres salidas ext. Bri</v>
          </cell>
          <cell r="C2423" t="str">
            <v>UN</v>
          </cell>
          <cell r="D2423">
            <v>2489157</v>
          </cell>
          <cell r="E2423">
            <v>2489157</v>
          </cell>
        </row>
        <row r="2424">
          <cell r="A2424">
            <v>901009001002</v>
          </cell>
          <cell r="B2424" t="str">
            <v>Suministro de Hidrante Fe Gris</v>
          </cell>
          <cell r="C2424">
            <v>0</v>
          </cell>
        </row>
        <row r="2425">
          <cell r="A2425">
            <v>901009001002001</v>
          </cell>
          <cell r="B2425" t="str">
            <v>"Hidrante HG, D 3"" dos salidas ext. lis</v>
          </cell>
          <cell r="C2425" t="str">
            <v>UN</v>
          </cell>
          <cell r="D2425">
            <v>1224395</v>
          </cell>
          <cell r="E2425">
            <v>1224395</v>
          </cell>
        </row>
        <row r="2426">
          <cell r="A2426">
            <v>901009001002002</v>
          </cell>
          <cell r="B2426" t="str">
            <v>"Hidrante HG, D 3"" dos salidas ext. bri</v>
          </cell>
          <cell r="C2426" t="str">
            <v>UN</v>
          </cell>
          <cell r="D2426">
            <v>1065872</v>
          </cell>
          <cell r="E2426">
            <v>1065872</v>
          </cell>
        </row>
        <row r="2427">
          <cell r="A2427">
            <v>901009001002003</v>
          </cell>
          <cell r="B2427" t="str">
            <v>"Hidrante HG,D 4"",dos salidas ext. liso</v>
          </cell>
          <cell r="C2427" t="str">
            <v>UN</v>
          </cell>
          <cell r="D2427">
            <v>1810827</v>
          </cell>
          <cell r="E2427">
            <v>1810827</v>
          </cell>
        </row>
        <row r="2428">
          <cell r="A2428">
            <v>901009001002004</v>
          </cell>
          <cell r="B2428" t="str">
            <v>"Hidrante HG,D 4"",dos salidas ext. brid</v>
          </cell>
          <cell r="C2428" t="str">
            <v>UN</v>
          </cell>
          <cell r="D2428">
            <v>1810827</v>
          </cell>
          <cell r="E2428">
            <v>1810827</v>
          </cell>
        </row>
        <row r="2429">
          <cell r="A2429">
            <v>901009001002005</v>
          </cell>
          <cell r="B2429" t="str">
            <v>"Hidrante HG,D 4"",tres salidas ext. lis</v>
          </cell>
          <cell r="C2429" t="str">
            <v>UN</v>
          </cell>
          <cell r="D2429">
            <v>1694500</v>
          </cell>
          <cell r="E2429">
            <v>1694500</v>
          </cell>
        </row>
        <row r="2430">
          <cell r="A2430">
            <v>901009001002006</v>
          </cell>
          <cell r="B2430" t="str">
            <v>"Hidrante HG,D 4"" tres salidas ext. bri</v>
          </cell>
          <cell r="C2430" t="str">
            <v>UN</v>
          </cell>
          <cell r="D2430">
            <v>1368500</v>
          </cell>
          <cell r="E2430">
            <v>1368500</v>
          </cell>
        </row>
        <row r="2431">
          <cell r="A2431">
            <v>901009001002007</v>
          </cell>
          <cell r="B2431" t="str">
            <v>"Hidrante HG,D 6"" tres salidas ext. lis</v>
          </cell>
          <cell r="C2431" t="str">
            <v>UN</v>
          </cell>
          <cell r="D2431">
            <v>2043688</v>
          </cell>
          <cell r="E2431">
            <v>2043688</v>
          </cell>
        </row>
        <row r="2432">
          <cell r="A2432">
            <v>901009001002008</v>
          </cell>
          <cell r="B2432" t="str">
            <v>"Hidrante HG,D 6"" tres salidas ext. bri</v>
          </cell>
          <cell r="C2432" t="str">
            <v>UN</v>
          </cell>
          <cell r="D2432">
            <v>1786200</v>
          </cell>
          <cell r="E2432">
            <v>1786200</v>
          </cell>
        </row>
        <row r="2433">
          <cell r="A2433">
            <v>901009001002009</v>
          </cell>
          <cell r="B2433" t="str">
            <v>"Hidrante HG,D 8"" tres salidas ext. lis</v>
          </cell>
          <cell r="C2433" t="str">
            <v>UN</v>
          </cell>
          <cell r="D2433">
            <v>1897520</v>
          </cell>
          <cell r="E2433">
            <v>1897520</v>
          </cell>
        </row>
        <row r="2434">
          <cell r="A2434">
            <v>901009001002010</v>
          </cell>
          <cell r="B2434" t="str">
            <v>"Hidrante HG,D 8"" tres salidas ext. bri</v>
          </cell>
          <cell r="C2434" t="str">
            <v>UN</v>
          </cell>
          <cell r="D2434">
            <v>1998752</v>
          </cell>
          <cell r="E2434">
            <v>1998752</v>
          </cell>
        </row>
        <row r="2435">
          <cell r="A2435">
            <v>901009002</v>
          </cell>
          <cell r="B2435" t="str">
            <v>Kit de nivelación de hidrante</v>
          </cell>
          <cell r="C2435">
            <v>0</v>
          </cell>
        </row>
        <row r="2436">
          <cell r="A2436">
            <v>901009002001</v>
          </cell>
          <cell r="B2436" t="str">
            <v>"Sum kit de nivelación de hidrante 3"""</v>
          </cell>
          <cell r="C2436" t="str">
            <v>UN</v>
          </cell>
          <cell r="D2436">
            <v>200792</v>
          </cell>
          <cell r="E2436">
            <v>200792</v>
          </cell>
        </row>
        <row r="2437">
          <cell r="A2437">
            <v>901009002002</v>
          </cell>
          <cell r="B2437" t="str">
            <v>"Kit de nivelación de hidrante 4""-6"""</v>
          </cell>
          <cell r="C2437" t="str">
            <v>UN</v>
          </cell>
          <cell r="D2437">
            <v>273644</v>
          </cell>
          <cell r="E2437">
            <v>273644</v>
          </cell>
        </row>
        <row r="2438">
          <cell r="A2438">
            <v>901010</v>
          </cell>
          <cell r="B2438" t="str">
            <v>SUMINISTRO KIT DE REPARAC PARA ACUEDUCTO</v>
          </cell>
          <cell r="C2438">
            <v>0</v>
          </cell>
        </row>
        <row r="2439">
          <cell r="A2439">
            <v>901010001</v>
          </cell>
          <cell r="B2439" t="str">
            <v>Kit repar junta esp camp,tub corto+espig</v>
          </cell>
          <cell r="C2439">
            <v>0</v>
          </cell>
        </row>
        <row r="2440">
          <cell r="A2440">
            <v>901010001001</v>
          </cell>
          <cell r="B2440" t="str">
            <v>Kit repar junta esp camp Tubería CCP</v>
          </cell>
          <cell r="C2440">
            <v>0</v>
          </cell>
        </row>
        <row r="2441">
          <cell r="A2441">
            <v>901010001001001</v>
          </cell>
          <cell r="B2441" t="str">
            <v>" Sum kit rep junt ExC(corto-esp)CCP,D10</v>
          </cell>
          <cell r="C2441" t="str">
            <v>UN</v>
          </cell>
        </row>
        <row r="2442">
          <cell r="A2442">
            <v>901010001001002</v>
          </cell>
          <cell r="B2442" t="str">
            <v>" Sum kit rep junt ExC(corto-esp)CCP,D12</v>
          </cell>
          <cell r="C2442" t="str">
            <v>UN</v>
          </cell>
        </row>
        <row r="2443">
          <cell r="A2443">
            <v>901010001001003</v>
          </cell>
          <cell r="B2443" t="str">
            <v>" Sum kit rep junt ExC(corto-esp)CCP,D14</v>
          </cell>
          <cell r="C2443" t="str">
            <v>UN</v>
          </cell>
        </row>
        <row r="2444">
          <cell r="A2444">
            <v>901010001001004</v>
          </cell>
          <cell r="B2444" t="str">
            <v>" Sum kit rep junt ExC(corto-esp)CCP,D16</v>
          </cell>
          <cell r="C2444" t="str">
            <v>UN</v>
          </cell>
        </row>
        <row r="2445">
          <cell r="A2445">
            <v>901010001001005</v>
          </cell>
          <cell r="B2445" t="str">
            <v>" Sum kit rep junt ExC(corto-esp)CCP,D18</v>
          </cell>
          <cell r="C2445" t="str">
            <v>UN</v>
          </cell>
        </row>
        <row r="2446">
          <cell r="A2446">
            <v>901010001001006</v>
          </cell>
          <cell r="B2446" t="str">
            <v>" Sum kit rep junt ExC(corto-esp)CCP,D20</v>
          </cell>
          <cell r="C2446" t="str">
            <v>UN</v>
          </cell>
        </row>
        <row r="2447">
          <cell r="A2447">
            <v>901010001001007</v>
          </cell>
          <cell r="B2447" t="str">
            <v>" Sum kit rep junt ExC(corto-esp)CCP,D21</v>
          </cell>
          <cell r="C2447" t="str">
            <v>UN</v>
          </cell>
        </row>
        <row r="2448">
          <cell r="A2448">
            <v>901010001001008</v>
          </cell>
          <cell r="B2448" t="str">
            <v>" Sum kit rep junt ExC(corto-esp)CCP,D24</v>
          </cell>
          <cell r="C2448" t="str">
            <v>UN</v>
          </cell>
        </row>
        <row r="2449">
          <cell r="A2449">
            <v>901010001001009</v>
          </cell>
          <cell r="B2449" t="str">
            <v>" Sum kit rep junt ExC(corto-esp)CCP,D27</v>
          </cell>
          <cell r="C2449" t="str">
            <v>UN</v>
          </cell>
        </row>
        <row r="2450">
          <cell r="A2450">
            <v>901010001001010</v>
          </cell>
          <cell r="B2450" t="str">
            <v>" Sum kit rep junt ExC(corto-esp)CCP,D30</v>
          </cell>
          <cell r="C2450" t="str">
            <v>UN</v>
          </cell>
        </row>
        <row r="2451">
          <cell r="A2451">
            <v>901010001001011</v>
          </cell>
          <cell r="B2451" t="str">
            <v>" Sum kit rep junt ExC(corto-esp)CCP,D33</v>
          </cell>
          <cell r="C2451" t="str">
            <v>UN</v>
          </cell>
        </row>
        <row r="2452">
          <cell r="A2452">
            <v>901010001001012</v>
          </cell>
          <cell r="B2452" t="str">
            <v>" Sum kit rep junt ExC(corto-esp)CCP,D36</v>
          </cell>
          <cell r="C2452" t="str">
            <v>UN</v>
          </cell>
        </row>
        <row r="2453">
          <cell r="A2453">
            <v>901010001001013</v>
          </cell>
          <cell r="B2453" t="str">
            <v>" Sum kit rep junt ExC(corto-esp)CCP,D39</v>
          </cell>
          <cell r="C2453" t="str">
            <v>UN</v>
          </cell>
        </row>
        <row r="2454">
          <cell r="A2454">
            <v>901010001001014</v>
          </cell>
          <cell r="B2454" t="str">
            <v>" Sum kit rep junt ExC(corto-esp)CCP,D42</v>
          </cell>
          <cell r="C2454" t="str">
            <v>UN</v>
          </cell>
        </row>
        <row r="2455">
          <cell r="A2455">
            <v>901010001001015</v>
          </cell>
          <cell r="B2455" t="str">
            <v>" Sum kit rep junt ExC(corto-esp)CCP,D45</v>
          </cell>
          <cell r="C2455" t="str">
            <v>UN</v>
          </cell>
        </row>
        <row r="2456">
          <cell r="A2456">
            <v>901010001001016</v>
          </cell>
          <cell r="B2456" t="str">
            <v>" Sum kit rep junt ExC(corto-esp)CCP,D48</v>
          </cell>
          <cell r="C2456" t="str">
            <v>UN</v>
          </cell>
        </row>
        <row r="2457">
          <cell r="A2457">
            <v>901010001001017</v>
          </cell>
          <cell r="B2457" t="str">
            <v>" Sum kit rep junt ExC(corto-esp)CCP,D51</v>
          </cell>
          <cell r="C2457" t="str">
            <v>UN</v>
          </cell>
        </row>
        <row r="2458">
          <cell r="A2458">
            <v>901010001001018</v>
          </cell>
          <cell r="B2458" t="str">
            <v>" Sum kit rep junt ExC(corto-esp)CCP,D54</v>
          </cell>
          <cell r="C2458" t="str">
            <v>UN</v>
          </cell>
        </row>
        <row r="2459">
          <cell r="A2459">
            <v>901010001001019</v>
          </cell>
          <cell r="B2459" t="str">
            <v>" Sum kit rep junt ExC(corto-esp)CCP,D57</v>
          </cell>
          <cell r="C2459" t="str">
            <v>UN</v>
          </cell>
        </row>
        <row r="2460">
          <cell r="A2460">
            <v>901010001001020</v>
          </cell>
          <cell r="B2460" t="str">
            <v>" Sum kit rep junt ExC(corto-esp)CCP,D60</v>
          </cell>
          <cell r="C2460" t="str">
            <v>UN</v>
          </cell>
          <cell r="D2460">
            <v>12547917</v>
          </cell>
          <cell r="E2460">
            <v>12547917</v>
          </cell>
        </row>
        <row r="2461">
          <cell r="A2461">
            <v>901010002</v>
          </cell>
          <cell r="B2461" t="str">
            <v>Kit repar junta esp camp,tub corto+espig</v>
          </cell>
          <cell r="C2461">
            <v>0</v>
          </cell>
        </row>
        <row r="2462">
          <cell r="A2462">
            <v>901010002001</v>
          </cell>
          <cell r="B2462" t="str">
            <v>Kit repar junta esp camp, en HA</v>
          </cell>
          <cell r="C2462">
            <v>0</v>
          </cell>
        </row>
        <row r="2463">
          <cell r="A2463">
            <v>901010002001001</v>
          </cell>
          <cell r="B2463" t="str">
            <v>"Kit repar junta esp camp, HA,D 10"""</v>
          </cell>
          <cell r="C2463" t="str">
            <v>UN</v>
          </cell>
          <cell r="D2463">
            <v>774642</v>
          </cell>
          <cell r="E2463">
            <v>774642</v>
          </cell>
        </row>
        <row r="2464">
          <cell r="A2464">
            <v>901010002001002</v>
          </cell>
          <cell r="B2464" t="str">
            <v>"Kit repar junta esp camp, HA,D 12"""</v>
          </cell>
          <cell r="C2464" t="str">
            <v>UN</v>
          </cell>
          <cell r="D2464">
            <v>1046270</v>
          </cell>
          <cell r="E2464">
            <v>1046270</v>
          </cell>
        </row>
        <row r="2465">
          <cell r="A2465">
            <v>901010002001003</v>
          </cell>
          <cell r="B2465" t="str">
            <v>"Kit repar junta esp camp, HA,D 14"""</v>
          </cell>
          <cell r="C2465" t="str">
            <v>UN</v>
          </cell>
          <cell r="D2465">
            <v>1292748</v>
          </cell>
          <cell r="E2465">
            <v>1292748</v>
          </cell>
        </row>
        <row r="2466">
          <cell r="A2466">
            <v>901010002001004</v>
          </cell>
          <cell r="B2466" t="str">
            <v>"Kit repar junta esp camp, HA,D 16"""</v>
          </cell>
          <cell r="C2466" t="str">
            <v>UN</v>
          </cell>
          <cell r="D2466">
            <v>2500282</v>
          </cell>
          <cell r="E2466">
            <v>2500282</v>
          </cell>
        </row>
        <row r="2467">
          <cell r="A2467">
            <v>901010002001005</v>
          </cell>
          <cell r="B2467" t="str">
            <v>"Kit repar junta esp camp, HA,D 18"""</v>
          </cell>
          <cell r="C2467" t="str">
            <v>UN</v>
          </cell>
          <cell r="D2467">
            <v>2921926</v>
          </cell>
          <cell r="E2467">
            <v>2921926</v>
          </cell>
        </row>
        <row r="2468">
          <cell r="A2468">
            <v>901010002001006</v>
          </cell>
          <cell r="B2468" t="str">
            <v>"Kit repar junta esp camp, HA,D 20"""</v>
          </cell>
          <cell r="C2468" t="str">
            <v>UN</v>
          </cell>
          <cell r="D2468">
            <v>3639463</v>
          </cell>
          <cell r="E2468">
            <v>3639463</v>
          </cell>
        </row>
        <row r="2469">
          <cell r="A2469">
            <v>901010002001007</v>
          </cell>
          <cell r="B2469" t="str">
            <v>"Kit repar junta esp camp, HA,D 21"""</v>
          </cell>
          <cell r="C2469" t="str">
            <v>UN</v>
          </cell>
          <cell r="D2469">
            <v>3787410</v>
          </cell>
          <cell r="E2469">
            <v>3787410</v>
          </cell>
        </row>
        <row r="2470">
          <cell r="A2470">
            <v>901010002001008</v>
          </cell>
          <cell r="B2470" t="str">
            <v>"Kit repar junta esp camp, HA,D 24"""</v>
          </cell>
          <cell r="C2470" t="str">
            <v>UN</v>
          </cell>
          <cell r="D2470">
            <v>4320014</v>
          </cell>
          <cell r="E2470">
            <v>4320014</v>
          </cell>
        </row>
        <row r="2471">
          <cell r="A2471">
            <v>901010002001009</v>
          </cell>
          <cell r="B2471" t="str">
            <v>"Kit repar junta esp camp, HA,D 27"""</v>
          </cell>
          <cell r="C2471" t="str">
            <v>UN</v>
          </cell>
          <cell r="D2471">
            <v>5148511</v>
          </cell>
          <cell r="E2471">
            <v>5148511</v>
          </cell>
        </row>
        <row r="2472">
          <cell r="A2472">
            <v>901010003</v>
          </cell>
          <cell r="B2472" t="str">
            <v>Suministro Kit reparac (2 medios tubos)</v>
          </cell>
          <cell r="C2472">
            <v>0</v>
          </cell>
        </row>
        <row r="2473">
          <cell r="A2473">
            <v>901010003001</v>
          </cell>
          <cell r="B2473" t="str">
            <v>Sumin Kit reparac 2 medios tub-Tub CCP</v>
          </cell>
          <cell r="C2473">
            <v>0</v>
          </cell>
        </row>
        <row r="2474">
          <cell r="A2474">
            <v>901010003001001</v>
          </cell>
          <cell r="B2474" t="str">
            <v>"Sum kit repar (dos medios tub) CCP D10"</v>
          </cell>
          <cell r="C2474" t="str">
            <v>UN</v>
          </cell>
        </row>
        <row r="2475">
          <cell r="A2475">
            <v>901010003001002</v>
          </cell>
          <cell r="B2475" t="str">
            <v>"Sum kit repar (dos medios tub) CCP D12"</v>
          </cell>
          <cell r="C2475" t="str">
            <v>UN</v>
          </cell>
        </row>
        <row r="2476">
          <cell r="A2476">
            <v>901010003001003</v>
          </cell>
          <cell r="B2476" t="str">
            <v>"Sum kit repar (dos medios tub) CCP D14"</v>
          </cell>
          <cell r="C2476" t="str">
            <v>UN</v>
          </cell>
          <cell r="D2476">
            <v>16692</v>
          </cell>
          <cell r="E2476">
            <v>16692</v>
          </cell>
        </row>
        <row r="2477">
          <cell r="A2477">
            <v>901010003001004</v>
          </cell>
          <cell r="B2477" t="str">
            <v>"Sum kit repar (dos medios tub) CCP D16"</v>
          </cell>
          <cell r="C2477" t="str">
            <v>UN</v>
          </cell>
          <cell r="D2477">
            <v>38510</v>
          </cell>
          <cell r="E2477">
            <v>38510</v>
          </cell>
        </row>
        <row r="2478">
          <cell r="A2478">
            <v>901010003001005</v>
          </cell>
          <cell r="B2478" t="str">
            <v>"Sum kit repar (dos medios tub) CCP D18"</v>
          </cell>
          <cell r="C2478" t="str">
            <v>UN</v>
          </cell>
        </row>
        <row r="2479">
          <cell r="A2479">
            <v>901010003001006</v>
          </cell>
          <cell r="B2479" t="str">
            <v>"Sum kit repar (dos medios tub) CCP D20"</v>
          </cell>
          <cell r="C2479" t="str">
            <v>UN</v>
          </cell>
        </row>
        <row r="2480">
          <cell r="A2480">
            <v>901010003001007</v>
          </cell>
          <cell r="B2480" t="str">
            <v>"Sum kit repar (dos medios tub) CCP D21"</v>
          </cell>
          <cell r="C2480" t="str">
            <v>UN</v>
          </cell>
          <cell r="D2480">
            <v>2489</v>
          </cell>
          <cell r="E2480">
            <v>2489</v>
          </cell>
        </row>
        <row r="2481">
          <cell r="A2481">
            <v>901010003001008</v>
          </cell>
          <cell r="B2481" t="str">
            <v>"Sum kit repar (dos medios tub) CCP D24"</v>
          </cell>
          <cell r="C2481" t="str">
            <v>UN</v>
          </cell>
          <cell r="D2481">
            <v>2940</v>
          </cell>
          <cell r="E2481">
            <v>2940</v>
          </cell>
        </row>
        <row r="2482">
          <cell r="A2482">
            <v>901010003001009</v>
          </cell>
          <cell r="B2482" t="str">
            <v>"Sum kit repar (dos medios tub) CCP D27"</v>
          </cell>
          <cell r="C2482" t="str">
            <v>UN</v>
          </cell>
          <cell r="D2482">
            <v>3422</v>
          </cell>
          <cell r="E2482">
            <v>3422</v>
          </cell>
        </row>
        <row r="2483">
          <cell r="A2483">
            <v>901010003001010</v>
          </cell>
          <cell r="B2483" t="str">
            <v>"Sum kit repar (dos medios tub) CCP D30"</v>
          </cell>
          <cell r="C2483" t="str">
            <v>UN</v>
          </cell>
          <cell r="D2483">
            <v>5211</v>
          </cell>
          <cell r="E2483">
            <v>5211</v>
          </cell>
        </row>
        <row r="2484">
          <cell r="A2484">
            <v>901010003001011</v>
          </cell>
          <cell r="B2484" t="str">
            <v>"Sum kit repar (dos medios tub) CCP D33"</v>
          </cell>
          <cell r="C2484" t="str">
            <v>UN</v>
          </cell>
          <cell r="D2484">
            <v>9126</v>
          </cell>
          <cell r="E2484">
            <v>9126</v>
          </cell>
        </row>
        <row r="2485">
          <cell r="A2485">
            <v>901010003001012</v>
          </cell>
          <cell r="B2485" t="str">
            <v>"Sum kit repar (dos medios tub) CCP D36"</v>
          </cell>
          <cell r="C2485" t="str">
            <v>UN</v>
          </cell>
          <cell r="D2485">
            <v>16001</v>
          </cell>
          <cell r="E2485">
            <v>16001</v>
          </cell>
        </row>
        <row r="2486">
          <cell r="A2486">
            <v>901010003001013</v>
          </cell>
          <cell r="B2486" t="str">
            <v>"Sum kit repar (dos medios tub) CCP D39"</v>
          </cell>
          <cell r="C2486" t="str">
            <v>UN</v>
          </cell>
          <cell r="D2486">
            <v>21793</v>
          </cell>
          <cell r="E2486">
            <v>21793</v>
          </cell>
        </row>
        <row r="2487">
          <cell r="A2487">
            <v>901010003001014</v>
          </cell>
          <cell r="B2487" t="str">
            <v>"Sum kit repar (dos medios tub) CCP D42"</v>
          </cell>
          <cell r="C2487" t="str">
            <v>UN</v>
          </cell>
          <cell r="D2487">
            <v>46521</v>
          </cell>
          <cell r="E2487">
            <v>46521</v>
          </cell>
        </row>
        <row r="2488">
          <cell r="A2488">
            <v>901010003001015</v>
          </cell>
          <cell r="B2488" t="str">
            <v>"Sum kit repar (dos medios tub) CCP D45"</v>
          </cell>
          <cell r="C2488" t="str">
            <v>UN</v>
          </cell>
        </row>
        <row r="2489">
          <cell r="A2489">
            <v>901010003001016</v>
          </cell>
          <cell r="B2489" t="str">
            <v>"Sum kit repar (dos medios tub) CCP D48"</v>
          </cell>
          <cell r="C2489" t="str">
            <v>UN</v>
          </cell>
        </row>
        <row r="2490">
          <cell r="A2490">
            <v>901010003001017</v>
          </cell>
          <cell r="B2490" t="str">
            <v>"Sum kit repar (dos medios tub) CCP D51"</v>
          </cell>
          <cell r="C2490" t="str">
            <v>UN</v>
          </cell>
          <cell r="D2490">
            <v>37456</v>
          </cell>
          <cell r="E2490">
            <v>37456</v>
          </cell>
        </row>
        <row r="2491">
          <cell r="A2491">
            <v>901010003001018</v>
          </cell>
          <cell r="B2491" t="str">
            <v>"Sum kit repar (dos medios tub) CCP D54"</v>
          </cell>
          <cell r="C2491" t="str">
            <v>UN</v>
          </cell>
          <cell r="D2491">
            <v>19344</v>
          </cell>
          <cell r="E2491">
            <v>19344</v>
          </cell>
        </row>
        <row r="2492">
          <cell r="A2492">
            <v>901010003001019</v>
          </cell>
          <cell r="B2492" t="str">
            <v>"Sum kit repar (dos medios tub) CCP D57"</v>
          </cell>
          <cell r="C2492" t="str">
            <v>UN</v>
          </cell>
          <cell r="D2492">
            <v>19344</v>
          </cell>
          <cell r="E2492">
            <v>19344</v>
          </cell>
        </row>
        <row r="2493">
          <cell r="A2493">
            <v>901010003001020</v>
          </cell>
          <cell r="B2493" t="str">
            <v>"Sum kit repar (dos medios tub) CCP D60"</v>
          </cell>
          <cell r="C2493" t="str">
            <v>UN</v>
          </cell>
          <cell r="D2493">
            <v>19351</v>
          </cell>
          <cell r="E2493">
            <v>19351</v>
          </cell>
        </row>
        <row r="2494">
          <cell r="A2494">
            <v>901010004</v>
          </cell>
          <cell r="B2494" t="str">
            <v>Suministro Kit reparac Tubería PCCP</v>
          </cell>
          <cell r="C2494">
            <v>0</v>
          </cell>
        </row>
        <row r="2495">
          <cell r="A2495">
            <v>901010004001</v>
          </cell>
          <cell r="B2495" t="str">
            <v>Suministro Kit reparac Tubería PCCP</v>
          </cell>
          <cell r="C2495">
            <v>0</v>
          </cell>
        </row>
        <row r="2496">
          <cell r="A2496">
            <v>901010004001001</v>
          </cell>
          <cell r="B2496" t="str">
            <v>"Sum kit repar para PCCP D10"""</v>
          </cell>
          <cell r="C2496" t="str">
            <v>UN</v>
          </cell>
          <cell r="D2496">
            <v>37456</v>
          </cell>
          <cell r="E2496">
            <v>37456</v>
          </cell>
        </row>
        <row r="2497">
          <cell r="A2497">
            <v>901010004001002</v>
          </cell>
          <cell r="B2497" t="str">
            <v>"Sum kit repar para PCCP D12"""</v>
          </cell>
          <cell r="C2497" t="str">
            <v>UN</v>
          </cell>
          <cell r="D2497">
            <v>19344</v>
          </cell>
          <cell r="E2497">
            <v>19344</v>
          </cell>
        </row>
        <row r="2498">
          <cell r="A2498">
            <v>901010004001003</v>
          </cell>
          <cell r="B2498" t="str">
            <v>"Sum kit repar para PCCP D14"""</v>
          </cell>
          <cell r="C2498" t="str">
            <v>UN</v>
          </cell>
          <cell r="D2498">
            <v>37456</v>
          </cell>
          <cell r="E2498">
            <v>37456</v>
          </cell>
        </row>
        <row r="2499">
          <cell r="A2499">
            <v>901010004001004</v>
          </cell>
          <cell r="B2499" t="str">
            <v>"Sum kit repar para PCCP D16"""</v>
          </cell>
          <cell r="C2499" t="str">
            <v>UN</v>
          </cell>
          <cell r="D2499">
            <v>37456</v>
          </cell>
          <cell r="E2499">
            <v>37456</v>
          </cell>
        </row>
        <row r="2500">
          <cell r="A2500">
            <v>901010004001005</v>
          </cell>
          <cell r="B2500" t="str">
            <v>"Sum kit repar para PCCP D18"""</v>
          </cell>
          <cell r="C2500" t="str">
            <v>UN</v>
          </cell>
          <cell r="D2500">
            <v>19344</v>
          </cell>
          <cell r="E2500">
            <v>19344</v>
          </cell>
        </row>
        <row r="2501">
          <cell r="A2501">
            <v>901010004001006</v>
          </cell>
          <cell r="B2501" t="str">
            <v>"Sum kit repar para PCCP D20"""</v>
          </cell>
          <cell r="C2501" t="str">
            <v>UN</v>
          </cell>
          <cell r="D2501">
            <v>37456</v>
          </cell>
          <cell r="E2501">
            <v>37456</v>
          </cell>
        </row>
        <row r="2502">
          <cell r="A2502">
            <v>901010004001007</v>
          </cell>
          <cell r="B2502" t="str">
            <v>"Sum kit repar para PCCP D21"""</v>
          </cell>
          <cell r="C2502" t="str">
            <v>UN</v>
          </cell>
          <cell r="D2502">
            <v>37456</v>
          </cell>
          <cell r="E2502">
            <v>37456</v>
          </cell>
        </row>
        <row r="2503">
          <cell r="A2503">
            <v>901010004001008</v>
          </cell>
          <cell r="B2503" t="str">
            <v>"Sum kit repar para PCCP D24"""</v>
          </cell>
          <cell r="C2503" t="str">
            <v>UN</v>
          </cell>
          <cell r="D2503">
            <v>19344</v>
          </cell>
          <cell r="E2503">
            <v>19344</v>
          </cell>
        </row>
        <row r="2504">
          <cell r="A2504">
            <v>901010004001009</v>
          </cell>
          <cell r="B2504" t="str">
            <v>"Sum kit repar para PCCP D27"""</v>
          </cell>
          <cell r="C2504" t="str">
            <v>UN</v>
          </cell>
          <cell r="D2504">
            <v>37456</v>
          </cell>
          <cell r="E2504">
            <v>37456</v>
          </cell>
        </row>
        <row r="2505">
          <cell r="A2505">
            <v>901010004001010</v>
          </cell>
          <cell r="B2505" t="str">
            <v>"Sum kit repar para PCCP D30"""</v>
          </cell>
          <cell r="C2505" t="str">
            <v>UN</v>
          </cell>
          <cell r="D2505">
            <v>37456</v>
          </cell>
          <cell r="E2505">
            <v>37456</v>
          </cell>
        </row>
        <row r="2506">
          <cell r="A2506">
            <v>901010004001011</v>
          </cell>
          <cell r="B2506" t="str">
            <v>"Sum kit repar para PCCP D33"""</v>
          </cell>
          <cell r="C2506" t="str">
            <v>UN</v>
          </cell>
          <cell r="D2506">
            <v>37456</v>
          </cell>
          <cell r="E2506">
            <v>37456</v>
          </cell>
        </row>
        <row r="2507">
          <cell r="A2507">
            <v>901010004001012</v>
          </cell>
          <cell r="B2507" t="str">
            <v>"Sum kit repar para PCCP D36"""</v>
          </cell>
          <cell r="C2507" t="str">
            <v>UN</v>
          </cell>
          <cell r="D2507">
            <v>37456</v>
          </cell>
          <cell r="E2507">
            <v>37456</v>
          </cell>
        </row>
        <row r="2508">
          <cell r="A2508">
            <v>901010004001013</v>
          </cell>
          <cell r="B2508" t="str">
            <v>"Sum kit repar para PCCP D39"""</v>
          </cell>
          <cell r="C2508" t="str">
            <v>UN</v>
          </cell>
        </row>
        <row r="2509">
          <cell r="A2509">
            <v>901010004001014</v>
          </cell>
          <cell r="B2509" t="str">
            <v>"Sum kit repar para PCCP D42"""</v>
          </cell>
          <cell r="C2509" t="str">
            <v>UN</v>
          </cell>
          <cell r="D2509">
            <v>47986</v>
          </cell>
          <cell r="E2509">
            <v>47986</v>
          </cell>
        </row>
        <row r="2510">
          <cell r="A2510">
            <v>901010004001015</v>
          </cell>
          <cell r="B2510" t="str">
            <v>"Sum kit repar para PCCP D45"""</v>
          </cell>
          <cell r="C2510" t="str">
            <v>UN</v>
          </cell>
          <cell r="D2510">
            <v>47986</v>
          </cell>
          <cell r="E2510">
            <v>47986</v>
          </cell>
        </row>
        <row r="2511">
          <cell r="A2511">
            <v>901010004001016</v>
          </cell>
          <cell r="B2511" t="str">
            <v>"Sum kit repar para PCCP D48"""</v>
          </cell>
          <cell r="C2511" t="str">
            <v>UN</v>
          </cell>
          <cell r="D2511">
            <v>47986</v>
          </cell>
          <cell r="E2511">
            <v>47986</v>
          </cell>
        </row>
        <row r="2512">
          <cell r="A2512">
            <v>901010004001017</v>
          </cell>
          <cell r="B2512" t="str">
            <v>"Sum kit repar para PCCP D51"""</v>
          </cell>
          <cell r="C2512" t="str">
            <v>UN</v>
          </cell>
          <cell r="D2512">
            <v>71980</v>
          </cell>
          <cell r="E2512">
            <v>71980</v>
          </cell>
        </row>
        <row r="2513">
          <cell r="A2513">
            <v>901010004001018</v>
          </cell>
          <cell r="B2513" t="str">
            <v>"Sum kit repar para PCCP D54"""</v>
          </cell>
          <cell r="C2513" t="str">
            <v>UN</v>
          </cell>
          <cell r="D2513">
            <v>71980</v>
          </cell>
          <cell r="E2513">
            <v>71980</v>
          </cell>
        </row>
        <row r="2514">
          <cell r="A2514">
            <v>901010004001019</v>
          </cell>
          <cell r="B2514" t="str">
            <v>"Sum kit repar para PCCP D57"""</v>
          </cell>
          <cell r="C2514" t="str">
            <v>UN</v>
          </cell>
          <cell r="D2514">
            <v>71980</v>
          </cell>
          <cell r="E2514">
            <v>71980</v>
          </cell>
        </row>
        <row r="2515">
          <cell r="A2515">
            <v>901010004001020</v>
          </cell>
          <cell r="B2515" t="str">
            <v>"Sum kit repar para PCCP D60"""</v>
          </cell>
          <cell r="C2515" t="str">
            <v>UN</v>
          </cell>
          <cell r="D2515">
            <v>71980</v>
          </cell>
          <cell r="E2515">
            <v>71980</v>
          </cell>
        </row>
        <row r="2516">
          <cell r="A2516">
            <v>901011</v>
          </cell>
          <cell r="B2516" t="str">
            <v>SUMINISTRO DE MEDIDORES PARA ACUEDUCTO</v>
          </cell>
          <cell r="C2516">
            <v>0</v>
          </cell>
        </row>
        <row r="2517">
          <cell r="A2517">
            <v>901011001</v>
          </cell>
          <cell r="B2517" t="str">
            <v>Suministro de Medidor de velocidad</v>
          </cell>
          <cell r="C2517">
            <v>0</v>
          </cell>
        </row>
        <row r="2518">
          <cell r="A2518">
            <v>901011001001</v>
          </cell>
          <cell r="B2518" t="str">
            <v>Chorro mult aleac Cu o fundic Fe, D1/2</v>
          </cell>
          <cell r="C2518" t="str">
            <v>UN</v>
          </cell>
          <cell r="D2518">
            <v>109605</v>
          </cell>
          <cell r="E2518">
            <v>109605</v>
          </cell>
        </row>
        <row r="2519">
          <cell r="A2519">
            <v>901011001002</v>
          </cell>
          <cell r="B2519" t="str">
            <v>Chorro mult aleac Cu o fundic Fe, D3/4</v>
          </cell>
          <cell r="C2519" t="str">
            <v>UN</v>
          </cell>
          <cell r="D2519">
            <v>60128</v>
          </cell>
          <cell r="E2519">
            <v>60128</v>
          </cell>
        </row>
        <row r="2520">
          <cell r="A2520">
            <v>901011001003</v>
          </cell>
          <cell r="B2520" t="str">
            <v>"Chorro mult aleac Cu o fundic Fe, D1"""</v>
          </cell>
          <cell r="C2520" t="str">
            <v>UN</v>
          </cell>
          <cell r="D2520">
            <v>282445</v>
          </cell>
          <cell r="E2520">
            <v>282445</v>
          </cell>
        </row>
        <row r="2521">
          <cell r="A2521">
            <v>901011001004</v>
          </cell>
          <cell r="B2521" t="str">
            <v>Chorro mult aleac Cu o fundic Fe,D1 1/2</v>
          </cell>
          <cell r="C2521" t="str">
            <v>UN</v>
          </cell>
          <cell r="D2521">
            <v>591648</v>
          </cell>
          <cell r="E2521">
            <v>591648</v>
          </cell>
        </row>
        <row r="2522">
          <cell r="A2522">
            <v>901011002</v>
          </cell>
          <cell r="B2522" t="str">
            <v>Sumin. Medidor hélice Woltman-eje horiz.</v>
          </cell>
          <cell r="C2522">
            <v>0</v>
          </cell>
        </row>
        <row r="2523">
          <cell r="A2523">
            <v>901011002001</v>
          </cell>
          <cell r="B2523" t="str">
            <v>Med. Woltmann eje horiz.HF-bronce latón</v>
          </cell>
          <cell r="C2523">
            <v>0</v>
          </cell>
        </row>
        <row r="2524">
          <cell r="A2524">
            <v>901011002001001</v>
          </cell>
          <cell r="B2524" t="str">
            <v>Med Woltmann eje horizHF-bronc latón,D2</v>
          </cell>
          <cell r="C2524" t="str">
            <v>UN</v>
          </cell>
          <cell r="D2524">
            <v>1184287</v>
          </cell>
          <cell r="E2524">
            <v>1184287</v>
          </cell>
        </row>
        <row r="2525">
          <cell r="A2525">
            <v>901011002001002</v>
          </cell>
          <cell r="B2525" t="str">
            <v>Med Woltmann eje horizHF-bronc latón,D3</v>
          </cell>
          <cell r="C2525" t="str">
            <v>UN</v>
          </cell>
          <cell r="D2525">
            <v>1380017</v>
          </cell>
          <cell r="E2525">
            <v>1380017</v>
          </cell>
        </row>
        <row r="2526">
          <cell r="A2526">
            <v>901011002001003</v>
          </cell>
          <cell r="B2526" t="str">
            <v>Med Woltmann eje horizHF-bronc latón,D4</v>
          </cell>
          <cell r="C2526" t="str">
            <v>UN</v>
          </cell>
          <cell r="D2526">
            <v>1724405</v>
          </cell>
          <cell r="E2526">
            <v>1724405</v>
          </cell>
        </row>
        <row r="2527">
          <cell r="A2527">
            <v>901011002001004</v>
          </cell>
          <cell r="B2527" t="str">
            <v>Med Woltmann eje horizHF-bronc latón,D6</v>
          </cell>
          <cell r="C2527" t="str">
            <v>UN</v>
          </cell>
          <cell r="D2527">
            <v>2720397</v>
          </cell>
          <cell r="E2527">
            <v>2720397</v>
          </cell>
        </row>
        <row r="2528">
          <cell r="A2528">
            <v>901011002001005</v>
          </cell>
          <cell r="B2528" t="str">
            <v>Med Woltmann eje horizHF-bronc latón,D8</v>
          </cell>
          <cell r="C2528" t="str">
            <v>UN</v>
          </cell>
          <cell r="D2528">
            <v>5012171</v>
          </cell>
          <cell r="E2528">
            <v>5012171</v>
          </cell>
        </row>
        <row r="2529">
          <cell r="A2529">
            <v>901011003</v>
          </cell>
          <cell r="B2529" t="str">
            <v>Suministro de Medidor de Velocidad Chorr</v>
          </cell>
          <cell r="C2529">
            <v>0</v>
          </cell>
        </row>
        <row r="2530">
          <cell r="A2530">
            <v>901011003001</v>
          </cell>
          <cell r="B2530" t="str">
            <v>Medidor de Velocidad Chorro Único de 1/2</v>
          </cell>
          <cell r="C2530" t="str">
            <v>UN</v>
          </cell>
          <cell r="D2530">
            <v>66637</v>
          </cell>
          <cell r="E2530">
            <v>66637</v>
          </cell>
        </row>
        <row r="2531">
          <cell r="A2531">
            <v>901011003002</v>
          </cell>
          <cell r="B2531" t="str">
            <v>"Medidor de Velocidad Chorro Único de 1"</v>
          </cell>
          <cell r="C2531" t="str">
            <v>UN</v>
          </cell>
          <cell r="D2531">
            <v>464547</v>
          </cell>
          <cell r="E2531">
            <v>464547</v>
          </cell>
        </row>
        <row r="2532">
          <cell r="A2532">
            <v>901011003003</v>
          </cell>
          <cell r="B2532" t="str">
            <v>Medidor de Velocidad Chorro Único de 1 1</v>
          </cell>
          <cell r="C2532" t="str">
            <v>UN</v>
          </cell>
          <cell r="D2532">
            <v>963287</v>
          </cell>
          <cell r="E2532">
            <v>963287</v>
          </cell>
        </row>
        <row r="2533">
          <cell r="A2533">
            <v>901011003004</v>
          </cell>
          <cell r="B2533" t="str">
            <v>"Medidor de Velocidad Chorro Único de 2"</v>
          </cell>
          <cell r="C2533" t="str">
            <v>UN</v>
          </cell>
          <cell r="D2533">
            <v>1337900</v>
          </cell>
          <cell r="E2533">
            <v>1337900</v>
          </cell>
        </row>
        <row r="2534">
          <cell r="A2534">
            <v>901011003005</v>
          </cell>
          <cell r="B2534" t="str">
            <v>"Medidor de Velocidad Chorro Único de 3"</v>
          </cell>
          <cell r="C2534" t="str">
            <v>UN</v>
          </cell>
          <cell r="D2534">
            <v>1560883</v>
          </cell>
          <cell r="E2534">
            <v>1560883</v>
          </cell>
        </row>
        <row r="2535">
          <cell r="A2535">
            <v>901011004</v>
          </cell>
          <cell r="B2535" t="str">
            <v>Sumin Medidor Vel T Turbina Med int dato</v>
          </cell>
          <cell r="C2535">
            <v>0</v>
          </cell>
        </row>
        <row r="2536">
          <cell r="A2536">
            <v>901011004004</v>
          </cell>
          <cell r="B2536" t="str">
            <v>"Sum Medid Vel Turbina Med int dato 2"""</v>
          </cell>
          <cell r="C2536" t="str">
            <v>UN</v>
          </cell>
          <cell r="D2536">
            <v>787873</v>
          </cell>
          <cell r="E2536">
            <v>787873</v>
          </cell>
        </row>
        <row r="2537">
          <cell r="A2537">
            <v>901011004005</v>
          </cell>
          <cell r="B2537" t="str">
            <v>"Sum Medid Vel Turbina Med int dato 3"""</v>
          </cell>
          <cell r="C2537" t="str">
            <v>UN</v>
          </cell>
          <cell r="D2537">
            <v>1137214</v>
          </cell>
          <cell r="E2537">
            <v>1137214</v>
          </cell>
        </row>
        <row r="2538">
          <cell r="A2538">
            <v>901011005</v>
          </cell>
          <cell r="B2538" t="str">
            <v>Suministro de Aforadores de caudal</v>
          </cell>
          <cell r="C2538">
            <v>0</v>
          </cell>
        </row>
        <row r="2539">
          <cell r="A2539">
            <v>901011005001</v>
          </cell>
          <cell r="B2539" t="str">
            <v>Cuadalimetro ultrasónico de 5 m3/seg</v>
          </cell>
          <cell r="C2539" t="str">
            <v>UN</v>
          </cell>
          <cell r="D2539">
            <v>20324655</v>
          </cell>
          <cell r="E2539">
            <v>20324655</v>
          </cell>
        </row>
        <row r="2540">
          <cell r="A2540">
            <v>901011005002</v>
          </cell>
          <cell r="B2540" t="str">
            <v>Macro medidor fijo ultrasónico</v>
          </cell>
          <cell r="C2540" t="str">
            <v>UN</v>
          </cell>
          <cell r="D2540">
            <v>17244055</v>
          </cell>
          <cell r="E2540">
            <v>17244055</v>
          </cell>
        </row>
        <row r="2541">
          <cell r="A2541">
            <v>901011005003</v>
          </cell>
          <cell r="B2541" t="str">
            <v>Sondas Intrusivas a 30º</v>
          </cell>
          <cell r="C2541" t="str">
            <v>UN</v>
          </cell>
          <cell r="D2541">
            <v>5136052</v>
          </cell>
          <cell r="E2541">
            <v>5136052</v>
          </cell>
        </row>
        <row r="2542">
          <cell r="A2542">
            <v>901012</v>
          </cell>
          <cell r="B2542" t="str">
            <v>SUMINISTRO DE NIPLES PARA ACUEDUCTO</v>
          </cell>
          <cell r="C2542">
            <v>0</v>
          </cell>
        </row>
        <row r="2543">
          <cell r="A2543">
            <v>901012001</v>
          </cell>
          <cell r="B2543" t="str">
            <v>Suministro de Niple HG</v>
          </cell>
          <cell r="C2543">
            <v>0</v>
          </cell>
        </row>
        <row r="2544">
          <cell r="A2544">
            <v>901012001001</v>
          </cell>
          <cell r="B2544" t="str">
            <v>"Niple HG,D ½"",longitud 0.05 m"</v>
          </cell>
          <cell r="C2544" t="str">
            <v>UN</v>
          </cell>
          <cell r="D2544">
            <v>1430</v>
          </cell>
          <cell r="E2544">
            <v>1430</v>
          </cell>
        </row>
        <row r="2545">
          <cell r="A2545">
            <v>901012001002</v>
          </cell>
          <cell r="B2545" t="str">
            <v>"Niple HG,D ½"",longitud 0.07 m"</v>
          </cell>
          <cell r="C2545" t="str">
            <v>UN</v>
          </cell>
          <cell r="D2545">
            <v>1039</v>
          </cell>
          <cell r="E2545">
            <v>1039</v>
          </cell>
        </row>
        <row r="2546">
          <cell r="A2546">
            <v>901012001003</v>
          </cell>
          <cell r="B2546" t="str">
            <v>"Niple HG,D ½"",longitud 0.10 m"</v>
          </cell>
          <cell r="C2546" t="str">
            <v>UN</v>
          </cell>
          <cell r="D2546">
            <v>1335</v>
          </cell>
          <cell r="E2546">
            <v>1335</v>
          </cell>
        </row>
        <row r="2547">
          <cell r="A2547">
            <v>901012001004</v>
          </cell>
          <cell r="B2547" t="str">
            <v>"Niple HG,D ¾"",longitud 0.05 m"</v>
          </cell>
          <cell r="C2547" t="str">
            <v>UN</v>
          </cell>
          <cell r="D2547">
            <v>1485</v>
          </cell>
          <cell r="E2547">
            <v>1485</v>
          </cell>
        </row>
        <row r="2548">
          <cell r="A2548">
            <v>901012001005</v>
          </cell>
          <cell r="B2548" t="str">
            <v>"Niple HG,D ¾"",longitud 0.07 m"</v>
          </cell>
          <cell r="C2548" t="str">
            <v>UN</v>
          </cell>
          <cell r="D2548">
            <v>1781</v>
          </cell>
          <cell r="E2548">
            <v>1781</v>
          </cell>
        </row>
        <row r="2549">
          <cell r="A2549">
            <v>901012001006</v>
          </cell>
          <cell r="B2549" t="str">
            <v>"Niple HG,D ¾"",longitud 0.10 m"</v>
          </cell>
          <cell r="C2549" t="str">
            <v>UN</v>
          </cell>
          <cell r="D2549">
            <v>2078</v>
          </cell>
          <cell r="E2549">
            <v>2078</v>
          </cell>
        </row>
        <row r="2550">
          <cell r="A2550">
            <v>901012001007</v>
          </cell>
          <cell r="B2550" t="str">
            <v>"Niple HG,D 1"",longitud 0.05 m"</v>
          </cell>
          <cell r="C2550" t="str">
            <v>UN</v>
          </cell>
          <cell r="D2550">
            <v>4160</v>
          </cell>
          <cell r="E2550">
            <v>4160</v>
          </cell>
        </row>
        <row r="2551">
          <cell r="A2551">
            <v>901012001008</v>
          </cell>
          <cell r="B2551" t="str">
            <v>"Niple HG,D 1"",longitud 0.07 m"</v>
          </cell>
          <cell r="C2551" t="str">
            <v>UN</v>
          </cell>
          <cell r="D2551">
            <v>4458</v>
          </cell>
          <cell r="E2551">
            <v>4458</v>
          </cell>
        </row>
        <row r="2552">
          <cell r="A2552">
            <v>901012001009</v>
          </cell>
          <cell r="B2552" t="str">
            <v>"Niple HG,D 1"",longitud 0.10 m"</v>
          </cell>
          <cell r="C2552" t="str">
            <v>UN</v>
          </cell>
          <cell r="D2552">
            <v>4754</v>
          </cell>
          <cell r="E2552">
            <v>4754</v>
          </cell>
        </row>
        <row r="2553">
          <cell r="A2553">
            <v>901012001010</v>
          </cell>
          <cell r="B2553" t="str">
            <v>"Niple HG,D 1½"",longitud 0.07 m"</v>
          </cell>
          <cell r="C2553" t="str">
            <v>UN</v>
          </cell>
          <cell r="D2553">
            <v>4458</v>
          </cell>
          <cell r="E2553">
            <v>4458</v>
          </cell>
        </row>
        <row r="2554">
          <cell r="A2554">
            <v>901012001011</v>
          </cell>
          <cell r="B2554" t="str">
            <v>"Niple HG,D 2"",longitud 0.05 m"</v>
          </cell>
          <cell r="C2554" t="str">
            <v>UN</v>
          </cell>
          <cell r="D2554">
            <v>4754</v>
          </cell>
          <cell r="E2554">
            <v>4754</v>
          </cell>
        </row>
        <row r="2555">
          <cell r="A2555">
            <v>901012001012</v>
          </cell>
          <cell r="B2555" t="str">
            <v>"Niple HG,D 2"",longitud 0.10 m"</v>
          </cell>
          <cell r="C2555" t="str">
            <v>UN</v>
          </cell>
          <cell r="D2555">
            <v>5052</v>
          </cell>
          <cell r="E2555">
            <v>5052</v>
          </cell>
        </row>
        <row r="2556">
          <cell r="A2556">
            <v>901012001013</v>
          </cell>
          <cell r="B2556" t="str">
            <v>"Niple HG,D 2"",longitud 0.15 m"</v>
          </cell>
          <cell r="C2556" t="str">
            <v>UN</v>
          </cell>
          <cell r="D2556">
            <v>5350</v>
          </cell>
          <cell r="E2556">
            <v>5350</v>
          </cell>
        </row>
        <row r="2557">
          <cell r="A2557">
            <v>901012001014</v>
          </cell>
          <cell r="B2557" t="str">
            <v>"Niple HG,D 2"",longitud 0.20 m"</v>
          </cell>
          <cell r="C2557" t="str">
            <v>UN</v>
          </cell>
          <cell r="D2557">
            <v>5648</v>
          </cell>
          <cell r="E2557">
            <v>5648</v>
          </cell>
        </row>
        <row r="2558">
          <cell r="A2558">
            <v>901012001015</v>
          </cell>
          <cell r="B2558" t="str">
            <v>"Niple HG,D 2"",longitud 0.30 m"</v>
          </cell>
          <cell r="C2558" t="str">
            <v>UN</v>
          </cell>
          <cell r="D2558">
            <v>5942</v>
          </cell>
          <cell r="E2558">
            <v>5942</v>
          </cell>
        </row>
        <row r="2559">
          <cell r="A2559">
            <v>901012001016</v>
          </cell>
          <cell r="B2559" t="str">
            <v>"Niple HG,D 3"",longitud 0.10 m"</v>
          </cell>
          <cell r="C2559" t="str">
            <v>UN</v>
          </cell>
          <cell r="D2559">
            <v>6239</v>
          </cell>
          <cell r="E2559">
            <v>6239</v>
          </cell>
        </row>
        <row r="2560">
          <cell r="A2560">
            <v>901012001017</v>
          </cell>
          <cell r="B2560" t="str">
            <v>"Niple HG,D 3"",longitud 0.15 m"</v>
          </cell>
          <cell r="C2560" t="str">
            <v>UN</v>
          </cell>
          <cell r="D2560">
            <v>6541</v>
          </cell>
          <cell r="E2560">
            <v>6541</v>
          </cell>
        </row>
        <row r="2561">
          <cell r="A2561">
            <v>901012001018</v>
          </cell>
          <cell r="B2561" t="str">
            <v>"Niple HG,D 3"",longitud 0.30 m"</v>
          </cell>
          <cell r="C2561" t="str">
            <v>UN</v>
          </cell>
          <cell r="D2561">
            <v>6836</v>
          </cell>
          <cell r="E2561">
            <v>6836</v>
          </cell>
        </row>
        <row r="2562">
          <cell r="A2562">
            <v>901012001019</v>
          </cell>
          <cell r="B2562" t="str">
            <v>"Niple HG,D 4"",longitud 0.10 m"</v>
          </cell>
          <cell r="C2562" t="str">
            <v>UN</v>
          </cell>
          <cell r="D2562">
            <v>7432</v>
          </cell>
          <cell r="E2562">
            <v>7432</v>
          </cell>
        </row>
        <row r="2563">
          <cell r="A2563">
            <v>901012001020</v>
          </cell>
          <cell r="B2563" t="str">
            <v>"Niple HG,D 4"",longitud 0.15 m"</v>
          </cell>
          <cell r="C2563" t="str">
            <v>UN</v>
          </cell>
          <cell r="D2563">
            <v>7728</v>
          </cell>
          <cell r="E2563">
            <v>7728</v>
          </cell>
        </row>
        <row r="2564">
          <cell r="A2564">
            <v>901012001021</v>
          </cell>
          <cell r="B2564" t="str">
            <v>"Niple HG,D 4"",longitud 0.30 m"</v>
          </cell>
          <cell r="C2564" t="str">
            <v>UN</v>
          </cell>
          <cell r="D2564">
            <v>8025</v>
          </cell>
          <cell r="E2564">
            <v>8025</v>
          </cell>
        </row>
        <row r="2565">
          <cell r="A2565">
            <v>901012001022</v>
          </cell>
          <cell r="B2565" t="str">
            <v>"Niple HG,D 6"",longitud 0.20 m"</v>
          </cell>
          <cell r="C2565" t="str">
            <v>UN</v>
          </cell>
          <cell r="D2565">
            <v>8175</v>
          </cell>
          <cell r="E2565">
            <v>8175</v>
          </cell>
        </row>
        <row r="2566">
          <cell r="A2566">
            <v>901012001023</v>
          </cell>
          <cell r="B2566" t="str">
            <v>"Niple HG,D 6"",longitud 0.30 m"</v>
          </cell>
          <cell r="C2566" t="str">
            <v>UN</v>
          </cell>
          <cell r="D2566">
            <v>8470</v>
          </cell>
          <cell r="E2566">
            <v>8470</v>
          </cell>
        </row>
        <row r="2567">
          <cell r="A2567">
            <v>901012001024</v>
          </cell>
          <cell r="B2567" t="str">
            <v>"Niple HG,D ½"",longitud 0.20 m"</v>
          </cell>
          <cell r="C2567" t="str">
            <v>UN</v>
          </cell>
          <cell r="D2567">
            <v>3526</v>
          </cell>
          <cell r="E2567">
            <v>3526</v>
          </cell>
        </row>
        <row r="2568">
          <cell r="A2568">
            <v>901012001025</v>
          </cell>
          <cell r="B2568" t="str">
            <v>"Niple HG,D ¾"",longitud 0.20 m"</v>
          </cell>
          <cell r="C2568" t="str">
            <v>UN</v>
          </cell>
          <cell r="D2568">
            <v>4160</v>
          </cell>
          <cell r="E2568">
            <v>4160</v>
          </cell>
        </row>
        <row r="2569">
          <cell r="A2569">
            <v>901012002</v>
          </cell>
          <cell r="B2569" t="str">
            <v>Niples Con ext. Bridado</v>
          </cell>
          <cell r="C2569">
            <v>0</v>
          </cell>
        </row>
        <row r="2570">
          <cell r="A2570">
            <v>901012002001</v>
          </cell>
          <cell r="B2570" t="str">
            <v>"Sum niple extr bridado (L=D) D2"""</v>
          </cell>
          <cell r="C2570" t="str">
            <v>UN</v>
          </cell>
          <cell r="D2570">
            <v>48297</v>
          </cell>
          <cell r="E2570">
            <v>48297</v>
          </cell>
        </row>
        <row r="2571">
          <cell r="A2571">
            <v>901012002002</v>
          </cell>
          <cell r="B2571" t="str">
            <v>"Sum niple extr bridado (L=D) D3"""</v>
          </cell>
          <cell r="C2571" t="str">
            <v>UN</v>
          </cell>
          <cell r="D2571">
            <v>72174</v>
          </cell>
          <cell r="E2571">
            <v>72174</v>
          </cell>
        </row>
        <row r="2572">
          <cell r="A2572">
            <v>901012002003</v>
          </cell>
          <cell r="B2572" t="str">
            <v>"Niple ext. Bridado (L = D) D 4"""</v>
          </cell>
          <cell r="C2572" t="str">
            <v>UN</v>
          </cell>
          <cell r="D2572">
            <v>1813599</v>
          </cell>
          <cell r="E2572">
            <v>1813599</v>
          </cell>
        </row>
        <row r="2573">
          <cell r="A2573">
            <v>901012002004</v>
          </cell>
          <cell r="B2573" t="str">
            <v>"Niple ext. Bridado (L = D) D 6"""</v>
          </cell>
          <cell r="C2573" t="str">
            <v>UN</v>
          </cell>
          <cell r="D2573">
            <v>1902790</v>
          </cell>
          <cell r="E2573">
            <v>1902790</v>
          </cell>
        </row>
        <row r="2574">
          <cell r="A2574">
            <v>901012002005</v>
          </cell>
          <cell r="B2574" t="str">
            <v>"Niple ext. Bridado (L = D) D 8"""</v>
          </cell>
          <cell r="C2574" t="str">
            <v>UN</v>
          </cell>
          <cell r="D2574">
            <v>2287808</v>
          </cell>
          <cell r="E2574">
            <v>2287808</v>
          </cell>
        </row>
        <row r="2575">
          <cell r="A2575">
            <v>901012002006</v>
          </cell>
          <cell r="B2575" t="str">
            <v>"Niple ext. Bridado (Long = D) D 10"""</v>
          </cell>
          <cell r="C2575" t="str">
            <v>UN</v>
          </cell>
          <cell r="D2575">
            <v>2385921</v>
          </cell>
          <cell r="E2575">
            <v>2385921</v>
          </cell>
        </row>
        <row r="2576">
          <cell r="A2576">
            <v>901012003</v>
          </cell>
          <cell r="B2576" t="str">
            <v>Suministro de Niples HD</v>
          </cell>
          <cell r="C2576">
            <v>0</v>
          </cell>
        </row>
        <row r="2577">
          <cell r="A2577">
            <v>901012003001</v>
          </cell>
          <cell r="B2577" t="str">
            <v>"Niple HD ,D de 16"""</v>
          </cell>
          <cell r="C2577" t="str">
            <v>UN</v>
          </cell>
          <cell r="D2577">
            <v>3287518</v>
          </cell>
          <cell r="E2577">
            <v>3287518</v>
          </cell>
        </row>
        <row r="2578">
          <cell r="A2578">
            <v>901012003002</v>
          </cell>
          <cell r="B2578" t="str">
            <v>"Niple HD ,D de 18"""</v>
          </cell>
          <cell r="C2578" t="str">
            <v>UN</v>
          </cell>
          <cell r="D2578">
            <v>3655441</v>
          </cell>
          <cell r="E2578">
            <v>3655441</v>
          </cell>
        </row>
        <row r="2579">
          <cell r="A2579">
            <v>901012003003</v>
          </cell>
          <cell r="B2579" t="str">
            <v>"Niple HD ,D de 20"""</v>
          </cell>
          <cell r="C2579" t="str">
            <v>UN</v>
          </cell>
          <cell r="D2579">
            <v>4102003</v>
          </cell>
          <cell r="E2579">
            <v>4102003</v>
          </cell>
        </row>
        <row r="2580">
          <cell r="A2580">
            <v>901012003004</v>
          </cell>
          <cell r="B2580" t="str">
            <v>"Niple HD ,D de 24"""</v>
          </cell>
          <cell r="C2580" t="str">
            <v>UN</v>
          </cell>
          <cell r="D2580">
            <v>5605802</v>
          </cell>
          <cell r="E2580">
            <v>5605802</v>
          </cell>
        </row>
        <row r="2581">
          <cell r="A2581">
            <v>901012003005</v>
          </cell>
          <cell r="B2581" t="str">
            <v>"Sum niple HD D30"""</v>
          </cell>
          <cell r="C2581" t="str">
            <v>UN</v>
          </cell>
          <cell r="D2581">
            <v>3439624</v>
          </cell>
          <cell r="E2581">
            <v>3439624</v>
          </cell>
        </row>
        <row r="2582">
          <cell r="A2582">
            <v>901012003006</v>
          </cell>
          <cell r="B2582" t="str">
            <v>"Sum niple HD D36"""</v>
          </cell>
          <cell r="C2582" t="str">
            <v>UN</v>
          </cell>
          <cell r="D2582">
            <v>4584935</v>
          </cell>
          <cell r="E2582">
            <v>4584935</v>
          </cell>
        </row>
        <row r="2583">
          <cell r="A2583">
            <v>901012003024</v>
          </cell>
          <cell r="B2583" t="str">
            <v>"Niple HD extr Bridado y liso L=0.6 D=4"</v>
          </cell>
          <cell r="C2583" t="str">
            <v>UN</v>
          </cell>
          <cell r="D2583">
            <v>707626</v>
          </cell>
          <cell r="E2583">
            <v>707626</v>
          </cell>
        </row>
        <row r="2584">
          <cell r="A2584">
            <v>901012003026</v>
          </cell>
          <cell r="B2584" t="str">
            <v>"Niple HD extr Bridado y liso L=0.6 D=6"</v>
          </cell>
          <cell r="C2584" t="str">
            <v>UN</v>
          </cell>
          <cell r="D2584">
            <v>629732</v>
          </cell>
          <cell r="E2584">
            <v>629732</v>
          </cell>
        </row>
        <row r="2585">
          <cell r="A2585">
            <v>901012003027</v>
          </cell>
          <cell r="B2585" t="str">
            <v>"Niple HD junta mec L=0.6 D=6"" anillo P</v>
          </cell>
          <cell r="C2585" t="str">
            <v>UN</v>
          </cell>
          <cell r="D2585">
            <v>986744</v>
          </cell>
          <cell r="E2585">
            <v>986744</v>
          </cell>
        </row>
        <row r="2586">
          <cell r="A2586">
            <v>901012003028</v>
          </cell>
          <cell r="B2586" t="str">
            <v>"Niple HD extr Bridado y liso L=0.6 D=8"</v>
          </cell>
          <cell r="C2586" t="str">
            <v>UN</v>
          </cell>
          <cell r="D2586">
            <v>666048</v>
          </cell>
          <cell r="E2586">
            <v>666048</v>
          </cell>
        </row>
        <row r="2587">
          <cell r="A2587">
            <v>901012003029</v>
          </cell>
          <cell r="B2587" t="str">
            <v>"Niple HD junta mec L=0.6 D=4"" anillo P</v>
          </cell>
          <cell r="C2587" t="str">
            <v>UN</v>
          </cell>
          <cell r="D2587">
            <v>157574</v>
          </cell>
          <cell r="E2587">
            <v>157574</v>
          </cell>
        </row>
        <row r="2588">
          <cell r="A2588">
            <v>901012003030</v>
          </cell>
          <cell r="B2588" t="str">
            <v>"Niple HD junta mec L=0.6 D=8"" anillo P</v>
          </cell>
          <cell r="C2588" t="str">
            <v>UN</v>
          </cell>
          <cell r="D2588">
            <v>683813</v>
          </cell>
          <cell r="E2588">
            <v>683813</v>
          </cell>
        </row>
        <row r="2589">
          <cell r="A2589">
            <v>901012004</v>
          </cell>
          <cell r="B2589" t="str">
            <v>Suministro de Niples HA</v>
          </cell>
          <cell r="C2589">
            <v>0</v>
          </cell>
        </row>
        <row r="2590">
          <cell r="A2590">
            <v>901012004001</v>
          </cell>
          <cell r="B2590" t="str">
            <v>"Niple Ha ,D de 2"" L=0.20 m"</v>
          </cell>
          <cell r="C2590" t="str">
            <v>UN</v>
          </cell>
          <cell r="D2590">
            <v>26756</v>
          </cell>
          <cell r="E2590">
            <v>26756</v>
          </cell>
        </row>
        <row r="2591">
          <cell r="A2591">
            <v>901012004002</v>
          </cell>
          <cell r="B2591" t="str">
            <v>"Niple Ha ,D de 3"" L=0.20 m"</v>
          </cell>
          <cell r="C2591" t="str">
            <v>UN</v>
          </cell>
          <cell r="D2591">
            <v>40134</v>
          </cell>
          <cell r="E2591">
            <v>40134</v>
          </cell>
        </row>
        <row r="2592">
          <cell r="A2592">
            <v>901012004003</v>
          </cell>
          <cell r="B2592" t="str">
            <v>"Niple Ha ,D de 4"" L=0.20 m"</v>
          </cell>
          <cell r="C2592" t="str">
            <v>UN</v>
          </cell>
          <cell r="D2592">
            <v>7507</v>
          </cell>
          <cell r="E2592">
            <v>7507</v>
          </cell>
        </row>
        <row r="2593">
          <cell r="A2593">
            <v>901012004004</v>
          </cell>
          <cell r="B2593" t="str">
            <v>"Niple Ha ,D de 2"" L=0.30 m"</v>
          </cell>
          <cell r="C2593" t="str">
            <v>UN</v>
          </cell>
          <cell r="D2593">
            <v>2189</v>
          </cell>
          <cell r="E2593">
            <v>2189</v>
          </cell>
        </row>
        <row r="2594">
          <cell r="A2594">
            <v>901012004005</v>
          </cell>
          <cell r="B2594" t="str">
            <v>"Niple Ha ,D de 3"" L=0.30 m"</v>
          </cell>
          <cell r="C2594" t="str">
            <v>UN</v>
          </cell>
          <cell r="D2594">
            <v>52026</v>
          </cell>
          <cell r="E2594">
            <v>52026</v>
          </cell>
        </row>
        <row r="2595">
          <cell r="A2595">
            <v>901012004006</v>
          </cell>
          <cell r="B2595" t="str">
            <v>"Niple Ha ,D de 4"" L=0.30 m"</v>
          </cell>
          <cell r="C2595" t="str">
            <v>UN</v>
          </cell>
          <cell r="D2595">
            <v>69865</v>
          </cell>
          <cell r="E2595">
            <v>69865</v>
          </cell>
        </row>
        <row r="2596">
          <cell r="A2596">
            <v>901012004007</v>
          </cell>
          <cell r="B2596" t="str">
            <v>"Niple Ha ,D de 6"" L=0.30 m"</v>
          </cell>
          <cell r="C2596" t="str">
            <v>UN</v>
          </cell>
          <cell r="D2596">
            <v>12634</v>
          </cell>
          <cell r="E2596">
            <v>12634</v>
          </cell>
        </row>
        <row r="2597">
          <cell r="A2597">
            <v>901012004010</v>
          </cell>
          <cell r="B2597" t="str">
            <v>"Niple Ha ,D de 12"" L=0.30 m"</v>
          </cell>
          <cell r="C2597" t="str">
            <v>UN</v>
          </cell>
          <cell r="D2597">
            <v>30472</v>
          </cell>
          <cell r="E2597">
            <v>30472</v>
          </cell>
        </row>
        <row r="2598">
          <cell r="A2598">
            <v>901012005</v>
          </cell>
          <cell r="B2598" t="str">
            <v>Suministro de pasamuros HA o HD</v>
          </cell>
          <cell r="C2598">
            <v>0</v>
          </cell>
        </row>
        <row r="2599">
          <cell r="A2599">
            <v>901012005001</v>
          </cell>
          <cell r="B2599" t="str">
            <v>Suministro de pasamuros HD</v>
          </cell>
          <cell r="C2599">
            <v>0</v>
          </cell>
        </row>
        <row r="2600">
          <cell r="A2600">
            <v>901012005001011</v>
          </cell>
          <cell r="B2600" t="str">
            <v>Sum pmuro redu 6X6 salida brid bypass 2"</v>
          </cell>
          <cell r="C2600" t="str">
            <v>UN</v>
          </cell>
          <cell r="D2600">
            <v>2713665</v>
          </cell>
          <cell r="E2600">
            <v>2713665</v>
          </cell>
        </row>
        <row r="2601">
          <cell r="A2601">
            <v>901012005001012</v>
          </cell>
          <cell r="B2601" t="str">
            <v>"Pmuro redu 6X4"" salida brida bypass 3"</v>
          </cell>
          <cell r="C2601" t="str">
            <v>UN</v>
          </cell>
          <cell r="D2601">
            <v>2387501</v>
          </cell>
          <cell r="E2601">
            <v>2387501</v>
          </cell>
        </row>
        <row r="2602">
          <cell r="A2602">
            <v>901012005001014</v>
          </cell>
          <cell r="B2602" t="str">
            <v>"Pmuro cruz 6"" salida 6y4"" ventosa 1""</v>
          </cell>
          <cell r="C2602" t="str">
            <v>UN</v>
          </cell>
          <cell r="D2602">
            <v>2594415</v>
          </cell>
          <cell r="E2602">
            <v>2594415</v>
          </cell>
        </row>
        <row r="2603">
          <cell r="A2603">
            <v>901012005001015</v>
          </cell>
          <cell r="B2603" t="str">
            <v>Sum pmuro cruz 6" salida 2x6 ventosa 4"</v>
          </cell>
          <cell r="C2603" t="str">
            <v>UN</v>
          </cell>
          <cell r="D2603">
            <v>2801329</v>
          </cell>
          <cell r="E2603">
            <v>2801329</v>
          </cell>
        </row>
        <row r="2604">
          <cell r="A2604">
            <v>901012006</v>
          </cell>
          <cell r="B2604" t="str">
            <v>Suministro Niple HA C150 D24" L0.6m</v>
          </cell>
          <cell r="C2604">
            <v>0</v>
          </cell>
        </row>
        <row r="2605">
          <cell r="A2605">
            <v>901012006001</v>
          </cell>
          <cell r="B2605" t="str">
            <v>Sum niple HA C150 D24" BxL cintu cierre</v>
          </cell>
          <cell r="C2605" t="str">
            <v>UN</v>
          </cell>
          <cell r="D2605">
            <v>2866711</v>
          </cell>
          <cell r="E2605">
            <v>2866711</v>
          </cell>
        </row>
        <row r="2606">
          <cell r="A2606">
            <v>901012006002</v>
          </cell>
          <cell r="B2606" t="str">
            <v>Sum niple HA C150 D24" BxL union desmont</v>
          </cell>
          <cell r="C2606" t="str">
            <v>UN</v>
          </cell>
          <cell r="D2606">
            <v>3396824</v>
          </cell>
          <cell r="E2606">
            <v>3396824</v>
          </cell>
        </row>
        <row r="2607">
          <cell r="A2607">
            <v>901012006003</v>
          </cell>
          <cell r="B2607" t="str">
            <v>Sum niple HA C150 D24" LxL cintu cierre</v>
          </cell>
          <cell r="C2607" t="str">
            <v>UN</v>
          </cell>
          <cell r="D2607">
            <v>4459668</v>
          </cell>
          <cell r="E2607">
            <v>4459668</v>
          </cell>
        </row>
        <row r="2608">
          <cell r="A2608">
            <v>901012007</v>
          </cell>
          <cell r="B2608" t="str">
            <v>"Sum Niple HA C150 D=8"" L=1m rec morter</v>
          </cell>
          <cell r="C2608">
            <v>0</v>
          </cell>
        </row>
        <row r="2609">
          <cell r="A2609">
            <v>901012007001</v>
          </cell>
          <cell r="B2609" t="str">
            <v>Niple con brida y extremo liso</v>
          </cell>
          <cell r="C2609" t="str">
            <v>UN</v>
          </cell>
          <cell r="D2609">
            <v>1225089</v>
          </cell>
          <cell r="E2609">
            <v>1225089</v>
          </cell>
        </row>
        <row r="2610">
          <cell r="A2610">
            <v>901012008</v>
          </cell>
          <cell r="B2610" t="str">
            <v>"Sum Niple HA C150 D=10"" L=1m rec morte</v>
          </cell>
          <cell r="C2610">
            <v>0</v>
          </cell>
        </row>
        <row r="2611">
          <cell r="A2611">
            <v>901012008001</v>
          </cell>
          <cell r="B2611" t="str">
            <v>Niple con brida y extremo liso</v>
          </cell>
          <cell r="C2611" t="str">
            <v>UN</v>
          </cell>
          <cell r="D2611">
            <v>1484944</v>
          </cell>
          <cell r="E2611">
            <v>1484944</v>
          </cell>
        </row>
        <row r="2612">
          <cell r="A2612">
            <v>901012009</v>
          </cell>
          <cell r="B2612" t="str">
            <v>Suministro Niple HA C150 D12" L1.0m</v>
          </cell>
          <cell r="C2612">
            <v>0</v>
          </cell>
        </row>
        <row r="2613">
          <cell r="A2613">
            <v>901012009001</v>
          </cell>
          <cell r="B2613" t="str">
            <v>Sum niple HA C150 D12" extremo BxL L1.0m</v>
          </cell>
          <cell r="C2613" t="str">
            <v>UN</v>
          </cell>
          <cell r="D2613">
            <v>1849345</v>
          </cell>
          <cell r="E2613">
            <v>1849345</v>
          </cell>
        </row>
        <row r="2614">
          <cell r="A2614">
            <v>901012010</v>
          </cell>
          <cell r="B2614" t="str">
            <v>Suministro Niple HA C150 D24" L=1.5 m</v>
          </cell>
          <cell r="C2614">
            <v>0</v>
          </cell>
        </row>
        <row r="2615">
          <cell r="A2615">
            <v>901012010001</v>
          </cell>
          <cell r="B2615" t="str">
            <v>"Niple ext liso salidas 12"" y 4"" brida</v>
          </cell>
          <cell r="C2615" t="str">
            <v>UN</v>
          </cell>
          <cell r="D2615">
            <v>5283047</v>
          </cell>
          <cell r="E2615">
            <v>5283047</v>
          </cell>
        </row>
        <row r="2616">
          <cell r="A2616">
            <v>901012010002</v>
          </cell>
          <cell r="B2616" t="str">
            <v>"Niple ext liso salidas 12"" y 6"" brida</v>
          </cell>
          <cell r="C2616" t="str">
            <v>UN</v>
          </cell>
          <cell r="D2616">
            <v>5606245</v>
          </cell>
          <cell r="E2616">
            <v>5606245</v>
          </cell>
        </row>
        <row r="2617">
          <cell r="A2617">
            <v>901012010003</v>
          </cell>
          <cell r="B2617" t="str">
            <v>"Niple ext liso salidas 12"" y 8"" brida</v>
          </cell>
          <cell r="C2617" t="str">
            <v>UN</v>
          </cell>
          <cell r="D2617">
            <v>5822538</v>
          </cell>
          <cell r="E2617">
            <v>5822538</v>
          </cell>
        </row>
        <row r="2618">
          <cell r="A2618">
            <v>901012010004</v>
          </cell>
          <cell r="B2618" t="str">
            <v>"Niple ext liso salidas 12""y10"" bridad</v>
          </cell>
          <cell r="C2618" t="str">
            <v>UN</v>
          </cell>
          <cell r="D2618">
            <v>6133321</v>
          </cell>
          <cell r="E2618">
            <v>6133321</v>
          </cell>
        </row>
        <row r="2619">
          <cell r="A2619">
            <v>901012010005</v>
          </cell>
          <cell r="B2619" t="str">
            <v>"Niple ext liso salida 12"" y 12"" brida</v>
          </cell>
          <cell r="C2619" t="str">
            <v>UN</v>
          </cell>
          <cell r="D2619">
            <v>6495155</v>
          </cell>
          <cell r="E2619">
            <v>6495155</v>
          </cell>
        </row>
        <row r="2620">
          <cell r="A2620">
            <v>901013</v>
          </cell>
          <cell r="B2620" t="str">
            <v>SUMINISTRO DE PARCHES PARA ACUEDUCTO</v>
          </cell>
          <cell r="C2620">
            <v>0</v>
          </cell>
        </row>
        <row r="2621">
          <cell r="A2621">
            <v>901013001</v>
          </cell>
          <cell r="B2621" t="str">
            <v>Suministro de Parche de HA</v>
          </cell>
          <cell r="C2621">
            <v>0</v>
          </cell>
        </row>
        <row r="2622">
          <cell r="A2622">
            <v>901013001005</v>
          </cell>
          <cell r="B2622" t="str">
            <v>"Suministro Parche Acero Espesor ½"""</v>
          </cell>
          <cell r="C2622">
            <v>0</v>
          </cell>
        </row>
        <row r="2623">
          <cell r="A2623">
            <v>901013001005001</v>
          </cell>
          <cell r="B2623" t="str">
            <v>"Sum parche acero  E½"" (0.05-0.20)m²"</v>
          </cell>
          <cell r="C2623" t="str">
            <v>UN</v>
          </cell>
          <cell r="D2623">
            <v>56436</v>
          </cell>
          <cell r="E2623">
            <v>56436</v>
          </cell>
        </row>
        <row r="2624">
          <cell r="A2624">
            <v>901013001005002</v>
          </cell>
          <cell r="B2624" t="str">
            <v>"Sum parche acero  E½"" (0.21-0.40)m²"</v>
          </cell>
          <cell r="C2624" t="str">
            <v>UN</v>
          </cell>
          <cell r="D2624">
            <v>108532</v>
          </cell>
          <cell r="E2624">
            <v>108532</v>
          </cell>
        </row>
        <row r="2625">
          <cell r="A2625">
            <v>901013001005003</v>
          </cell>
          <cell r="B2625" t="str">
            <v>"Sum parche acero  E½"" (0.41-0.60)m²"</v>
          </cell>
          <cell r="C2625" t="str">
            <v>UN</v>
          </cell>
          <cell r="D2625">
            <v>172565</v>
          </cell>
          <cell r="E2625">
            <v>172565</v>
          </cell>
        </row>
        <row r="2626">
          <cell r="A2626">
            <v>901013001005004</v>
          </cell>
          <cell r="B2626" t="str">
            <v>"Sum parche acero  E½"" (0.61-0.80)m²"</v>
          </cell>
          <cell r="C2626" t="str">
            <v>UN</v>
          </cell>
          <cell r="D2626">
            <v>235514</v>
          </cell>
          <cell r="E2626">
            <v>235514</v>
          </cell>
        </row>
        <row r="2627">
          <cell r="A2627">
            <v>901013001005005</v>
          </cell>
          <cell r="B2627" t="str">
            <v>"Sum parche acero  E½"" (0.80-1.00)m²"</v>
          </cell>
          <cell r="C2627" t="str">
            <v>UN</v>
          </cell>
          <cell r="D2627">
            <v>260477</v>
          </cell>
          <cell r="E2627">
            <v>260477</v>
          </cell>
        </row>
        <row r="2628">
          <cell r="A2628">
            <v>901014</v>
          </cell>
          <cell r="B2628" t="str">
            <v>SUMINISTRO PORTAFLANCHES PARA ACUEDUCTO</v>
          </cell>
          <cell r="C2628">
            <v>0</v>
          </cell>
        </row>
        <row r="2629">
          <cell r="A2629">
            <v>901014001</v>
          </cell>
          <cell r="B2629" t="str">
            <v>Suministro Portaflanche PE termofusión.</v>
          </cell>
          <cell r="C2629">
            <v>0</v>
          </cell>
        </row>
        <row r="2630">
          <cell r="A2630">
            <v>901014001001</v>
          </cell>
          <cell r="B2630" t="str">
            <v>Portaflanche PE termo.,PN 10,D 63mm</v>
          </cell>
          <cell r="C2630" t="str">
            <v>UN</v>
          </cell>
          <cell r="D2630">
            <v>12589</v>
          </cell>
          <cell r="E2630">
            <v>12589</v>
          </cell>
        </row>
        <row r="2631">
          <cell r="A2631">
            <v>901014001002</v>
          </cell>
          <cell r="B2631" t="str">
            <v>Portaflanche PE termo.,PN 10,D 75mm</v>
          </cell>
          <cell r="C2631" t="str">
            <v>UN</v>
          </cell>
          <cell r="D2631">
            <v>20771</v>
          </cell>
          <cell r="E2631">
            <v>20771</v>
          </cell>
        </row>
        <row r="2632">
          <cell r="A2632">
            <v>901014001003</v>
          </cell>
          <cell r="B2632" t="str">
            <v>Portaflanche PE termo.,PN 10,D 90mm</v>
          </cell>
          <cell r="C2632" t="str">
            <v>UN</v>
          </cell>
          <cell r="D2632">
            <v>25752</v>
          </cell>
          <cell r="E2632">
            <v>25752</v>
          </cell>
        </row>
        <row r="2633">
          <cell r="A2633">
            <v>901014001004</v>
          </cell>
          <cell r="B2633" t="str">
            <v>Portaflanche PE termo.,PN 10,D 110mm</v>
          </cell>
          <cell r="C2633" t="str">
            <v>UN</v>
          </cell>
          <cell r="D2633">
            <v>32322</v>
          </cell>
          <cell r="E2633">
            <v>32322</v>
          </cell>
        </row>
        <row r="2634">
          <cell r="A2634">
            <v>901014001005</v>
          </cell>
          <cell r="B2634" t="str">
            <v>Portaflanche PE termo.,PN 10,D 160mm</v>
          </cell>
          <cell r="C2634" t="str">
            <v>UN</v>
          </cell>
          <cell r="D2634">
            <v>60087</v>
          </cell>
          <cell r="E2634">
            <v>60087</v>
          </cell>
        </row>
        <row r="2635">
          <cell r="A2635">
            <v>901014001006</v>
          </cell>
          <cell r="B2635" t="str">
            <v>Portaflanche PE termo.,PN 10,D 200mm</v>
          </cell>
          <cell r="C2635" t="str">
            <v>UN</v>
          </cell>
          <cell r="D2635">
            <v>89311</v>
          </cell>
          <cell r="E2635">
            <v>89311</v>
          </cell>
        </row>
        <row r="2636">
          <cell r="A2636">
            <v>901014001007</v>
          </cell>
          <cell r="B2636" t="str">
            <v>Portaflanche PE termo.,PN 10,D 250mm</v>
          </cell>
          <cell r="C2636" t="str">
            <v>UN</v>
          </cell>
          <cell r="D2636">
            <v>265828</v>
          </cell>
          <cell r="E2636">
            <v>265828</v>
          </cell>
        </row>
        <row r="2637">
          <cell r="A2637">
            <v>901014001008</v>
          </cell>
          <cell r="B2637" t="str">
            <v>Portaflanche PE termo.,PN 16,D 63mm</v>
          </cell>
          <cell r="C2637" t="str">
            <v>UN</v>
          </cell>
          <cell r="D2637">
            <v>13524</v>
          </cell>
          <cell r="E2637">
            <v>13524</v>
          </cell>
        </row>
        <row r="2638">
          <cell r="A2638">
            <v>901014001009</v>
          </cell>
          <cell r="B2638" t="str">
            <v>Portaflanche PE termo.,PN 16,D 75mm</v>
          </cell>
          <cell r="C2638" t="str">
            <v>UN</v>
          </cell>
          <cell r="D2638">
            <v>23991</v>
          </cell>
          <cell r="E2638">
            <v>23991</v>
          </cell>
        </row>
        <row r="2639">
          <cell r="A2639">
            <v>901014001010</v>
          </cell>
          <cell r="B2639" t="str">
            <v>Portaflanche PE termo.,PN 16,D 90mm</v>
          </cell>
          <cell r="C2639" t="str">
            <v>UN</v>
          </cell>
          <cell r="D2639">
            <v>22199</v>
          </cell>
          <cell r="E2639">
            <v>22199</v>
          </cell>
        </row>
        <row r="2640">
          <cell r="A2640">
            <v>901014001011</v>
          </cell>
          <cell r="B2640" t="str">
            <v>Portaflanche PE termo.,PN 16,D 110mm</v>
          </cell>
          <cell r="C2640" t="str">
            <v>UN</v>
          </cell>
          <cell r="D2640">
            <v>28356</v>
          </cell>
          <cell r="E2640">
            <v>28356</v>
          </cell>
        </row>
        <row r="2641">
          <cell r="A2641">
            <v>901014001012</v>
          </cell>
          <cell r="B2641" t="str">
            <v>Portaflanche PE termo.,PN 16,D 160mm</v>
          </cell>
          <cell r="C2641" t="str">
            <v>UN</v>
          </cell>
          <cell r="D2641">
            <v>50835</v>
          </cell>
          <cell r="E2641">
            <v>50835</v>
          </cell>
        </row>
        <row r="2642">
          <cell r="A2642">
            <v>901014001013</v>
          </cell>
          <cell r="B2642" t="str">
            <v>Portaflanche PE termo.,PN 16,D 200mm</v>
          </cell>
          <cell r="C2642" t="str">
            <v>UN</v>
          </cell>
          <cell r="D2642">
            <v>89311</v>
          </cell>
          <cell r="E2642">
            <v>89311</v>
          </cell>
        </row>
        <row r="2643">
          <cell r="A2643">
            <v>901014001014</v>
          </cell>
          <cell r="B2643" t="str">
            <v>Portaflanche PE termo.,PN 16,D 250mm</v>
          </cell>
          <cell r="C2643" t="str">
            <v>UN</v>
          </cell>
          <cell r="D2643">
            <v>148028</v>
          </cell>
          <cell r="E2643">
            <v>148028</v>
          </cell>
        </row>
        <row r="2644">
          <cell r="A2644">
            <v>901015</v>
          </cell>
          <cell r="B2644" t="str">
            <v>SUMINISTRO DE REDUCCIONES PARA ACUEDUCTO</v>
          </cell>
          <cell r="C2644">
            <v>0</v>
          </cell>
        </row>
        <row r="2645">
          <cell r="A2645">
            <v>901015001</v>
          </cell>
          <cell r="B2645" t="str">
            <v>Suministro de Reducción PE</v>
          </cell>
          <cell r="C2645">
            <v>0</v>
          </cell>
        </row>
        <row r="2646">
          <cell r="A2646">
            <v>901015001001</v>
          </cell>
          <cell r="B2646" t="str">
            <v>Reduc PE termo., PN 10, D 63 x 32mm</v>
          </cell>
          <cell r="C2646" t="str">
            <v>UN</v>
          </cell>
          <cell r="D2646">
            <v>23848</v>
          </cell>
          <cell r="E2646">
            <v>23848</v>
          </cell>
        </row>
        <row r="2647">
          <cell r="A2647">
            <v>901015001002</v>
          </cell>
          <cell r="B2647" t="str">
            <v>Sum reducción PE termo PN10, D63x50mm</v>
          </cell>
          <cell r="C2647" t="str">
            <v>UN</v>
          </cell>
          <cell r="D2647">
            <v>24856</v>
          </cell>
          <cell r="E2647">
            <v>24856</v>
          </cell>
        </row>
        <row r="2648">
          <cell r="A2648">
            <v>901015001003</v>
          </cell>
          <cell r="B2648" t="str">
            <v>Sum reducción PE termo PN10, D75x63mm</v>
          </cell>
          <cell r="C2648" t="str">
            <v>UN</v>
          </cell>
          <cell r="D2648">
            <v>24036</v>
          </cell>
          <cell r="E2648">
            <v>24036</v>
          </cell>
        </row>
        <row r="2649">
          <cell r="A2649">
            <v>901015001004</v>
          </cell>
          <cell r="B2649" t="str">
            <v>Reducción PE termo., PN 10,D 90 x 63mm</v>
          </cell>
          <cell r="C2649" t="str">
            <v>UN</v>
          </cell>
          <cell r="D2649">
            <v>33002</v>
          </cell>
          <cell r="E2649">
            <v>33002</v>
          </cell>
        </row>
        <row r="2650">
          <cell r="A2650">
            <v>901015001005</v>
          </cell>
          <cell r="B2650" t="str">
            <v>Reducción PE termo., PN 10,D 90 x 75mm</v>
          </cell>
          <cell r="C2650" t="str">
            <v>UN</v>
          </cell>
          <cell r="D2650">
            <v>27765</v>
          </cell>
          <cell r="E2650">
            <v>27765</v>
          </cell>
        </row>
        <row r="2651">
          <cell r="A2651">
            <v>901015001006</v>
          </cell>
          <cell r="B2651" t="str">
            <v>Reduc PE termo., PN 10,D 110 x 63mm</v>
          </cell>
          <cell r="C2651" t="str">
            <v>UN</v>
          </cell>
          <cell r="D2651">
            <v>33382</v>
          </cell>
          <cell r="E2651">
            <v>33382</v>
          </cell>
        </row>
        <row r="2652">
          <cell r="A2652">
            <v>901015001007</v>
          </cell>
          <cell r="B2652" t="str">
            <v>Sum reducción PE termo PN10, D110x75mm</v>
          </cell>
          <cell r="C2652" t="str">
            <v>UN</v>
          </cell>
          <cell r="D2652">
            <v>34748</v>
          </cell>
          <cell r="E2652">
            <v>34748</v>
          </cell>
        </row>
        <row r="2653">
          <cell r="A2653">
            <v>901015001008</v>
          </cell>
          <cell r="B2653" t="str">
            <v>Reduc PE termo., PN 10,D 110 x 90mm</v>
          </cell>
          <cell r="C2653" t="str">
            <v>UN</v>
          </cell>
          <cell r="D2653">
            <v>35033</v>
          </cell>
          <cell r="E2653">
            <v>35033</v>
          </cell>
        </row>
        <row r="2654">
          <cell r="A2654">
            <v>901015001009</v>
          </cell>
          <cell r="B2654" t="str">
            <v>Sum reducción PE termo PN10, D160x63mm</v>
          </cell>
          <cell r="C2654" t="str">
            <v>UN</v>
          </cell>
          <cell r="D2654">
            <v>81013</v>
          </cell>
          <cell r="E2654">
            <v>81013</v>
          </cell>
        </row>
        <row r="2655">
          <cell r="A2655">
            <v>901015001010</v>
          </cell>
          <cell r="B2655" t="str">
            <v>Sum reducción PE termo PN10, D160x75mm</v>
          </cell>
          <cell r="C2655" t="str">
            <v>UN</v>
          </cell>
          <cell r="D2655">
            <v>81013</v>
          </cell>
          <cell r="E2655">
            <v>81013</v>
          </cell>
        </row>
        <row r="2656">
          <cell r="A2656">
            <v>901015001011</v>
          </cell>
          <cell r="B2656" t="str">
            <v>Reduc PE termo., PN 10,D 160 x 90mm</v>
          </cell>
          <cell r="C2656" t="str">
            <v>UN</v>
          </cell>
          <cell r="D2656">
            <v>44338</v>
          </cell>
          <cell r="E2656">
            <v>44338</v>
          </cell>
        </row>
        <row r="2657">
          <cell r="A2657">
            <v>901015001012</v>
          </cell>
          <cell r="B2657" t="str">
            <v>Reduc. PE termo., PN 10,D 160 x 110mm</v>
          </cell>
          <cell r="C2657" t="str">
            <v>UN</v>
          </cell>
          <cell r="D2657">
            <v>78633</v>
          </cell>
          <cell r="E2657">
            <v>78633</v>
          </cell>
        </row>
        <row r="2658">
          <cell r="A2658">
            <v>901015001013</v>
          </cell>
          <cell r="B2658" t="str">
            <v>Sum reducción PE termo PN10, D200x90mm</v>
          </cell>
          <cell r="C2658" t="str">
            <v>UN</v>
          </cell>
          <cell r="D2658">
            <v>134526</v>
          </cell>
          <cell r="E2658">
            <v>134526</v>
          </cell>
        </row>
        <row r="2659">
          <cell r="A2659">
            <v>901015001014</v>
          </cell>
          <cell r="B2659" t="str">
            <v>Sum reducción PE termo PN10, D200x110mm</v>
          </cell>
          <cell r="C2659" t="str">
            <v>UN</v>
          </cell>
          <cell r="D2659">
            <v>134411</v>
          </cell>
          <cell r="E2659">
            <v>134411</v>
          </cell>
        </row>
        <row r="2660">
          <cell r="A2660">
            <v>901015001015</v>
          </cell>
          <cell r="B2660" t="str">
            <v>Reduc. PE termo., PN 10,D 200 x 160mm</v>
          </cell>
          <cell r="C2660" t="str">
            <v>UN</v>
          </cell>
          <cell r="D2660">
            <v>117525</v>
          </cell>
          <cell r="E2660">
            <v>117525</v>
          </cell>
        </row>
        <row r="2661">
          <cell r="A2661">
            <v>901015001017</v>
          </cell>
          <cell r="B2661" t="str">
            <v>Sum reducción PE termo PN10, D250x110mm</v>
          </cell>
          <cell r="C2661" t="str">
            <v>UN</v>
          </cell>
          <cell r="D2661">
            <v>338547</v>
          </cell>
          <cell r="E2661">
            <v>338547</v>
          </cell>
        </row>
        <row r="2662">
          <cell r="A2662">
            <v>901015001018</v>
          </cell>
          <cell r="B2662" t="str">
            <v>Sum reducción PE termo PN10, D250x160mm</v>
          </cell>
          <cell r="C2662" t="str">
            <v>UN</v>
          </cell>
          <cell r="D2662">
            <v>429585</v>
          </cell>
          <cell r="E2662">
            <v>429585</v>
          </cell>
        </row>
        <row r="2663">
          <cell r="A2663">
            <v>901015001019</v>
          </cell>
          <cell r="B2663" t="str">
            <v>Reduc. PE termo., PN 10,D 250 x 200mm</v>
          </cell>
          <cell r="C2663" t="str">
            <v>UN</v>
          </cell>
          <cell r="D2663">
            <v>396552</v>
          </cell>
          <cell r="E2663">
            <v>396552</v>
          </cell>
        </row>
        <row r="2664">
          <cell r="A2664">
            <v>901015001020</v>
          </cell>
          <cell r="B2664" t="str">
            <v>Sum reducción PE termo PN16, D63x32mm</v>
          </cell>
          <cell r="C2664" t="str">
            <v>UN</v>
          </cell>
          <cell r="D2664">
            <v>25610</v>
          </cell>
          <cell r="E2664">
            <v>25610</v>
          </cell>
        </row>
        <row r="2665">
          <cell r="A2665">
            <v>901015001021</v>
          </cell>
          <cell r="B2665" t="str">
            <v>Reduc PE termo., PN 16,,D 90 x 63mm</v>
          </cell>
          <cell r="C2665" t="str">
            <v>UN</v>
          </cell>
          <cell r="D2665">
            <v>26520</v>
          </cell>
          <cell r="E2665">
            <v>26520</v>
          </cell>
        </row>
        <row r="2666">
          <cell r="A2666">
            <v>901015001022</v>
          </cell>
          <cell r="B2666" t="str">
            <v>Reduc. PE termo., PN 16,,D 110 x 63mm</v>
          </cell>
          <cell r="C2666" t="str">
            <v>UN</v>
          </cell>
          <cell r="D2666">
            <v>35928</v>
          </cell>
          <cell r="E2666">
            <v>35928</v>
          </cell>
        </row>
        <row r="2667">
          <cell r="A2667">
            <v>901015001023</v>
          </cell>
          <cell r="B2667" t="str">
            <v>Reduc PE termo., PN 16,D 110 x 90mm</v>
          </cell>
          <cell r="C2667" t="str">
            <v>UN</v>
          </cell>
          <cell r="D2667">
            <v>35928</v>
          </cell>
          <cell r="E2667">
            <v>35928</v>
          </cell>
        </row>
        <row r="2668">
          <cell r="A2668">
            <v>901015001024</v>
          </cell>
          <cell r="B2668" t="str">
            <v>Reduc PE termo., PN 16,D 160 x 90mm</v>
          </cell>
          <cell r="C2668" t="str">
            <v>UN</v>
          </cell>
          <cell r="D2668">
            <v>82876</v>
          </cell>
          <cell r="E2668">
            <v>82876</v>
          </cell>
        </row>
        <row r="2669">
          <cell r="A2669">
            <v>901015001025</v>
          </cell>
          <cell r="B2669" t="str">
            <v>Reduc. PE termo., PN 16,D 160 x 110mm</v>
          </cell>
          <cell r="C2669" t="str">
            <v>UN</v>
          </cell>
          <cell r="D2669">
            <v>82876</v>
          </cell>
          <cell r="E2669">
            <v>82876</v>
          </cell>
        </row>
        <row r="2670">
          <cell r="A2670">
            <v>901015001026</v>
          </cell>
          <cell r="B2670" t="str">
            <v>Reduc. PE termo., PN 16,D 200 x 160mm</v>
          </cell>
          <cell r="C2670" t="str">
            <v>UN</v>
          </cell>
          <cell r="D2670">
            <v>137493</v>
          </cell>
          <cell r="E2670">
            <v>137493</v>
          </cell>
        </row>
        <row r="2671">
          <cell r="A2671">
            <v>901015001027</v>
          </cell>
          <cell r="B2671" t="str">
            <v>Reduc. PE termo., PN 16,D 250 x 110mm</v>
          </cell>
          <cell r="C2671" t="str">
            <v>UN</v>
          </cell>
          <cell r="D2671">
            <v>312913</v>
          </cell>
          <cell r="E2671">
            <v>312913</v>
          </cell>
        </row>
        <row r="2672">
          <cell r="A2672">
            <v>901015001028</v>
          </cell>
          <cell r="B2672" t="str">
            <v>Reduc. PE electrofusión, D 32 x 20mm</v>
          </cell>
          <cell r="C2672" t="str">
            <v>UN</v>
          </cell>
          <cell r="D2672">
            <v>3976</v>
          </cell>
          <cell r="E2672">
            <v>3976</v>
          </cell>
        </row>
        <row r="2673">
          <cell r="A2673">
            <v>901015001029</v>
          </cell>
          <cell r="B2673" t="str">
            <v>Reduc. PE electrofusión, D 32 x 25mm</v>
          </cell>
          <cell r="C2673" t="str">
            <v>UN</v>
          </cell>
          <cell r="D2673">
            <v>15909</v>
          </cell>
          <cell r="E2673">
            <v>15909</v>
          </cell>
        </row>
        <row r="2674">
          <cell r="A2674">
            <v>901015001030</v>
          </cell>
          <cell r="B2674" t="str">
            <v>Reduc. PE electrofusión, D 63 x 32mm</v>
          </cell>
          <cell r="C2674" t="str">
            <v>UN</v>
          </cell>
          <cell r="D2674">
            <v>48559</v>
          </cell>
          <cell r="E2674">
            <v>48559</v>
          </cell>
        </row>
        <row r="2675">
          <cell r="A2675">
            <v>901015001031</v>
          </cell>
          <cell r="B2675" t="str">
            <v>Sum reducción PE electro, D63x50mm</v>
          </cell>
          <cell r="C2675" t="str">
            <v>UN</v>
          </cell>
          <cell r="D2675">
            <v>54771</v>
          </cell>
          <cell r="E2675">
            <v>54771</v>
          </cell>
        </row>
        <row r="2676">
          <cell r="A2676">
            <v>901015001032</v>
          </cell>
          <cell r="B2676" t="str">
            <v>Sum reducción PE electro, D63x40mm</v>
          </cell>
          <cell r="C2676" t="str">
            <v>UN</v>
          </cell>
          <cell r="D2676">
            <v>54030</v>
          </cell>
          <cell r="E2676">
            <v>54030</v>
          </cell>
        </row>
        <row r="2677">
          <cell r="A2677">
            <v>901015001033</v>
          </cell>
          <cell r="B2677" t="str">
            <v>Reduc PE electrofusión, D 90 x 63mm</v>
          </cell>
          <cell r="C2677" t="str">
            <v>UN</v>
          </cell>
          <cell r="D2677">
            <v>75974</v>
          </cell>
          <cell r="E2677">
            <v>75974</v>
          </cell>
        </row>
        <row r="2678">
          <cell r="A2678">
            <v>901015001034</v>
          </cell>
          <cell r="B2678" t="str">
            <v>Reduc. PE electrofusión, D 110 x 90mm</v>
          </cell>
          <cell r="C2678" t="str">
            <v>UN</v>
          </cell>
          <cell r="D2678">
            <v>123808</v>
          </cell>
          <cell r="E2678">
            <v>123808</v>
          </cell>
        </row>
        <row r="2679">
          <cell r="A2679">
            <v>901015001035</v>
          </cell>
          <cell r="B2679" t="str">
            <v>Sum reducción PE electro, D160x110mm</v>
          </cell>
          <cell r="C2679" t="str">
            <v>UN</v>
          </cell>
          <cell r="D2679">
            <v>174655</v>
          </cell>
          <cell r="E2679">
            <v>174655</v>
          </cell>
        </row>
        <row r="2680">
          <cell r="A2680">
            <v>901015002</v>
          </cell>
          <cell r="B2680" t="str">
            <v>Suministro de Reducción bridada HD</v>
          </cell>
          <cell r="C2680">
            <v>0</v>
          </cell>
        </row>
        <row r="2681">
          <cell r="A2681">
            <v>901015002001</v>
          </cell>
          <cell r="B2681" t="str">
            <v>"Reducción bridada HD,D 3"" x 2"""</v>
          </cell>
          <cell r="C2681" t="str">
            <v>UN</v>
          </cell>
          <cell r="D2681">
            <v>93180</v>
          </cell>
          <cell r="E2681">
            <v>93180</v>
          </cell>
        </row>
        <row r="2682">
          <cell r="A2682">
            <v>901015002002</v>
          </cell>
          <cell r="B2682" t="str">
            <v>"Reducción bridada HD,D 4"" x 2"""</v>
          </cell>
          <cell r="C2682" t="str">
            <v>UN</v>
          </cell>
          <cell r="D2682">
            <v>129019</v>
          </cell>
          <cell r="E2682">
            <v>129019</v>
          </cell>
        </row>
        <row r="2683">
          <cell r="A2683">
            <v>901015002003</v>
          </cell>
          <cell r="B2683" t="str">
            <v>"Reducción bridada HD,D 4"" x 3"""</v>
          </cell>
          <cell r="C2683" t="str">
            <v>UN</v>
          </cell>
          <cell r="D2683">
            <v>157688</v>
          </cell>
          <cell r="E2683">
            <v>157688</v>
          </cell>
        </row>
        <row r="2684">
          <cell r="A2684">
            <v>901015002004</v>
          </cell>
          <cell r="B2684" t="str">
            <v>"Reducción bridada HD,D 6"" x 3"""</v>
          </cell>
          <cell r="C2684" t="str">
            <v>UN</v>
          </cell>
          <cell r="D2684">
            <v>206967</v>
          </cell>
          <cell r="E2684">
            <v>206967</v>
          </cell>
        </row>
        <row r="2685">
          <cell r="A2685">
            <v>901015002005</v>
          </cell>
          <cell r="B2685" t="str">
            <v>"Reducción bridada HD,D 6"" x 4"""</v>
          </cell>
          <cell r="C2685" t="str">
            <v>UN</v>
          </cell>
          <cell r="D2685">
            <v>216822</v>
          </cell>
          <cell r="E2685">
            <v>216822</v>
          </cell>
        </row>
        <row r="2686">
          <cell r="A2686">
            <v>901015002006</v>
          </cell>
          <cell r="B2686" t="str">
            <v>"Reducción bridada HD,D 8"" x 3"""</v>
          </cell>
          <cell r="C2686" t="str">
            <v>UN</v>
          </cell>
          <cell r="D2686">
            <v>335985</v>
          </cell>
          <cell r="E2686">
            <v>335985</v>
          </cell>
        </row>
        <row r="2687">
          <cell r="A2687">
            <v>901015002007</v>
          </cell>
          <cell r="B2687" t="str">
            <v>"Reducción bridada HD,D 8"" x 4"""</v>
          </cell>
          <cell r="C2687" t="str">
            <v>UN</v>
          </cell>
          <cell r="D2687">
            <v>355696</v>
          </cell>
          <cell r="E2687">
            <v>355696</v>
          </cell>
        </row>
        <row r="2688">
          <cell r="A2688">
            <v>901015002008</v>
          </cell>
          <cell r="B2688" t="str">
            <v>"Reducción bridada HD,D 8"" x 6"""</v>
          </cell>
          <cell r="C2688" t="str">
            <v>UN</v>
          </cell>
          <cell r="D2688">
            <v>392431</v>
          </cell>
          <cell r="E2688">
            <v>392431</v>
          </cell>
        </row>
        <row r="2689">
          <cell r="A2689">
            <v>901015002009</v>
          </cell>
          <cell r="B2689" t="str">
            <v>"Reducción bridada HD,D 10"" x 3"""</v>
          </cell>
          <cell r="C2689" t="str">
            <v>UN</v>
          </cell>
          <cell r="D2689">
            <v>415726</v>
          </cell>
          <cell r="E2689">
            <v>415726</v>
          </cell>
        </row>
        <row r="2690">
          <cell r="A2690">
            <v>901015002010</v>
          </cell>
          <cell r="B2690" t="str">
            <v>"Reducción bridada HD,D 10"" x 4"""</v>
          </cell>
          <cell r="C2690" t="str">
            <v>UN</v>
          </cell>
          <cell r="D2690">
            <v>452461</v>
          </cell>
          <cell r="E2690">
            <v>452461</v>
          </cell>
        </row>
        <row r="2691">
          <cell r="A2691">
            <v>901015002011</v>
          </cell>
          <cell r="B2691" t="str">
            <v>"Reducción bridada HD,D 10"" x 6"""</v>
          </cell>
          <cell r="C2691" t="str">
            <v>UN</v>
          </cell>
          <cell r="D2691">
            <v>499946</v>
          </cell>
          <cell r="E2691">
            <v>499946</v>
          </cell>
        </row>
        <row r="2692">
          <cell r="A2692">
            <v>901015002012</v>
          </cell>
          <cell r="B2692" t="str">
            <v>"Reducción bridada HD,D 10"" x 8"""</v>
          </cell>
          <cell r="C2692" t="str">
            <v>UN</v>
          </cell>
          <cell r="D2692">
            <v>584167</v>
          </cell>
          <cell r="E2692">
            <v>584167</v>
          </cell>
        </row>
        <row r="2693">
          <cell r="A2693">
            <v>901015002013</v>
          </cell>
          <cell r="B2693" t="str">
            <v>"Reducción bridada HD,D 12"" x 3"""</v>
          </cell>
          <cell r="C2693" t="str">
            <v>UN</v>
          </cell>
          <cell r="D2693">
            <v>603878</v>
          </cell>
          <cell r="E2693">
            <v>603878</v>
          </cell>
        </row>
        <row r="2694">
          <cell r="A2694">
            <v>901015002014</v>
          </cell>
          <cell r="B2694" t="str">
            <v>"Reducción bridada HD,D 12"" x 4"""</v>
          </cell>
          <cell r="C2694" t="str">
            <v>UN</v>
          </cell>
          <cell r="D2694">
            <v>633445</v>
          </cell>
          <cell r="E2694">
            <v>633445</v>
          </cell>
        </row>
        <row r="2695">
          <cell r="A2695">
            <v>901015002015</v>
          </cell>
          <cell r="B2695" t="str">
            <v>"Reducción bridada HD,D 12"" x 6"""</v>
          </cell>
          <cell r="C2695" t="str">
            <v>UN</v>
          </cell>
          <cell r="D2695">
            <v>697058</v>
          </cell>
          <cell r="E2695">
            <v>697058</v>
          </cell>
        </row>
        <row r="2696">
          <cell r="A2696">
            <v>901015002016</v>
          </cell>
          <cell r="B2696" t="str">
            <v>"Reducción bridada HD,D 12"" x 8"""</v>
          </cell>
          <cell r="C2696" t="str">
            <v>UN</v>
          </cell>
          <cell r="D2696">
            <v>845787</v>
          </cell>
          <cell r="E2696">
            <v>845787</v>
          </cell>
        </row>
        <row r="2697">
          <cell r="A2697">
            <v>901015002017</v>
          </cell>
          <cell r="B2697" t="str">
            <v>"Reducción bridada HD,D 12"" x 10"""</v>
          </cell>
          <cell r="C2697" t="str">
            <v>UN</v>
          </cell>
          <cell r="D2697">
            <v>772856</v>
          </cell>
          <cell r="E2697">
            <v>772856</v>
          </cell>
        </row>
        <row r="2698">
          <cell r="A2698">
            <v>901015003</v>
          </cell>
          <cell r="B2698" t="str">
            <v>Suministro Reduc extremos lisos HD</v>
          </cell>
          <cell r="C2698">
            <v>0</v>
          </cell>
        </row>
        <row r="2699">
          <cell r="A2699">
            <v>901015003001</v>
          </cell>
          <cell r="B2699" t="str">
            <v>"Reduc ext.lisos HD,para PVC,D 3"" x 2""</v>
          </cell>
          <cell r="C2699" t="str">
            <v>UN</v>
          </cell>
          <cell r="D2699">
            <v>43228</v>
          </cell>
          <cell r="E2699">
            <v>43228</v>
          </cell>
        </row>
        <row r="2700">
          <cell r="A2700">
            <v>901015003002</v>
          </cell>
          <cell r="B2700" t="str">
            <v>"Reduc ext.lisos HD,para PVC,D 4"" x 2""</v>
          </cell>
          <cell r="C2700" t="str">
            <v>UN</v>
          </cell>
          <cell r="D2700">
            <v>49807</v>
          </cell>
          <cell r="E2700">
            <v>49807</v>
          </cell>
        </row>
        <row r="2701">
          <cell r="A2701">
            <v>901015003003</v>
          </cell>
          <cell r="B2701" t="str">
            <v>"Reduc ext.lisos HD,para PVC,D 4"" x 3""</v>
          </cell>
          <cell r="C2701" t="str">
            <v>UN</v>
          </cell>
          <cell r="D2701">
            <v>72361</v>
          </cell>
          <cell r="E2701">
            <v>72361</v>
          </cell>
        </row>
        <row r="2702">
          <cell r="A2702">
            <v>901015003004</v>
          </cell>
          <cell r="B2702" t="str">
            <v>"Reduc ext.lisos HD,para PVC,D 6"" x 3""</v>
          </cell>
          <cell r="C2702" t="str">
            <v>UN</v>
          </cell>
          <cell r="D2702">
            <v>117469</v>
          </cell>
          <cell r="E2702">
            <v>117469</v>
          </cell>
        </row>
        <row r="2703">
          <cell r="A2703">
            <v>901015003005</v>
          </cell>
          <cell r="B2703" t="str">
            <v>"Reduc ext.lisos HD,para PVC,D 6"" x 4""</v>
          </cell>
          <cell r="C2703" t="str">
            <v>UN</v>
          </cell>
          <cell r="D2703">
            <v>142842</v>
          </cell>
          <cell r="E2703">
            <v>142842</v>
          </cell>
        </row>
        <row r="2704">
          <cell r="A2704">
            <v>901015003006</v>
          </cell>
          <cell r="B2704" t="str">
            <v>"Reduc ext.lisos HD,para PVC,D 8"" x 3""</v>
          </cell>
          <cell r="C2704" t="str">
            <v>UN</v>
          </cell>
          <cell r="D2704">
            <v>181372</v>
          </cell>
          <cell r="E2704">
            <v>181372</v>
          </cell>
        </row>
        <row r="2705">
          <cell r="A2705">
            <v>901015003007</v>
          </cell>
          <cell r="B2705" t="str">
            <v>"Reduc ext.lisos HD,para PVC,D 8"" x 4""</v>
          </cell>
          <cell r="C2705" t="str">
            <v>UN</v>
          </cell>
          <cell r="D2705">
            <v>213324</v>
          </cell>
          <cell r="E2705">
            <v>213324</v>
          </cell>
        </row>
        <row r="2706">
          <cell r="A2706">
            <v>901015003008</v>
          </cell>
          <cell r="B2706" t="str">
            <v>"Reduc ext.lisos HD,para PVC,D 8"" x 6""</v>
          </cell>
          <cell r="C2706" t="str">
            <v>UN</v>
          </cell>
          <cell r="D2706">
            <v>236818</v>
          </cell>
          <cell r="E2706">
            <v>236818</v>
          </cell>
        </row>
        <row r="2707">
          <cell r="A2707">
            <v>901015003009</v>
          </cell>
          <cell r="B2707" t="str">
            <v>"Reduc ext.lisos HD,para PVC,D 10"" x 3"</v>
          </cell>
          <cell r="C2707" t="str">
            <v>UN</v>
          </cell>
          <cell r="D2707">
            <v>299780</v>
          </cell>
          <cell r="E2707">
            <v>299780</v>
          </cell>
        </row>
        <row r="2708">
          <cell r="A2708">
            <v>901015003010</v>
          </cell>
          <cell r="B2708" t="str">
            <v>"Reduc ext.lisos HD,para PVC,D 10"" x 4"</v>
          </cell>
          <cell r="C2708" t="str">
            <v>UN</v>
          </cell>
          <cell r="D2708">
            <v>355226</v>
          </cell>
          <cell r="E2708">
            <v>355226</v>
          </cell>
        </row>
        <row r="2709">
          <cell r="A2709">
            <v>901015003011</v>
          </cell>
          <cell r="B2709" t="str">
            <v>"Reduc ext.lisos HD,para PVC,D 10"" x 6"</v>
          </cell>
          <cell r="C2709" t="str">
            <v>UN</v>
          </cell>
          <cell r="D2709">
            <v>378720</v>
          </cell>
          <cell r="E2709">
            <v>378720</v>
          </cell>
        </row>
        <row r="2710">
          <cell r="A2710">
            <v>901015003012</v>
          </cell>
          <cell r="B2710" t="str">
            <v>"Reduc ext.lisos HD,para PVC,D 10"" x 8"</v>
          </cell>
          <cell r="C2710" t="str">
            <v>UN</v>
          </cell>
          <cell r="D2710">
            <v>449201</v>
          </cell>
          <cell r="E2710">
            <v>449201</v>
          </cell>
        </row>
        <row r="2711">
          <cell r="A2711">
            <v>901015003013</v>
          </cell>
          <cell r="B2711" t="str">
            <v>"Reduc ext.lisos HD,para PVC,D. 12"" x 3</v>
          </cell>
          <cell r="C2711" t="str">
            <v>UN</v>
          </cell>
          <cell r="D2711">
            <v>635276</v>
          </cell>
          <cell r="E2711">
            <v>635276</v>
          </cell>
        </row>
        <row r="2712">
          <cell r="A2712">
            <v>901015003014</v>
          </cell>
          <cell r="B2712" t="str">
            <v>"Reduc ext.lisos HD,para PVC,D. 12"" x 4</v>
          </cell>
          <cell r="C2712" t="str">
            <v>UN</v>
          </cell>
          <cell r="D2712">
            <v>672223</v>
          </cell>
          <cell r="E2712">
            <v>672223</v>
          </cell>
        </row>
        <row r="2713">
          <cell r="A2713">
            <v>901015003015</v>
          </cell>
          <cell r="B2713" t="str">
            <v>"Reduc ext.lisos HD,para PVC,D. 12"" x 6</v>
          </cell>
          <cell r="C2713" t="str">
            <v>UN</v>
          </cell>
          <cell r="D2713">
            <v>696866</v>
          </cell>
          <cell r="E2713">
            <v>696866</v>
          </cell>
        </row>
        <row r="2714">
          <cell r="A2714">
            <v>901015003016</v>
          </cell>
          <cell r="B2714" t="str">
            <v>"Reduc ext.lisos HD,para PVC,D. 12"" x 8</v>
          </cell>
          <cell r="C2714" t="str">
            <v>UN</v>
          </cell>
          <cell r="D2714">
            <v>878861</v>
          </cell>
          <cell r="E2714">
            <v>878861</v>
          </cell>
        </row>
        <row r="2715">
          <cell r="A2715">
            <v>901015003017</v>
          </cell>
          <cell r="B2715" t="str">
            <v>Sum redu extr liso HD,para PVC D12"x10"</v>
          </cell>
          <cell r="C2715" t="str">
            <v>UN</v>
          </cell>
          <cell r="D2715">
            <v>834947</v>
          </cell>
          <cell r="E2715">
            <v>834947</v>
          </cell>
        </row>
        <row r="2716">
          <cell r="A2716">
            <v>901015003018</v>
          </cell>
          <cell r="B2716" t="str">
            <v>Sum redu extr liso HD,para AC D3"x2"</v>
          </cell>
          <cell r="C2716" t="str">
            <v>UN</v>
          </cell>
          <cell r="D2716">
            <v>44242</v>
          </cell>
          <cell r="E2716">
            <v>44242</v>
          </cell>
        </row>
        <row r="2717">
          <cell r="A2717">
            <v>901015003019</v>
          </cell>
          <cell r="B2717" t="str">
            <v>Sum redu extr liso HD,para AC D4"x2"</v>
          </cell>
          <cell r="C2717" t="str">
            <v>UN</v>
          </cell>
          <cell r="D2717">
            <v>52373</v>
          </cell>
          <cell r="E2717">
            <v>52373</v>
          </cell>
        </row>
        <row r="2718">
          <cell r="A2718">
            <v>901015003020</v>
          </cell>
          <cell r="B2718" t="str">
            <v>Sum redu extr liso HD,para AC D4"x3"</v>
          </cell>
          <cell r="C2718" t="str">
            <v>UN</v>
          </cell>
          <cell r="D2718">
            <v>76777</v>
          </cell>
          <cell r="E2718">
            <v>76777</v>
          </cell>
        </row>
        <row r="2719">
          <cell r="A2719">
            <v>901015003021</v>
          </cell>
          <cell r="B2719" t="str">
            <v>Sum redu extr liso HD,para AC D6"x3"</v>
          </cell>
          <cell r="C2719" t="str">
            <v>UN</v>
          </cell>
          <cell r="D2719">
            <v>108744</v>
          </cell>
          <cell r="E2719">
            <v>108744</v>
          </cell>
        </row>
        <row r="2720">
          <cell r="A2720">
            <v>901015003022</v>
          </cell>
          <cell r="B2720" t="str">
            <v>Sum redu extr liso HD,para AC D6"x4"</v>
          </cell>
          <cell r="C2720" t="str">
            <v>UN</v>
          </cell>
          <cell r="D2720">
            <v>136909</v>
          </cell>
          <cell r="E2720">
            <v>136909</v>
          </cell>
        </row>
        <row r="2721">
          <cell r="A2721">
            <v>901015003023</v>
          </cell>
          <cell r="B2721" t="str">
            <v>Sum redu extr liso HD,para AC D8"x3"</v>
          </cell>
          <cell r="C2721" t="str">
            <v>UN</v>
          </cell>
          <cell r="D2721">
            <v>174203</v>
          </cell>
          <cell r="E2721">
            <v>174203</v>
          </cell>
        </row>
        <row r="2722">
          <cell r="A2722">
            <v>901015003024</v>
          </cell>
          <cell r="B2722" t="str">
            <v>Sum redu extr liso HD,para AC D8"x4"</v>
          </cell>
          <cell r="C2722" t="str">
            <v>UN</v>
          </cell>
          <cell r="D2722">
            <v>229596</v>
          </cell>
          <cell r="E2722">
            <v>229596</v>
          </cell>
        </row>
        <row r="2723">
          <cell r="A2723">
            <v>901015003025</v>
          </cell>
          <cell r="B2723" t="str">
            <v>Sum redu extr liso HD,para AC D8"x6"</v>
          </cell>
          <cell r="C2723" t="str">
            <v>UN</v>
          </cell>
          <cell r="D2723">
            <v>253738</v>
          </cell>
          <cell r="E2723">
            <v>253738</v>
          </cell>
        </row>
        <row r="2724">
          <cell r="A2724">
            <v>901015003026</v>
          </cell>
          <cell r="B2724" t="str">
            <v>"Reduc. ext.lisos HD,para AC,D.10"" x 3"</v>
          </cell>
          <cell r="C2724" t="str">
            <v>UN</v>
          </cell>
          <cell r="D2724">
            <v>330793</v>
          </cell>
          <cell r="E2724">
            <v>330793</v>
          </cell>
        </row>
        <row r="2725">
          <cell r="A2725">
            <v>901015003027</v>
          </cell>
          <cell r="B2725" t="str">
            <v>"Reduc. ext.lisos HD,para AC,D.10"" x 4"</v>
          </cell>
          <cell r="C2725" t="str">
            <v>UN</v>
          </cell>
          <cell r="D2725">
            <v>355226</v>
          </cell>
          <cell r="E2725">
            <v>355226</v>
          </cell>
        </row>
        <row r="2726">
          <cell r="A2726">
            <v>901015003028</v>
          </cell>
          <cell r="B2726" t="str">
            <v>"Reduc. ext.lisos HD,para AC,D.10"" x 6"</v>
          </cell>
          <cell r="C2726" t="str">
            <v>UN</v>
          </cell>
          <cell r="D2726">
            <v>378720</v>
          </cell>
          <cell r="E2726">
            <v>378720</v>
          </cell>
        </row>
        <row r="2727">
          <cell r="A2727">
            <v>901015003029</v>
          </cell>
          <cell r="B2727" t="str">
            <v>"Reduc. ext.lisos HD,para AC,D.10"" x 8"</v>
          </cell>
          <cell r="C2727" t="str">
            <v>UN</v>
          </cell>
          <cell r="D2727">
            <v>449201</v>
          </cell>
          <cell r="E2727">
            <v>449201</v>
          </cell>
        </row>
        <row r="2728">
          <cell r="A2728">
            <v>901015003030</v>
          </cell>
          <cell r="B2728" t="str">
            <v>"Reduc. ext.lisos HD,para AC,D.12"" x 3"</v>
          </cell>
          <cell r="C2728" t="str">
            <v>UN</v>
          </cell>
          <cell r="D2728">
            <v>613231</v>
          </cell>
          <cell r="E2728">
            <v>613231</v>
          </cell>
        </row>
        <row r="2729">
          <cell r="A2729">
            <v>901015003031</v>
          </cell>
          <cell r="B2729" t="str">
            <v>"Reduc. ext.lisos HD,para AC,D.12"" x 4"</v>
          </cell>
          <cell r="C2729" t="str">
            <v>UN</v>
          </cell>
          <cell r="D2729">
            <v>648383</v>
          </cell>
          <cell r="E2729">
            <v>648383</v>
          </cell>
        </row>
        <row r="2730">
          <cell r="A2730">
            <v>901015003032</v>
          </cell>
          <cell r="B2730" t="str">
            <v>"Reduc. ext.lisos HD,para AC,D.12"" x 6"</v>
          </cell>
          <cell r="C2730" t="str">
            <v>UN</v>
          </cell>
          <cell r="D2730">
            <v>672223</v>
          </cell>
          <cell r="E2730">
            <v>672223</v>
          </cell>
        </row>
        <row r="2731">
          <cell r="A2731">
            <v>901015003033</v>
          </cell>
          <cell r="B2731" t="str">
            <v>"Reduc. ext.lisos HD,para AC,D.12"" x 8"</v>
          </cell>
          <cell r="C2731" t="str">
            <v>UN</v>
          </cell>
          <cell r="D2731">
            <v>848100</v>
          </cell>
          <cell r="E2731">
            <v>848100</v>
          </cell>
        </row>
        <row r="2732">
          <cell r="A2732">
            <v>901015003034</v>
          </cell>
          <cell r="B2732" t="str">
            <v>"Reduc. ext.lisos HD,para AC,D.12"" x 10</v>
          </cell>
          <cell r="C2732" t="str">
            <v>UN</v>
          </cell>
          <cell r="D2732">
            <v>887125</v>
          </cell>
          <cell r="E2732">
            <v>887125</v>
          </cell>
        </row>
        <row r="2733">
          <cell r="A2733">
            <v>901015004</v>
          </cell>
          <cell r="B2733" t="str">
            <v>Suministro Reducción unión mecánica PVC</v>
          </cell>
          <cell r="C2733">
            <v>0</v>
          </cell>
        </row>
        <row r="2734">
          <cell r="A2734">
            <v>901015004001</v>
          </cell>
          <cell r="B2734" t="str">
            <v>"Reducción unión mec.,PVC,D.2 1/2"" x 2"</v>
          </cell>
          <cell r="C2734" t="str">
            <v>UN</v>
          </cell>
          <cell r="D2734">
            <v>35138</v>
          </cell>
          <cell r="E2734">
            <v>35138</v>
          </cell>
        </row>
        <row r="2735">
          <cell r="A2735">
            <v>901015004002</v>
          </cell>
          <cell r="B2735" t="str">
            <v>"Reducción unión mec.,PVC,D.3"" x 2"""</v>
          </cell>
          <cell r="C2735" t="str">
            <v>UN</v>
          </cell>
          <cell r="D2735">
            <v>40441</v>
          </cell>
          <cell r="E2735">
            <v>40441</v>
          </cell>
        </row>
        <row r="2736">
          <cell r="A2736">
            <v>901015004003</v>
          </cell>
          <cell r="B2736" t="str">
            <v>"Reducción unión mec.,PVC,D.3"" x 2½"""</v>
          </cell>
          <cell r="C2736" t="str">
            <v>UN</v>
          </cell>
          <cell r="D2736">
            <v>39946</v>
          </cell>
          <cell r="E2736">
            <v>39946</v>
          </cell>
        </row>
        <row r="2737">
          <cell r="A2737">
            <v>901015004004</v>
          </cell>
          <cell r="B2737" t="str">
            <v>"Reducción unión mec.,PVC,D.4"" x 2"""</v>
          </cell>
          <cell r="C2737" t="str">
            <v>UN</v>
          </cell>
          <cell r="D2737">
            <v>55782</v>
          </cell>
          <cell r="E2737">
            <v>55782</v>
          </cell>
        </row>
        <row r="2738">
          <cell r="A2738">
            <v>901015004005</v>
          </cell>
          <cell r="B2738" t="str">
            <v>"Reducción unión mec.,PVC,D.4"" x 2½"""</v>
          </cell>
          <cell r="C2738" t="str">
            <v>UN</v>
          </cell>
          <cell r="D2738">
            <v>66572</v>
          </cell>
          <cell r="E2738">
            <v>66572</v>
          </cell>
        </row>
        <row r="2739">
          <cell r="A2739">
            <v>901015004006</v>
          </cell>
          <cell r="B2739" t="str">
            <v>"Reducción unión mec.,PVC,D.4"" x 3"""</v>
          </cell>
          <cell r="C2739" t="str">
            <v>UN</v>
          </cell>
          <cell r="D2739">
            <v>64506</v>
          </cell>
          <cell r="E2739">
            <v>64506</v>
          </cell>
        </row>
        <row r="2740">
          <cell r="A2740">
            <v>901015005</v>
          </cell>
          <cell r="B2740" t="str">
            <v>Suministro Reduc concéntrica GRP.</v>
          </cell>
          <cell r="C2740">
            <v>0</v>
          </cell>
        </row>
        <row r="2741">
          <cell r="A2741">
            <v>901015005010</v>
          </cell>
          <cell r="B2741" t="str">
            <v>Suministro Redu Concéntrica GRP PN10/16</v>
          </cell>
          <cell r="C2741">
            <v>0</v>
          </cell>
        </row>
        <row r="2742">
          <cell r="A2742">
            <v>901015005010003</v>
          </cell>
          <cell r="B2742" t="str">
            <v>Sum redu concé GRP PN10/16, D600x500mm</v>
          </cell>
          <cell r="C2742" t="str">
            <v>UN</v>
          </cell>
          <cell r="D2742">
            <v>674754</v>
          </cell>
          <cell r="E2742">
            <v>674754</v>
          </cell>
        </row>
        <row r="2743">
          <cell r="A2743">
            <v>901015005010004</v>
          </cell>
          <cell r="B2743" t="str">
            <v>Sum redu concé GRP PN10/16, D700x600mm</v>
          </cell>
          <cell r="C2743" t="str">
            <v>UN</v>
          </cell>
          <cell r="D2743">
            <v>866814</v>
          </cell>
          <cell r="E2743">
            <v>866814</v>
          </cell>
        </row>
        <row r="2744">
          <cell r="A2744">
            <v>901015005010006</v>
          </cell>
          <cell r="B2744" t="str">
            <v>Sum redu concé GRP PN10/16, D900x800mm</v>
          </cell>
          <cell r="C2744" t="str">
            <v>UN</v>
          </cell>
          <cell r="D2744">
            <v>1113794</v>
          </cell>
          <cell r="E2744">
            <v>1113794</v>
          </cell>
        </row>
        <row r="2745">
          <cell r="A2745">
            <v>901015005016</v>
          </cell>
          <cell r="B2745" t="str">
            <v>Suministro Reducción concéntr. GRP PN16</v>
          </cell>
          <cell r="C2745">
            <v>0</v>
          </cell>
        </row>
        <row r="2746">
          <cell r="A2746">
            <v>901015006</v>
          </cell>
          <cell r="B2746" t="str">
            <v>Suministro Reducción excéntrica en GRP.</v>
          </cell>
          <cell r="C2746">
            <v>0</v>
          </cell>
        </row>
        <row r="2747">
          <cell r="A2747">
            <v>901015006010</v>
          </cell>
          <cell r="B2747" t="str">
            <v>Suministro Redu Excéntrica GRP PN10/16</v>
          </cell>
          <cell r="C2747">
            <v>0</v>
          </cell>
        </row>
        <row r="2748">
          <cell r="A2748">
            <v>901015006016</v>
          </cell>
          <cell r="B2748" t="str">
            <v>Suministro Reducc. excéntrica GRP PN 16</v>
          </cell>
          <cell r="C2748">
            <v>0</v>
          </cell>
        </row>
        <row r="2749">
          <cell r="A2749">
            <v>901015007</v>
          </cell>
          <cell r="B2749" t="str">
            <v>REDUCCION EN CCP</v>
          </cell>
          <cell r="C2749">
            <v>0</v>
          </cell>
        </row>
        <row r="2750">
          <cell r="A2750">
            <v>901015007001</v>
          </cell>
          <cell r="B2750" t="str">
            <v>REDUCCION CONCENTRICA EN CCP</v>
          </cell>
          <cell r="C2750">
            <v>0</v>
          </cell>
        </row>
        <row r="2751">
          <cell r="A2751">
            <v>901015008</v>
          </cell>
          <cell r="B2751" t="str">
            <v>"Sum Reduc HA C150 D=24"" recubrim morte</v>
          </cell>
          <cell r="C2751">
            <v>0</v>
          </cell>
        </row>
        <row r="2752">
          <cell r="A2752">
            <v>901015008001</v>
          </cell>
          <cell r="B2752" t="str">
            <v>Sum redu concé HA C150 24"x20" LxL 1.98m</v>
          </cell>
          <cell r="C2752" t="str">
            <v>UN</v>
          </cell>
          <cell r="D2752">
            <v>5131075</v>
          </cell>
          <cell r="E2752">
            <v>5131075</v>
          </cell>
        </row>
        <row r="2753">
          <cell r="A2753">
            <v>901016</v>
          </cell>
          <cell r="B2753" t="str">
            <v>SUMINISTRO DE REGISTROS PARA ACUEDUCTO</v>
          </cell>
          <cell r="C2753">
            <v>0</v>
          </cell>
        </row>
        <row r="2754">
          <cell r="A2754">
            <v>901016001</v>
          </cell>
          <cell r="B2754" t="str">
            <v>SUMINISTRO REGISTRO CU DE INCORPORACIÓN</v>
          </cell>
          <cell r="C2754">
            <v>0</v>
          </cell>
        </row>
        <row r="2755">
          <cell r="A2755">
            <v>901016001001</v>
          </cell>
          <cell r="B2755" t="str">
            <v>Registro de incorporación Hembra de 1/2</v>
          </cell>
          <cell r="C2755" t="str">
            <v>UN</v>
          </cell>
          <cell r="D2755">
            <v>21191</v>
          </cell>
          <cell r="E2755">
            <v>21191</v>
          </cell>
        </row>
        <row r="2756">
          <cell r="A2756">
            <v>901016001002</v>
          </cell>
          <cell r="B2756" t="str">
            <v>Registro de incorporación Hembra de 3/4</v>
          </cell>
          <cell r="C2756" t="str">
            <v>UN</v>
          </cell>
          <cell r="D2756">
            <v>45967</v>
          </cell>
          <cell r="E2756">
            <v>45967</v>
          </cell>
        </row>
        <row r="2757">
          <cell r="A2757">
            <v>901016001003</v>
          </cell>
          <cell r="B2757" t="str">
            <v>"Registro de incorporación Hembra de 1""</v>
          </cell>
          <cell r="C2757" t="str">
            <v>UN</v>
          </cell>
          <cell r="D2757">
            <v>66714</v>
          </cell>
          <cell r="E2757">
            <v>66714</v>
          </cell>
        </row>
        <row r="2758">
          <cell r="A2758">
            <v>901016001004</v>
          </cell>
          <cell r="B2758" t="str">
            <v>Registro incorporación Hembra de 1 1/2</v>
          </cell>
          <cell r="C2758" t="str">
            <v>UN</v>
          </cell>
          <cell r="D2758">
            <v>70592</v>
          </cell>
          <cell r="E2758">
            <v>70592</v>
          </cell>
        </row>
        <row r="2759">
          <cell r="A2759">
            <v>901016001005</v>
          </cell>
          <cell r="B2759" t="str">
            <v>"Registro de incorporación Hembra de 2""</v>
          </cell>
          <cell r="C2759" t="str">
            <v>UN</v>
          </cell>
          <cell r="D2759">
            <v>92269</v>
          </cell>
          <cell r="E2759">
            <v>92269</v>
          </cell>
        </row>
        <row r="2760">
          <cell r="A2760">
            <v>901016002</v>
          </cell>
          <cell r="B2760" t="str">
            <v>Suministro Registro corte bronce-latón</v>
          </cell>
          <cell r="C2760">
            <v>0</v>
          </cell>
        </row>
        <row r="2761">
          <cell r="A2761">
            <v>901016002001</v>
          </cell>
          <cell r="B2761" t="str">
            <v>Registro corte bronce-latón 150 psiD ½</v>
          </cell>
          <cell r="C2761" t="str">
            <v>UN</v>
          </cell>
          <cell r="D2761">
            <v>17161</v>
          </cell>
          <cell r="E2761">
            <v>17161</v>
          </cell>
        </row>
        <row r="2762">
          <cell r="A2762">
            <v>901016002002</v>
          </cell>
          <cell r="B2762" t="str">
            <v>Registro corte bronce-latón 150 psiD ¾</v>
          </cell>
          <cell r="C2762" t="str">
            <v>UN</v>
          </cell>
          <cell r="D2762">
            <v>47758</v>
          </cell>
          <cell r="E2762">
            <v>47758</v>
          </cell>
        </row>
        <row r="2763">
          <cell r="A2763">
            <v>901016002003</v>
          </cell>
          <cell r="B2763" t="str">
            <v>Registro corte bronce-latón 150 psiD 1</v>
          </cell>
          <cell r="C2763" t="str">
            <v>UN</v>
          </cell>
          <cell r="D2763">
            <v>66714</v>
          </cell>
          <cell r="E2763">
            <v>66714</v>
          </cell>
        </row>
        <row r="2764">
          <cell r="A2764">
            <v>901016002004</v>
          </cell>
          <cell r="B2764" t="str">
            <v>Registro corte bronce-latón,150 psiD1½</v>
          </cell>
          <cell r="C2764" t="str">
            <v>UN</v>
          </cell>
          <cell r="D2764">
            <v>73429</v>
          </cell>
          <cell r="E2764">
            <v>73429</v>
          </cell>
        </row>
        <row r="2765">
          <cell r="A2765">
            <v>901016002005</v>
          </cell>
          <cell r="B2765" t="str">
            <v>Registro corte bronce-latón,150 psiD 2</v>
          </cell>
          <cell r="C2765" t="str">
            <v>UN</v>
          </cell>
          <cell r="D2765">
            <v>145221</v>
          </cell>
          <cell r="E2765">
            <v>145221</v>
          </cell>
        </row>
        <row r="2766">
          <cell r="A2766">
            <v>901016003</v>
          </cell>
          <cell r="B2766" t="str">
            <v>Reg. Corte Bola Extr: Acop-medi, Acop-PE</v>
          </cell>
          <cell r="C2766">
            <v>0</v>
          </cell>
        </row>
        <row r="2767">
          <cell r="A2767">
            <v>901016003001</v>
          </cell>
          <cell r="B2767" t="str">
            <v>Reg Corte Bola,Extr:Acop med,Acop PE,D½</v>
          </cell>
          <cell r="C2767" t="str">
            <v>UN</v>
          </cell>
          <cell r="D2767">
            <v>14151</v>
          </cell>
          <cell r="E2767">
            <v>14151</v>
          </cell>
        </row>
        <row r="2768">
          <cell r="A2768">
            <v>901016003002</v>
          </cell>
          <cell r="B2768" t="str">
            <v>Reg Corte Bola,Extr:Acop med,Acop PE,D¾</v>
          </cell>
          <cell r="C2768" t="str">
            <v>UN</v>
          </cell>
          <cell r="D2768">
            <v>22981</v>
          </cell>
          <cell r="E2768">
            <v>22981</v>
          </cell>
        </row>
        <row r="2769">
          <cell r="A2769">
            <v>901016004</v>
          </cell>
          <cell r="B2769" t="str">
            <v>Suministro de registros de rueda o bola</v>
          </cell>
          <cell r="C2769">
            <v>0</v>
          </cell>
        </row>
        <row r="2770">
          <cell r="A2770">
            <v>901016004001</v>
          </cell>
          <cell r="B2770" t="str">
            <v>"Registro de rueda o bola de 1/2"""</v>
          </cell>
          <cell r="C2770" t="str">
            <v>UN</v>
          </cell>
          <cell r="D2770">
            <v>13729</v>
          </cell>
          <cell r="E2770">
            <v>13729</v>
          </cell>
        </row>
        <row r="2771">
          <cell r="A2771">
            <v>901016004002</v>
          </cell>
          <cell r="B2771" t="str">
            <v>"Registro de rueda o bola de 3/4"""</v>
          </cell>
          <cell r="C2771" t="str">
            <v>UN</v>
          </cell>
          <cell r="D2771">
            <v>31192</v>
          </cell>
          <cell r="E2771">
            <v>31192</v>
          </cell>
        </row>
        <row r="2772">
          <cell r="A2772">
            <v>901016004003</v>
          </cell>
          <cell r="B2772" t="str">
            <v>"Registro de rueda o bola de 1"""</v>
          </cell>
          <cell r="C2772" t="str">
            <v>UN</v>
          </cell>
          <cell r="D2772">
            <v>21639</v>
          </cell>
          <cell r="E2772">
            <v>21639</v>
          </cell>
        </row>
        <row r="2773">
          <cell r="A2773">
            <v>901016004004</v>
          </cell>
          <cell r="B2773" t="str">
            <v>"Registro de rueda o bola de 1 1/2"""</v>
          </cell>
          <cell r="C2773" t="str">
            <v>UN</v>
          </cell>
          <cell r="D2773">
            <v>73338</v>
          </cell>
          <cell r="E2773">
            <v>73338</v>
          </cell>
        </row>
        <row r="2774">
          <cell r="A2774">
            <v>901016004005</v>
          </cell>
          <cell r="B2774" t="str">
            <v>"Registro de rueda o bola de 2"""</v>
          </cell>
          <cell r="C2774" t="str">
            <v>UN</v>
          </cell>
          <cell r="D2774">
            <v>68951</v>
          </cell>
          <cell r="E2774">
            <v>68951</v>
          </cell>
        </row>
        <row r="2775">
          <cell r="A2775">
            <v>901016005</v>
          </cell>
          <cell r="B2775" t="str">
            <v>Sum Reg Usua Bola Extremos Acop Med-Hem</v>
          </cell>
          <cell r="C2775">
            <v>0</v>
          </cell>
        </row>
        <row r="2776">
          <cell r="A2776">
            <v>901016005001</v>
          </cell>
          <cell r="B2776" t="str">
            <v>Sum reg usua bola extr acop med-hem, D½"</v>
          </cell>
          <cell r="C2776" t="str">
            <v>UN</v>
          </cell>
          <cell r="D2776">
            <v>15519</v>
          </cell>
          <cell r="E2776">
            <v>15519</v>
          </cell>
        </row>
        <row r="2777">
          <cell r="A2777">
            <v>901016005002</v>
          </cell>
          <cell r="B2777" t="str">
            <v>Sum reg usua bola extr acop med-hem, D¾"</v>
          </cell>
          <cell r="C2777" t="str">
            <v>UN</v>
          </cell>
          <cell r="D2777">
            <v>22981</v>
          </cell>
          <cell r="E2777">
            <v>22981</v>
          </cell>
        </row>
        <row r="2778">
          <cell r="A2778">
            <v>901016006</v>
          </cell>
          <cell r="B2778" t="str">
            <v>Reg. Usuar Bola, Acop-medi y Acop-PE</v>
          </cell>
          <cell r="C2778">
            <v>0</v>
          </cell>
        </row>
        <row r="2779">
          <cell r="A2779">
            <v>901016006001</v>
          </cell>
          <cell r="B2779" t="str">
            <v>Reg Usuar Bola, Acop-medi y Acop-PE,D½</v>
          </cell>
          <cell r="C2779" t="str">
            <v>UN</v>
          </cell>
          <cell r="D2779">
            <v>29101</v>
          </cell>
          <cell r="E2779">
            <v>29101</v>
          </cell>
        </row>
        <row r="2780">
          <cell r="A2780">
            <v>901016007</v>
          </cell>
          <cell r="B2780" t="str">
            <v>Suministro Registro Corte CU sin Acople</v>
          </cell>
          <cell r="C2780">
            <v>0</v>
          </cell>
        </row>
        <row r="2781">
          <cell r="A2781">
            <v>901016007001</v>
          </cell>
          <cell r="B2781" t="str">
            <v>"Suministro registro corte CU, D½"""</v>
          </cell>
          <cell r="C2781" t="str">
            <v>UN</v>
          </cell>
          <cell r="D2781">
            <v>20867</v>
          </cell>
          <cell r="E2781">
            <v>20867</v>
          </cell>
        </row>
        <row r="2782">
          <cell r="A2782">
            <v>901016007002</v>
          </cell>
          <cell r="B2782" t="str">
            <v>"Suministro registro corte CU, D¾"""</v>
          </cell>
          <cell r="C2782" t="str">
            <v>UN</v>
          </cell>
          <cell r="D2782">
            <v>46148</v>
          </cell>
          <cell r="E2782">
            <v>46148</v>
          </cell>
        </row>
        <row r="2783">
          <cell r="A2783">
            <v>901016007003</v>
          </cell>
          <cell r="B2783" t="str">
            <v>"Suministro registro corte CU, D1"""</v>
          </cell>
          <cell r="C2783" t="str">
            <v>UN</v>
          </cell>
          <cell r="D2783">
            <v>70829</v>
          </cell>
          <cell r="E2783">
            <v>70829</v>
          </cell>
        </row>
        <row r="2784">
          <cell r="A2784">
            <v>901016007004</v>
          </cell>
          <cell r="B2784" t="str">
            <v>"Suministro registro corte CU, D1½"""</v>
          </cell>
          <cell r="C2784" t="str">
            <v>UN</v>
          </cell>
          <cell r="D2784">
            <v>316005</v>
          </cell>
          <cell r="E2784">
            <v>316005</v>
          </cell>
        </row>
        <row r="2785">
          <cell r="A2785">
            <v>901016007005</v>
          </cell>
          <cell r="B2785" t="str">
            <v>"Suministro registro corte CU, D2"""</v>
          </cell>
          <cell r="C2785" t="str">
            <v>UN</v>
          </cell>
          <cell r="D2785">
            <v>429767</v>
          </cell>
          <cell r="E2785">
            <v>429767</v>
          </cell>
        </row>
        <row r="2786">
          <cell r="A2786">
            <v>901016008</v>
          </cell>
          <cell r="B2786" t="str">
            <v>Sumin. Registro incorporac. bronce-latón</v>
          </cell>
          <cell r="C2786">
            <v>0</v>
          </cell>
        </row>
        <row r="2787">
          <cell r="A2787">
            <v>901016008001</v>
          </cell>
          <cell r="B2787" t="str">
            <v>"Sum reg incorp extr acop med-hem, D½"""</v>
          </cell>
          <cell r="C2787" t="str">
            <v>UN</v>
          </cell>
          <cell r="D2787">
            <v>24790</v>
          </cell>
          <cell r="E2787">
            <v>24790</v>
          </cell>
        </row>
        <row r="2788">
          <cell r="A2788">
            <v>901016008002</v>
          </cell>
          <cell r="B2788" t="str">
            <v>"Sum reg incorp extr acop med-hem, D¾"""</v>
          </cell>
          <cell r="C2788" t="str">
            <v>UN</v>
          </cell>
          <cell r="D2788">
            <v>56281</v>
          </cell>
          <cell r="E2788">
            <v>56281</v>
          </cell>
        </row>
        <row r="2789">
          <cell r="A2789">
            <v>901016008003</v>
          </cell>
          <cell r="B2789" t="str">
            <v>"Sum reg incorp extr acop med-hem, D1"""</v>
          </cell>
          <cell r="C2789" t="str">
            <v>UN</v>
          </cell>
          <cell r="D2789">
            <v>70829</v>
          </cell>
          <cell r="E2789">
            <v>70829</v>
          </cell>
        </row>
        <row r="2790">
          <cell r="A2790">
            <v>901016008004</v>
          </cell>
          <cell r="B2790" t="str">
            <v>"Sum reg incorp extr acop med-hem, D1½""</v>
          </cell>
          <cell r="C2790" t="str">
            <v>UN</v>
          </cell>
          <cell r="D2790">
            <v>341286</v>
          </cell>
          <cell r="E2790">
            <v>341286</v>
          </cell>
        </row>
        <row r="2791">
          <cell r="A2791">
            <v>901016008005</v>
          </cell>
          <cell r="B2791" t="str">
            <v>"Sum reg incorp extr acop med-hem, D2"""</v>
          </cell>
          <cell r="C2791" t="str">
            <v>UN</v>
          </cell>
          <cell r="D2791">
            <v>429767</v>
          </cell>
          <cell r="E2791">
            <v>429767</v>
          </cell>
        </row>
        <row r="2792">
          <cell r="A2792">
            <v>901016009</v>
          </cell>
          <cell r="B2792" t="str">
            <v>Acople tuberia PF+AUD a  HG</v>
          </cell>
          <cell r="C2792">
            <v>0</v>
          </cell>
        </row>
        <row r="2793">
          <cell r="A2793">
            <v>901016009001</v>
          </cell>
          <cell r="B2793" t="str">
            <v>Acople tuberia PF+AUD a  HG Ø 1/2"</v>
          </cell>
          <cell r="C2793" t="str">
            <v>UN</v>
          </cell>
          <cell r="D2793">
            <v>2386</v>
          </cell>
          <cell r="E2793">
            <v>2386</v>
          </cell>
        </row>
        <row r="2794">
          <cell r="A2794">
            <v>901016009002</v>
          </cell>
          <cell r="B2794" t="str">
            <v>Acople tuberia PF+AUD a  HG Ø 3/4"</v>
          </cell>
          <cell r="C2794" t="str">
            <v>UN</v>
          </cell>
          <cell r="D2794">
            <v>2834</v>
          </cell>
          <cell r="E2794">
            <v>2834</v>
          </cell>
        </row>
        <row r="2795">
          <cell r="A2795">
            <v>901017</v>
          </cell>
          <cell r="B2795" t="str">
            <v>SUMINISTRO DE TAPONES PARA ACUEDUCTO</v>
          </cell>
          <cell r="C2795">
            <v>0</v>
          </cell>
        </row>
        <row r="2796">
          <cell r="A2796">
            <v>901017001</v>
          </cell>
          <cell r="B2796" t="str">
            <v>Suministro de Tapón en PE termofusión</v>
          </cell>
          <cell r="C2796">
            <v>0</v>
          </cell>
        </row>
        <row r="2797">
          <cell r="A2797">
            <v>901017001001</v>
          </cell>
          <cell r="B2797" t="str">
            <v>Tapón PE termo.,PN 10,D 63mm</v>
          </cell>
          <cell r="C2797" t="str">
            <v>UN</v>
          </cell>
          <cell r="D2797">
            <v>23978</v>
          </cell>
          <cell r="E2797">
            <v>23978</v>
          </cell>
        </row>
        <row r="2798">
          <cell r="A2798">
            <v>901017001002</v>
          </cell>
          <cell r="B2798" t="str">
            <v>Tapón PE termo.,PN 10,D 75mm</v>
          </cell>
          <cell r="C2798" t="str">
            <v>UN</v>
          </cell>
          <cell r="D2798">
            <v>24162</v>
          </cell>
          <cell r="E2798">
            <v>24162</v>
          </cell>
        </row>
        <row r="2799">
          <cell r="A2799">
            <v>901017001003</v>
          </cell>
          <cell r="B2799" t="str">
            <v>Tapón PE termo.,PN 10,D 90mm</v>
          </cell>
          <cell r="C2799" t="str">
            <v>UN</v>
          </cell>
          <cell r="D2799">
            <v>26635</v>
          </cell>
          <cell r="E2799">
            <v>26635</v>
          </cell>
        </row>
        <row r="2800">
          <cell r="A2800">
            <v>901017001004</v>
          </cell>
          <cell r="B2800" t="str">
            <v>Tapón PE termo.,PN 10,D 110mm</v>
          </cell>
          <cell r="C2800" t="str">
            <v>UN</v>
          </cell>
          <cell r="D2800">
            <v>19938</v>
          </cell>
          <cell r="E2800">
            <v>19938</v>
          </cell>
        </row>
        <row r="2801">
          <cell r="A2801">
            <v>901017001005</v>
          </cell>
          <cell r="B2801" t="str">
            <v>Tapón PE termo.,PN 10,D 160mm</v>
          </cell>
          <cell r="C2801" t="str">
            <v>UN</v>
          </cell>
          <cell r="D2801">
            <v>91032</v>
          </cell>
          <cell r="E2801">
            <v>91032</v>
          </cell>
        </row>
        <row r="2802">
          <cell r="A2802">
            <v>901017001006</v>
          </cell>
          <cell r="B2802" t="str">
            <v>Tapón PE termo.,PN 10,D 200mm</v>
          </cell>
          <cell r="C2802" t="str">
            <v>UN</v>
          </cell>
          <cell r="D2802">
            <v>140840</v>
          </cell>
          <cell r="E2802">
            <v>140840</v>
          </cell>
        </row>
        <row r="2803">
          <cell r="A2803">
            <v>901017001007</v>
          </cell>
          <cell r="B2803" t="str">
            <v>Tapón PE termo.,PN 10,D 250mm</v>
          </cell>
          <cell r="C2803" t="str">
            <v>UN</v>
          </cell>
          <cell r="D2803">
            <v>234309</v>
          </cell>
          <cell r="E2803">
            <v>234309</v>
          </cell>
        </row>
        <row r="2804">
          <cell r="A2804">
            <v>901017001008</v>
          </cell>
          <cell r="B2804" t="str">
            <v>Tapón PE termo.,PN 16,D 63mm</v>
          </cell>
          <cell r="C2804" t="str">
            <v>UN</v>
          </cell>
          <cell r="D2804">
            <v>14095</v>
          </cell>
          <cell r="E2804">
            <v>14095</v>
          </cell>
        </row>
        <row r="2805">
          <cell r="A2805">
            <v>901017001009</v>
          </cell>
          <cell r="B2805" t="str">
            <v>Tapón PE termo.,PN 16,D 75mm</v>
          </cell>
          <cell r="C2805" t="str">
            <v>UN</v>
          </cell>
          <cell r="D2805">
            <v>31279</v>
          </cell>
          <cell r="E2805">
            <v>31279</v>
          </cell>
        </row>
        <row r="2806">
          <cell r="A2806">
            <v>901017001010</v>
          </cell>
          <cell r="B2806" t="str">
            <v>Tapón PE termo.,PN 16,D 90mm</v>
          </cell>
          <cell r="C2806" t="str">
            <v>UN</v>
          </cell>
          <cell r="D2806">
            <v>47053</v>
          </cell>
          <cell r="E2806">
            <v>47053</v>
          </cell>
        </row>
        <row r="2807">
          <cell r="A2807">
            <v>901017001011</v>
          </cell>
          <cell r="B2807" t="str">
            <v>Tapón PE termo.,PN 16,D 110mm</v>
          </cell>
          <cell r="C2807" t="str">
            <v>UN</v>
          </cell>
          <cell r="D2807">
            <v>61783</v>
          </cell>
          <cell r="E2807">
            <v>61783</v>
          </cell>
        </row>
        <row r="2808">
          <cell r="A2808">
            <v>901017001012</v>
          </cell>
          <cell r="B2808" t="str">
            <v>Tapón PE termo.,PN 16,D 160mm</v>
          </cell>
          <cell r="C2808" t="str">
            <v>UN</v>
          </cell>
          <cell r="D2808">
            <v>96542</v>
          </cell>
          <cell r="E2808">
            <v>96542</v>
          </cell>
        </row>
        <row r="2809">
          <cell r="A2809">
            <v>901017001013</v>
          </cell>
          <cell r="B2809" t="str">
            <v>Tapón PE termo.,PN 16,D 200mm</v>
          </cell>
          <cell r="C2809" t="str">
            <v>UN</v>
          </cell>
          <cell r="D2809">
            <v>149318</v>
          </cell>
          <cell r="E2809">
            <v>149318</v>
          </cell>
        </row>
        <row r="2810">
          <cell r="A2810">
            <v>901017001014</v>
          </cell>
          <cell r="B2810" t="str">
            <v>Tapón PE termo.,PN 16,D 250mm</v>
          </cell>
          <cell r="C2810" t="str">
            <v>UN</v>
          </cell>
          <cell r="D2810">
            <v>248403</v>
          </cell>
          <cell r="E2810">
            <v>248403</v>
          </cell>
        </row>
        <row r="2811">
          <cell r="A2811">
            <v>901017001015</v>
          </cell>
          <cell r="B2811" t="str">
            <v>Suministro tapón PE electrof, D63mm</v>
          </cell>
          <cell r="C2811" t="str">
            <v>UN</v>
          </cell>
          <cell r="D2811">
            <v>65240</v>
          </cell>
          <cell r="E2811">
            <v>65240</v>
          </cell>
        </row>
        <row r="2812">
          <cell r="A2812">
            <v>901017001017</v>
          </cell>
          <cell r="B2812" t="str">
            <v>Suministro tapón PE electrof, D90mm</v>
          </cell>
          <cell r="C2812" t="str">
            <v>UN</v>
          </cell>
          <cell r="D2812">
            <v>88725</v>
          </cell>
          <cell r="E2812">
            <v>88725</v>
          </cell>
        </row>
        <row r="2813">
          <cell r="A2813">
            <v>901017001018</v>
          </cell>
          <cell r="B2813" t="str">
            <v>Suministro tapón PE electrof, D110mm</v>
          </cell>
          <cell r="C2813" t="str">
            <v>UN</v>
          </cell>
          <cell r="D2813">
            <v>90031</v>
          </cell>
          <cell r="E2813">
            <v>90031</v>
          </cell>
        </row>
        <row r="2814">
          <cell r="A2814">
            <v>901017002</v>
          </cell>
          <cell r="B2814" t="str">
            <v>Suministro de Tapón bridado en HD</v>
          </cell>
          <cell r="C2814">
            <v>0</v>
          </cell>
        </row>
        <row r="2815">
          <cell r="A2815">
            <v>901017002001</v>
          </cell>
          <cell r="B2815" t="str">
            <v>"Tapón bridado HD (brida ciega),D 2"""</v>
          </cell>
          <cell r="C2815" t="str">
            <v>UN</v>
          </cell>
          <cell r="D2815">
            <v>42915</v>
          </cell>
          <cell r="E2815">
            <v>42915</v>
          </cell>
        </row>
        <row r="2816">
          <cell r="A2816">
            <v>901017002002</v>
          </cell>
          <cell r="B2816" t="str">
            <v>"Tapón bridado HD (brida ciega), D 3"""</v>
          </cell>
          <cell r="C2816" t="str">
            <v>UN</v>
          </cell>
          <cell r="D2816">
            <v>56928</v>
          </cell>
          <cell r="E2816">
            <v>56928</v>
          </cell>
        </row>
        <row r="2817">
          <cell r="A2817">
            <v>901017002003</v>
          </cell>
          <cell r="B2817" t="str">
            <v>"Tapón bridado HD (brida ciega), D 4"""</v>
          </cell>
          <cell r="C2817" t="str">
            <v>UN</v>
          </cell>
          <cell r="D2817">
            <v>66562</v>
          </cell>
          <cell r="E2817">
            <v>66562</v>
          </cell>
        </row>
        <row r="2818">
          <cell r="A2818">
            <v>901017002004</v>
          </cell>
          <cell r="B2818" t="str">
            <v>"Tapón bridado HD (brida ciega), D 6"""</v>
          </cell>
          <cell r="C2818" t="str">
            <v>UN</v>
          </cell>
          <cell r="D2818">
            <v>184798</v>
          </cell>
          <cell r="E2818">
            <v>184798</v>
          </cell>
        </row>
        <row r="2819">
          <cell r="A2819">
            <v>901017002005</v>
          </cell>
          <cell r="B2819" t="str">
            <v>"Tapón bridado HD (brida ciega), D 8"""</v>
          </cell>
          <cell r="C2819" t="str">
            <v>UN</v>
          </cell>
          <cell r="D2819">
            <v>216327</v>
          </cell>
          <cell r="E2819">
            <v>216327</v>
          </cell>
        </row>
        <row r="2820">
          <cell r="A2820">
            <v>901017002006</v>
          </cell>
          <cell r="B2820" t="str">
            <v>"Tapón bridado HD (brida ciega), D 10"""</v>
          </cell>
          <cell r="C2820" t="str">
            <v>UN</v>
          </cell>
          <cell r="D2820">
            <v>247857</v>
          </cell>
          <cell r="E2820">
            <v>247857</v>
          </cell>
        </row>
        <row r="2821">
          <cell r="A2821">
            <v>901017002007</v>
          </cell>
          <cell r="B2821" t="str">
            <v>"Tapón bridado HD (brida ciega), D 12"""</v>
          </cell>
          <cell r="C2821" t="str">
            <v>UN</v>
          </cell>
          <cell r="D2821">
            <v>373860</v>
          </cell>
          <cell r="E2821">
            <v>373860</v>
          </cell>
        </row>
        <row r="2822">
          <cell r="A2822">
            <v>901017002008</v>
          </cell>
          <cell r="B2822" t="str">
            <v>"Tapón bridado HD (brida ciega), D 16"""</v>
          </cell>
          <cell r="C2822" t="str">
            <v>UN</v>
          </cell>
          <cell r="D2822">
            <v>717258</v>
          </cell>
          <cell r="E2822">
            <v>717258</v>
          </cell>
        </row>
        <row r="2823">
          <cell r="A2823">
            <v>901017002009</v>
          </cell>
          <cell r="B2823" t="str">
            <v>"Tapón bridado HD (brida ciega), D 18"""</v>
          </cell>
          <cell r="C2823" t="str">
            <v>UN</v>
          </cell>
          <cell r="D2823">
            <v>1392053</v>
          </cell>
          <cell r="E2823">
            <v>1392053</v>
          </cell>
        </row>
        <row r="2824">
          <cell r="A2824">
            <v>901017002010</v>
          </cell>
          <cell r="B2824" t="str">
            <v>"Tapón bridado HD (brida ciega), D 20"""</v>
          </cell>
          <cell r="C2824" t="str">
            <v>UN</v>
          </cell>
          <cell r="D2824">
            <v>1545288</v>
          </cell>
          <cell r="E2824">
            <v>1545288</v>
          </cell>
        </row>
        <row r="2825">
          <cell r="A2825">
            <v>901017002011</v>
          </cell>
          <cell r="B2825" t="str">
            <v>"Tapón bridado HD (brida ciega), D 24"""</v>
          </cell>
          <cell r="C2825" t="str">
            <v>UN</v>
          </cell>
          <cell r="D2825">
            <v>1897918</v>
          </cell>
          <cell r="E2825">
            <v>1897918</v>
          </cell>
        </row>
        <row r="2826">
          <cell r="A2826">
            <v>901017003</v>
          </cell>
          <cell r="B2826" t="str">
            <v>Suministro de Tapón macho en HG</v>
          </cell>
          <cell r="C2826">
            <v>0</v>
          </cell>
        </row>
        <row r="2827">
          <cell r="A2827">
            <v>901017003001</v>
          </cell>
          <cell r="B2827" t="str">
            <v>"Tapón macho HG,para roscar,D ½"""</v>
          </cell>
          <cell r="C2827" t="str">
            <v>UN</v>
          </cell>
          <cell r="D2827">
            <v>11052</v>
          </cell>
          <cell r="E2827">
            <v>11052</v>
          </cell>
        </row>
        <row r="2828">
          <cell r="A2828">
            <v>901017003002</v>
          </cell>
          <cell r="B2828" t="str">
            <v>"Tapón macho HG,para roscar,D ¾"""</v>
          </cell>
          <cell r="C2828" t="str">
            <v>UN</v>
          </cell>
          <cell r="D2828">
            <v>11640</v>
          </cell>
          <cell r="E2828">
            <v>11640</v>
          </cell>
        </row>
        <row r="2829">
          <cell r="A2829">
            <v>901017003003</v>
          </cell>
          <cell r="B2829" t="str">
            <v>"Tapón macho HG,para roscar,D 1"""</v>
          </cell>
          <cell r="C2829" t="str">
            <v>UN</v>
          </cell>
          <cell r="D2829">
            <v>12526</v>
          </cell>
          <cell r="E2829">
            <v>12526</v>
          </cell>
        </row>
        <row r="2830">
          <cell r="A2830">
            <v>901017003004</v>
          </cell>
          <cell r="B2830" t="str">
            <v>"Tapón macho HG,para roscar,D 1¼"""</v>
          </cell>
          <cell r="C2830" t="str">
            <v>UN</v>
          </cell>
          <cell r="D2830">
            <v>13997</v>
          </cell>
          <cell r="E2830">
            <v>13997</v>
          </cell>
        </row>
        <row r="2831">
          <cell r="A2831">
            <v>901017003005</v>
          </cell>
          <cell r="B2831" t="str">
            <v>"Tapón macho HG,para roscar,D 1½"""</v>
          </cell>
          <cell r="C2831" t="str">
            <v>UN</v>
          </cell>
          <cell r="D2831">
            <v>14736</v>
          </cell>
          <cell r="E2831">
            <v>14736</v>
          </cell>
        </row>
        <row r="2832">
          <cell r="A2832">
            <v>901017003006</v>
          </cell>
          <cell r="B2832" t="str">
            <v>"Tapón macho HG,para roscar,D 2"""</v>
          </cell>
          <cell r="C2832" t="str">
            <v>UN</v>
          </cell>
          <cell r="D2832">
            <v>2060</v>
          </cell>
          <cell r="E2832">
            <v>2060</v>
          </cell>
        </row>
        <row r="2833">
          <cell r="A2833">
            <v>901017003007</v>
          </cell>
          <cell r="B2833" t="str">
            <v>"Tapón macho HG,para roscar,D 3"""</v>
          </cell>
          <cell r="C2833" t="str">
            <v>UN</v>
          </cell>
          <cell r="D2833">
            <v>22399</v>
          </cell>
          <cell r="E2833">
            <v>22399</v>
          </cell>
        </row>
        <row r="2834">
          <cell r="A2834">
            <v>901017004</v>
          </cell>
          <cell r="B2834" t="str">
            <v>Suministro de Tapón macho en HD</v>
          </cell>
          <cell r="C2834">
            <v>0</v>
          </cell>
        </row>
        <row r="2835">
          <cell r="A2835">
            <v>901017004001</v>
          </cell>
          <cell r="B2835" t="str">
            <v>"Tapón macho HD,ext. liso,para AC,D 3"""</v>
          </cell>
          <cell r="C2835" t="str">
            <v>UN</v>
          </cell>
          <cell r="D2835">
            <v>28579</v>
          </cell>
          <cell r="E2835">
            <v>28579</v>
          </cell>
        </row>
        <row r="2836">
          <cell r="A2836">
            <v>901017004002</v>
          </cell>
          <cell r="B2836" t="str">
            <v>"Tapón macho HD,ext. liso,para AC,D 4"""</v>
          </cell>
          <cell r="C2836" t="str">
            <v>UN</v>
          </cell>
          <cell r="D2836">
            <v>60681</v>
          </cell>
          <cell r="E2836">
            <v>60681</v>
          </cell>
        </row>
        <row r="2837">
          <cell r="A2837">
            <v>901017004003</v>
          </cell>
          <cell r="B2837" t="str">
            <v>"Tapón macho HD,ext. liso,para AC,D 6"""</v>
          </cell>
          <cell r="C2837" t="str">
            <v>UN</v>
          </cell>
          <cell r="D2837">
            <v>156460</v>
          </cell>
          <cell r="E2837">
            <v>156460</v>
          </cell>
        </row>
        <row r="2838">
          <cell r="A2838">
            <v>901017004004</v>
          </cell>
          <cell r="B2838" t="str">
            <v>"Tapón macho HD,ext. liso,para AC,D 8"""</v>
          </cell>
          <cell r="C2838" t="str">
            <v>UN</v>
          </cell>
          <cell r="D2838">
            <v>301597</v>
          </cell>
          <cell r="E2838">
            <v>301597</v>
          </cell>
        </row>
        <row r="2839">
          <cell r="A2839">
            <v>901017004005</v>
          </cell>
          <cell r="B2839" t="str">
            <v>"Tapón macho HD,ext. liso,para AC,D 10""</v>
          </cell>
          <cell r="C2839" t="str">
            <v>UN</v>
          </cell>
          <cell r="D2839">
            <v>434052</v>
          </cell>
          <cell r="E2839">
            <v>434052</v>
          </cell>
        </row>
        <row r="2840">
          <cell r="A2840">
            <v>901017004006</v>
          </cell>
          <cell r="B2840" t="str">
            <v>"Tapón macho HD,ext. liso,para AC,D 12""</v>
          </cell>
          <cell r="C2840" t="str">
            <v>UN</v>
          </cell>
          <cell r="D2840">
            <v>397565</v>
          </cell>
          <cell r="E2840">
            <v>397565</v>
          </cell>
        </row>
        <row r="2841">
          <cell r="A2841">
            <v>901017004007</v>
          </cell>
          <cell r="B2841" t="str">
            <v>"Tapón macho HD,ext. liso,para PVC,D 3""</v>
          </cell>
          <cell r="C2841" t="str">
            <v>UN</v>
          </cell>
          <cell r="D2841">
            <v>28834</v>
          </cell>
          <cell r="E2841">
            <v>28834</v>
          </cell>
        </row>
        <row r="2842">
          <cell r="A2842">
            <v>901017004008</v>
          </cell>
          <cell r="B2842" t="str">
            <v>"Tapón macho HD,ext. liso,para PVC,D 4""</v>
          </cell>
          <cell r="C2842" t="str">
            <v>UN</v>
          </cell>
          <cell r="D2842">
            <v>58597</v>
          </cell>
          <cell r="E2842">
            <v>58597</v>
          </cell>
        </row>
        <row r="2843">
          <cell r="A2843">
            <v>901017004009</v>
          </cell>
          <cell r="B2843" t="str">
            <v>"Tapón macho HD,ext. liso,para PVC,D 6""</v>
          </cell>
          <cell r="C2843" t="str">
            <v>UN</v>
          </cell>
          <cell r="D2843">
            <v>154399</v>
          </cell>
          <cell r="E2843">
            <v>154399</v>
          </cell>
        </row>
        <row r="2844">
          <cell r="A2844">
            <v>901017004010</v>
          </cell>
          <cell r="B2844" t="str">
            <v>"Tapón macho HD,ext. liso,para PVC,D 8""</v>
          </cell>
          <cell r="C2844" t="str">
            <v>UN</v>
          </cell>
          <cell r="D2844">
            <v>283687</v>
          </cell>
          <cell r="E2844">
            <v>283687</v>
          </cell>
        </row>
        <row r="2845">
          <cell r="A2845">
            <v>901017004011</v>
          </cell>
          <cell r="B2845" t="str">
            <v>Tapón macho HD,ext. liso,para PVC,D 10</v>
          </cell>
          <cell r="C2845" t="str">
            <v>UN</v>
          </cell>
          <cell r="D2845">
            <v>404602</v>
          </cell>
          <cell r="E2845">
            <v>404602</v>
          </cell>
        </row>
        <row r="2846">
          <cell r="A2846">
            <v>901017004012</v>
          </cell>
          <cell r="B2846" t="str">
            <v>Tapón macho HD,ext. liso,para PVC,D 12</v>
          </cell>
          <cell r="C2846" t="str">
            <v>UN</v>
          </cell>
          <cell r="D2846">
            <v>493580</v>
          </cell>
          <cell r="E2846">
            <v>493580</v>
          </cell>
        </row>
        <row r="2847">
          <cell r="A2847">
            <v>901017005</v>
          </cell>
          <cell r="B2847" t="str">
            <v>Suministro de Tapón roscado en PVC</v>
          </cell>
          <cell r="C2847">
            <v>0</v>
          </cell>
        </row>
        <row r="2848">
          <cell r="A2848">
            <v>901017005001</v>
          </cell>
          <cell r="B2848" t="str">
            <v>Sum tapón roscado PVC acued, D½"</v>
          </cell>
          <cell r="C2848" t="str">
            <v>UN</v>
          </cell>
          <cell r="D2848">
            <v>228</v>
          </cell>
          <cell r="E2848">
            <v>228</v>
          </cell>
        </row>
        <row r="2849">
          <cell r="A2849">
            <v>901017005002</v>
          </cell>
          <cell r="B2849" t="str">
            <v>"Tapón roscado PVC,acued.,D ¾"""</v>
          </cell>
          <cell r="C2849" t="str">
            <v>UN</v>
          </cell>
          <cell r="D2849">
            <v>765</v>
          </cell>
          <cell r="E2849">
            <v>765</v>
          </cell>
        </row>
        <row r="2850">
          <cell r="A2850">
            <v>901017005003</v>
          </cell>
          <cell r="B2850" t="str">
            <v>"Tapón roscado PVC,acued.,D 1"""</v>
          </cell>
          <cell r="C2850" t="str">
            <v>UN</v>
          </cell>
          <cell r="D2850">
            <v>1089</v>
          </cell>
          <cell r="E2850">
            <v>1089</v>
          </cell>
        </row>
        <row r="2851">
          <cell r="A2851">
            <v>901017005004</v>
          </cell>
          <cell r="B2851" t="str">
            <v>"Tapón roscado PVC,acued.,D 1¼"""</v>
          </cell>
          <cell r="C2851" t="str">
            <v>UN</v>
          </cell>
          <cell r="D2851">
            <v>1926</v>
          </cell>
          <cell r="E2851">
            <v>1926</v>
          </cell>
        </row>
        <row r="2852">
          <cell r="A2852">
            <v>901017005005</v>
          </cell>
          <cell r="B2852" t="str">
            <v>"Tapón roscado PVC,acued.,D 1½"""</v>
          </cell>
          <cell r="C2852" t="str">
            <v>UN</v>
          </cell>
          <cell r="D2852">
            <v>2549</v>
          </cell>
          <cell r="E2852">
            <v>2549</v>
          </cell>
        </row>
        <row r="2853">
          <cell r="A2853">
            <v>901017005006</v>
          </cell>
          <cell r="B2853" t="str">
            <v>"Tapón roscado PVC,acued.,D 2"""</v>
          </cell>
          <cell r="C2853" t="str">
            <v>UN</v>
          </cell>
          <cell r="D2853">
            <v>4168</v>
          </cell>
          <cell r="E2853">
            <v>4168</v>
          </cell>
        </row>
        <row r="2854">
          <cell r="A2854">
            <v>901017005007</v>
          </cell>
          <cell r="B2854" t="str">
            <v>"Tapón roscado PVC,acued.,D 2½"""</v>
          </cell>
          <cell r="C2854" t="str">
            <v>UN</v>
          </cell>
          <cell r="D2854">
            <v>9605</v>
          </cell>
          <cell r="E2854">
            <v>9605</v>
          </cell>
        </row>
        <row r="2855">
          <cell r="A2855">
            <v>901017005008</v>
          </cell>
          <cell r="B2855" t="str">
            <v>"Tapón roscado PVC,acued.,D 3"""</v>
          </cell>
          <cell r="C2855" t="str">
            <v>UN</v>
          </cell>
          <cell r="D2855">
            <v>16849</v>
          </cell>
          <cell r="E2855">
            <v>16849</v>
          </cell>
        </row>
        <row r="2856">
          <cell r="A2856">
            <v>901017005009</v>
          </cell>
          <cell r="B2856" t="str">
            <v>"Tapón roscado PVC,acued.,D 4"""</v>
          </cell>
          <cell r="C2856" t="str">
            <v>UN</v>
          </cell>
          <cell r="D2856">
            <v>28643</v>
          </cell>
          <cell r="E2856">
            <v>28643</v>
          </cell>
        </row>
        <row r="2857">
          <cell r="A2857">
            <v>901017006</v>
          </cell>
          <cell r="B2857" t="str">
            <v>Suministro de Tapón soldado en PVC</v>
          </cell>
          <cell r="C2857">
            <v>0</v>
          </cell>
        </row>
        <row r="2858">
          <cell r="A2858">
            <v>901017006001</v>
          </cell>
          <cell r="B2858" t="str">
            <v>"Tapón soldado PVC,acued.,D ½"""</v>
          </cell>
          <cell r="C2858" t="str">
            <v>UN</v>
          </cell>
          <cell r="D2858">
            <v>194</v>
          </cell>
          <cell r="E2858">
            <v>194</v>
          </cell>
        </row>
        <row r="2859">
          <cell r="A2859">
            <v>901017006002</v>
          </cell>
          <cell r="B2859" t="str">
            <v>"Tapón soldado PVC,acued.,D ¾"""</v>
          </cell>
          <cell r="C2859" t="str">
            <v>UN</v>
          </cell>
          <cell r="D2859">
            <v>381</v>
          </cell>
          <cell r="E2859">
            <v>381</v>
          </cell>
        </row>
        <row r="2860">
          <cell r="A2860">
            <v>901017006003</v>
          </cell>
          <cell r="B2860" t="str">
            <v>"Tapón soldado PVC,acued.,D 1"""</v>
          </cell>
          <cell r="C2860" t="str">
            <v>UN</v>
          </cell>
          <cell r="D2860">
            <v>640</v>
          </cell>
          <cell r="E2860">
            <v>640</v>
          </cell>
        </row>
        <row r="2861">
          <cell r="A2861">
            <v>901017006004</v>
          </cell>
          <cell r="B2861" t="str">
            <v>"Tapón soldado PVC,acued.,D 1¼"""</v>
          </cell>
          <cell r="C2861" t="str">
            <v>UN</v>
          </cell>
          <cell r="D2861">
            <v>1542</v>
          </cell>
          <cell r="E2861">
            <v>1542</v>
          </cell>
        </row>
        <row r="2862">
          <cell r="A2862">
            <v>901017006005</v>
          </cell>
          <cell r="B2862" t="str">
            <v>"Tapón soldado PVC,acued.,D 1½"""</v>
          </cell>
          <cell r="C2862" t="str">
            <v>UN</v>
          </cell>
          <cell r="D2862">
            <v>2008</v>
          </cell>
          <cell r="E2862">
            <v>2008</v>
          </cell>
        </row>
        <row r="2863">
          <cell r="A2863">
            <v>901017006006</v>
          </cell>
          <cell r="B2863" t="str">
            <v>"Tapón soldado PVC,acued.,D 2"""</v>
          </cell>
          <cell r="C2863" t="str">
            <v>UN</v>
          </cell>
          <cell r="D2863">
            <v>3190</v>
          </cell>
          <cell r="E2863">
            <v>3190</v>
          </cell>
        </row>
        <row r="2864">
          <cell r="A2864">
            <v>901017006007</v>
          </cell>
          <cell r="B2864" t="str">
            <v>"Tapón soldado PVC,acued.,D 2½"""</v>
          </cell>
          <cell r="C2864" t="str">
            <v>UN</v>
          </cell>
          <cell r="D2864">
            <v>7508</v>
          </cell>
          <cell r="E2864">
            <v>7508</v>
          </cell>
        </row>
        <row r="2865">
          <cell r="A2865">
            <v>901017006008</v>
          </cell>
          <cell r="B2865" t="str">
            <v>"Tapón soldado PVC,acued.,D 3"""</v>
          </cell>
          <cell r="C2865" t="str">
            <v>UN</v>
          </cell>
          <cell r="D2865">
            <v>12204</v>
          </cell>
          <cell r="E2865">
            <v>12204</v>
          </cell>
        </row>
        <row r="2866">
          <cell r="A2866">
            <v>901017006009</v>
          </cell>
          <cell r="B2866" t="str">
            <v>"Tapón soldado PVC,acued.,D 4"""</v>
          </cell>
          <cell r="C2866" t="str">
            <v>UN</v>
          </cell>
          <cell r="D2866">
            <v>22162</v>
          </cell>
          <cell r="E2866">
            <v>22162</v>
          </cell>
        </row>
        <row r="2867">
          <cell r="A2867">
            <v>901018</v>
          </cell>
          <cell r="B2867" t="str">
            <v>SUMINISTRO DE TEES PARA ACUEDUCTO</v>
          </cell>
          <cell r="C2867">
            <v>0</v>
          </cell>
        </row>
        <row r="2868">
          <cell r="A2868">
            <v>901018001</v>
          </cell>
          <cell r="B2868" t="str">
            <v>Suministro de Tee en PE termofusión</v>
          </cell>
          <cell r="C2868">
            <v>0</v>
          </cell>
        </row>
        <row r="2869">
          <cell r="A2869">
            <v>901018001001</v>
          </cell>
          <cell r="B2869" t="str">
            <v>Tee PE termo.,PN 10,D 63 mm</v>
          </cell>
          <cell r="C2869" t="str">
            <v>UN</v>
          </cell>
          <cell r="D2869">
            <v>34328</v>
          </cell>
          <cell r="E2869">
            <v>34328</v>
          </cell>
        </row>
        <row r="2870">
          <cell r="A2870">
            <v>901018001002</v>
          </cell>
          <cell r="B2870" t="str">
            <v>Tee PE termo.,PN 10,D 75 mm</v>
          </cell>
          <cell r="C2870" t="str">
            <v>UN</v>
          </cell>
          <cell r="D2870">
            <v>44335</v>
          </cell>
          <cell r="E2870">
            <v>44335</v>
          </cell>
        </row>
        <row r="2871">
          <cell r="A2871">
            <v>901018001003</v>
          </cell>
          <cell r="B2871" t="str">
            <v>Tee PE termo.,PN 10,D 90 mm</v>
          </cell>
          <cell r="C2871" t="str">
            <v>UN</v>
          </cell>
          <cell r="D2871">
            <v>41859</v>
          </cell>
          <cell r="E2871">
            <v>41859</v>
          </cell>
        </row>
        <row r="2872">
          <cell r="A2872">
            <v>901018001004</v>
          </cell>
          <cell r="B2872" t="str">
            <v>Tee PE termo.,PN 10,D 110 mm</v>
          </cell>
          <cell r="C2872" t="str">
            <v>UN</v>
          </cell>
          <cell r="D2872">
            <v>56203</v>
          </cell>
          <cell r="E2872">
            <v>56203</v>
          </cell>
        </row>
        <row r="2873">
          <cell r="A2873">
            <v>901018001005</v>
          </cell>
          <cell r="B2873" t="str">
            <v>Tee PE termo.,PN 10,D 160 mm</v>
          </cell>
          <cell r="C2873" t="str">
            <v>UN</v>
          </cell>
          <cell r="D2873">
            <v>214245</v>
          </cell>
          <cell r="E2873">
            <v>214245</v>
          </cell>
        </row>
        <row r="2874">
          <cell r="A2874">
            <v>901018001006</v>
          </cell>
          <cell r="B2874" t="str">
            <v>Tee PE termo.,PN 10,D 200 mm</v>
          </cell>
          <cell r="C2874" t="str">
            <v>UN</v>
          </cell>
          <cell r="D2874">
            <v>362749</v>
          </cell>
          <cell r="E2874">
            <v>362749</v>
          </cell>
        </row>
        <row r="2875">
          <cell r="A2875">
            <v>901018001007</v>
          </cell>
          <cell r="B2875" t="str">
            <v>Tee PE termo.,PN 10,D 250 mm</v>
          </cell>
          <cell r="C2875" t="str">
            <v>UN</v>
          </cell>
          <cell r="D2875">
            <v>500198</v>
          </cell>
          <cell r="E2875">
            <v>500198</v>
          </cell>
        </row>
        <row r="2876">
          <cell r="A2876">
            <v>901018001008</v>
          </cell>
          <cell r="B2876" t="str">
            <v>Tee PE termo.,PN 16,D 63 mm</v>
          </cell>
          <cell r="C2876" t="str">
            <v>UN</v>
          </cell>
          <cell r="D2876">
            <v>26811</v>
          </cell>
          <cell r="E2876">
            <v>26811</v>
          </cell>
        </row>
        <row r="2877">
          <cell r="A2877">
            <v>901018001009</v>
          </cell>
          <cell r="B2877" t="str">
            <v>Tee PE termo.,PN 16,D 75 mm</v>
          </cell>
          <cell r="C2877" t="str">
            <v>UN</v>
          </cell>
          <cell r="D2877">
            <v>48990</v>
          </cell>
          <cell r="E2877">
            <v>48990</v>
          </cell>
        </row>
        <row r="2878">
          <cell r="A2878">
            <v>901018001010</v>
          </cell>
          <cell r="B2878" t="str">
            <v>Tee PE termo.,PN 16,D 90 mm</v>
          </cell>
          <cell r="C2878" t="str">
            <v>UN</v>
          </cell>
          <cell r="D2878">
            <v>52563</v>
          </cell>
          <cell r="E2878">
            <v>52563</v>
          </cell>
        </row>
        <row r="2879">
          <cell r="A2879">
            <v>901018001011</v>
          </cell>
          <cell r="B2879" t="str">
            <v>Tee PE termo.,PN 16,D 110 mm</v>
          </cell>
          <cell r="C2879" t="str">
            <v>UN</v>
          </cell>
          <cell r="D2879">
            <v>82236</v>
          </cell>
          <cell r="E2879">
            <v>82236</v>
          </cell>
        </row>
        <row r="2880">
          <cell r="A2880">
            <v>901018001012</v>
          </cell>
          <cell r="B2880" t="str">
            <v>Tee PE termo.,PN 16,D 160 mm</v>
          </cell>
          <cell r="C2880" t="str">
            <v>UN</v>
          </cell>
          <cell r="D2880">
            <v>227103</v>
          </cell>
          <cell r="E2880">
            <v>227103</v>
          </cell>
        </row>
        <row r="2881">
          <cell r="A2881">
            <v>901018001013</v>
          </cell>
          <cell r="B2881" t="str">
            <v>Tee PE termo.,PN 16,D 200 mm</v>
          </cell>
          <cell r="C2881" t="str">
            <v>UN</v>
          </cell>
          <cell r="D2881">
            <v>384474</v>
          </cell>
          <cell r="E2881">
            <v>384474</v>
          </cell>
        </row>
        <row r="2882">
          <cell r="A2882">
            <v>901018001014</v>
          </cell>
          <cell r="B2882" t="str">
            <v>Tee PE termo.,PN 16,D 250 mm</v>
          </cell>
          <cell r="C2882" t="str">
            <v>UN</v>
          </cell>
          <cell r="D2882">
            <v>1049568</v>
          </cell>
          <cell r="E2882">
            <v>1049568</v>
          </cell>
        </row>
        <row r="2883">
          <cell r="A2883">
            <v>901018001015</v>
          </cell>
          <cell r="B2883" t="str">
            <v>Suministro tee PE electro, D20 mm</v>
          </cell>
          <cell r="C2883" t="str">
            <v>UN</v>
          </cell>
          <cell r="D2883">
            <v>62129</v>
          </cell>
          <cell r="E2883">
            <v>62129</v>
          </cell>
        </row>
        <row r="2884">
          <cell r="A2884">
            <v>901018001016</v>
          </cell>
          <cell r="B2884" t="str">
            <v>Tee PE electro.,D 63 mm</v>
          </cell>
          <cell r="C2884" t="str">
            <v>UN</v>
          </cell>
          <cell r="D2884">
            <v>76185</v>
          </cell>
          <cell r="E2884">
            <v>76185</v>
          </cell>
        </row>
        <row r="2885">
          <cell r="A2885">
            <v>901018001017</v>
          </cell>
          <cell r="B2885" t="str">
            <v>Suministro tee PE electro, D75 mm</v>
          </cell>
          <cell r="C2885" t="str">
            <v>UN</v>
          </cell>
          <cell r="D2885">
            <v>201655</v>
          </cell>
          <cell r="E2885">
            <v>201655</v>
          </cell>
        </row>
        <row r="2886">
          <cell r="A2886">
            <v>901018001018</v>
          </cell>
          <cell r="B2886" t="str">
            <v>Tee PE electro.,D 90 mm</v>
          </cell>
          <cell r="C2886" t="str">
            <v>UN</v>
          </cell>
          <cell r="D2886">
            <v>135880</v>
          </cell>
          <cell r="E2886">
            <v>135880</v>
          </cell>
        </row>
        <row r="2887">
          <cell r="A2887">
            <v>901018001019</v>
          </cell>
          <cell r="B2887" t="str">
            <v>Tee PE electro.,D 110 mm</v>
          </cell>
          <cell r="C2887" t="str">
            <v>UN</v>
          </cell>
          <cell r="D2887">
            <v>217705</v>
          </cell>
          <cell r="E2887">
            <v>217705</v>
          </cell>
        </row>
        <row r="2888">
          <cell r="A2888">
            <v>901018001020</v>
          </cell>
          <cell r="B2888" t="str">
            <v>Suministro tee PE electro, D160 mm</v>
          </cell>
          <cell r="C2888" t="str">
            <v>UN</v>
          </cell>
          <cell r="D2888">
            <v>741528</v>
          </cell>
          <cell r="E2888">
            <v>741528</v>
          </cell>
        </row>
        <row r="2889">
          <cell r="A2889">
            <v>901018002</v>
          </cell>
          <cell r="B2889" t="str">
            <v>Suministro Tee extremos bridados en HD</v>
          </cell>
          <cell r="C2889">
            <v>0</v>
          </cell>
        </row>
        <row r="2890">
          <cell r="A2890">
            <v>901018002001</v>
          </cell>
          <cell r="B2890" t="str">
            <v>"Tee bridada HD,D 3"" x 2"""</v>
          </cell>
          <cell r="C2890" t="str">
            <v>UN</v>
          </cell>
          <cell r="D2890">
            <v>181295</v>
          </cell>
          <cell r="E2890">
            <v>181295</v>
          </cell>
        </row>
        <row r="2891">
          <cell r="A2891">
            <v>901018002002</v>
          </cell>
          <cell r="B2891" t="str">
            <v>"Tee bridada HD,D 3"" x 3"""</v>
          </cell>
          <cell r="C2891" t="str">
            <v>UN</v>
          </cell>
          <cell r="D2891">
            <v>223334</v>
          </cell>
          <cell r="E2891">
            <v>223334</v>
          </cell>
        </row>
        <row r="2892">
          <cell r="A2892">
            <v>901018002003</v>
          </cell>
          <cell r="B2892" t="str">
            <v>"Tee bridada HD,D 4"" x 2"""</v>
          </cell>
          <cell r="C2892" t="str">
            <v>UN</v>
          </cell>
          <cell r="D2892">
            <v>300406</v>
          </cell>
          <cell r="E2892">
            <v>300406</v>
          </cell>
        </row>
        <row r="2893">
          <cell r="A2893">
            <v>901018002004</v>
          </cell>
          <cell r="B2893" t="str">
            <v>"Tee bridada HD,D 4"" x 3"""</v>
          </cell>
          <cell r="C2893" t="str">
            <v>UN</v>
          </cell>
          <cell r="D2893">
            <v>376602</v>
          </cell>
          <cell r="E2893">
            <v>376602</v>
          </cell>
        </row>
        <row r="2894">
          <cell r="A2894">
            <v>901018002005</v>
          </cell>
          <cell r="B2894" t="str">
            <v>"Tee bridada HD,D 4"" x 4"""</v>
          </cell>
          <cell r="C2894" t="str">
            <v>UN</v>
          </cell>
          <cell r="D2894">
            <v>376602</v>
          </cell>
          <cell r="E2894">
            <v>376602</v>
          </cell>
        </row>
        <row r="2895">
          <cell r="A2895">
            <v>901018002006</v>
          </cell>
          <cell r="B2895" t="str">
            <v>"Tee bridada HD,D 6"" x 2"""</v>
          </cell>
          <cell r="C2895" t="str">
            <v>UN</v>
          </cell>
          <cell r="D2895">
            <v>453674</v>
          </cell>
          <cell r="E2895">
            <v>453674</v>
          </cell>
        </row>
        <row r="2896">
          <cell r="A2896">
            <v>901018002007</v>
          </cell>
          <cell r="B2896" t="str">
            <v>"Tee bridada HD,D 6"" x 3"""</v>
          </cell>
          <cell r="C2896" t="str">
            <v>UN</v>
          </cell>
          <cell r="D2896">
            <v>480825</v>
          </cell>
          <cell r="E2896">
            <v>480825</v>
          </cell>
        </row>
        <row r="2897">
          <cell r="A2897">
            <v>901018002008</v>
          </cell>
          <cell r="B2897" t="str">
            <v>"Tee bridada HD,D 6"" x 4"""</v>
          </cell>
          <cell r="C2897" t="str">
            <v>UN</v>
          </cell>
          <cell r="D2897">
            <v>529871</v>
          </cell>
          <cell r="E2897">
            <v>529871</v>
          </cell>
        </row>
        <row r="2898">
          <cell r="A2898">
            <v>901018002009</v>
          </cell>
          <cell r="B2898" t="str">
            <v>"Tee bridada HD,D 6"" x 6"""</v>
          </cell>
          <cell r="C2898" t="str">
            <v>UN</v>
          </cell>
          <cell r="D2898">
            <v>543884</v>
          </cell>
          <cell r="E2898">
            <v>543884</v>
          </cell>
        </row>
        <row r="2899">
          <cell r="A2899">
            <v>901018002010</v>
          </cell>
          <cell r="B2899" t="str">
            <v>"Tee bridada HD,D 8"" x 3"""</v>
          </cell>
          <cell r="C2899" t="str">
            <v>UN</v>
          </cell>
          <cell r="D2899">
            <v>753204</v>
          </cell>
          <cell r="E2899">
            <v>753204</v>
          </cell>
        </row>
        <row r="2900">
          <cell r="A2900">
            <v>901018002011</v>
          </cell>
          <cell r="B2900" t="str">
            <v>"Tee bridada HD,D 8"" x 4"""</v>
          </cell>
          <cell r="C2900" t="str">
            <v>UN</v>
          </cell>
          <cell r="D2900">
            <v>808381</v>
          </cell>
          <cell r="E2900">
            <v>808381</v>
          </cell>
        </row>
        <row r="2901">
          <cell r="A2901">
            <v>901018002012</v>
          </cell>
          <cell r="B2901" t="str">
            <v>"Tee bridada HD,D 8"" x 6"""</v>
          </cell>
          <cell r="C2901" t="str">
            <v>UN</v>
          </cell>
          <cell r="D2901">
            <v>892460</v>
          </cell>
          <cell r="E2901">
            <v>892460</v>
          </cell>
        </row>
        <row r="2902">
          <cell r="A2902">
            <v>901018002013</v>
          </cell>
          <cell r="B2902" t="str">
            <v>"Tee bridada HD,D 8"" x 8"""</v>
          </cell>
          <cell r="C2902" t="str">
            <v>UN</v>
          </cell>
          <cell r="D2902">
            <v>892460</v>
          </cell>
          <cell r="E2902">
            <v>892460</v>
          </cell>
        </row>
        <row r="2903">
          <cell r="A2903">
            <v>901018002014</v>
          </cell>
          <cell r="B2903" t="str">
            <v>"Tee bridada HD,D 10"" x 3"""</v>
          </cell>
          <cell r="C2903" t="str">
            <v>UN</v>
          </cell>
          <cell r="D2903">
            <v>1205127</v>
          </cell>
          <cell r="E2903">
            <v>1205127</v>
          </cell>
        </row>
        <row r="2904">
          <cell r="A2904">
            <v>901018002015</v>
          </cell>
          <cell r="B2904" t="str">
            <v>"Tee bridada HD,D 10"" x 4"""</v>
          </cell>
          <cell r="C2904" t="str">
            <v>UN</v>
          </cell>
          <cell r="D2904">
            <v>1498526</v>
          </cell>
          <cell r="E2904">
            <v>1498526</v>
          </cell>
        </row>
        <row r="2905">
          <cell r="A2905">
            <v>901018002016</v>
          </cell>
          <cell r="B2905" t="str">
            <v>"Tee bridada HD,D 10"" x 6"""</v>
          </cell>
          <cell r="C2905" t="str">
            <v>UN</v>
          </cell>
          <cell r="D2905">
            <v>1498526</v>
          </cell>
          <cell r="E2905">
            <v>1498526</v>
          </cell>
        </row>
        <row r="2906">
          <cell r="A2906">
            <v>901018002017</v>
          </cell>
          <cell r="B2906" t="str">
            <v>"Tee bridada HD,D 10"" x 8"""</v>
          </cell>
          <cell r="C2906" t="str">
            <v>UN</v>
          </cell>
          <cell r="D2906">
            <v>1498526</v>
          </cell>
          <cell r="E2906">
            <v>1498526</v>
          </cell>
        </row>
        <row r="2907">
          <cell r="A2907">
            <v>901018002018</v>
          </cell>
          <cell r="B2907" t="str">
            <v>"Tee bridada HD,D 10"" x 10"""</v>
          </cell>
          <cell r="C2907" t="str">
            <v>UN</v>
          </cell>
          <cell r="D2907">
            <v>1530056</v>
          </cell>
          <cell r="E2907">
            <v>1530056</v>
          </cell>
        </row>
        <row r="2908">
          <cell r="A2908">
            <v>901018002019</v>
          </cell>
          <cell r="B2908" t="str">
            <v>"Tee bridada HD,D 12"" x 3"""</v>
          </cell>
          <cell r="C2908" t="str">
            <v>UN</v>
          </cell>
          <cell r="D2908">
            <v>1791926</v>
          </cell>
          <cell r="E2908">
            <v>1791926</v>
          </cell>
        </row>
        <row r="2909">
          <cell r="A2909">
            <v>901018002020</v>
          </cell>
          <cell r="B2909" t="str">
            <v>"Tee bridada HD,D 12"" x 4"""</v>
          </cell>
          <cell r="C2909" t="str">
            <v>UN</v>
          </cell>
          <cell r="D2909">
            <v>1939063</v>
          </cell>
          <cell r="E2909">
            <v>1939063</v>
          </cell>
        </row>
        <row r="2910">
          <cell r="A2910">
            <v>901018002021</v>
          </cell>
          <cell r="B2910" t="str">
            <v>"Tee bridada HD,D 12"" x 6"""</v>
          </cell>
          <cell r="C2910" t="str">
            <v>UN</v>
          </cell>
          <cell r="D2910">
            <v>1846227</v>
          </cell>
          <cell r="E2910">
            <v>1846227</v>
          </cell>
        </row>
        <row r="2911">
          <cell r="A2911">
            <v>901018002022</v>
          </cell>
          <cell r="B2911" t="str">
            <v>"Tee bridada HD,D 12"" x 8"""</v>
          </cell>
          <cell r="C2911" t="str">
            <v>UN</v>
          </cell>
          <cell r="D2911">
            <v>2394489</v>
          </cell>
          <cell r="E2911">
            <v>2394489</v>
          </cell>
        </row>
        <row r="2912">
          <cell r="A2912">
            <v>901018002023</v>
          </cell>
          <cell r="B2912" t="str">
            <v>"Tee bridada HD,D 12"" x 10"""</v>
          </cell>
          <cell r="C2912" t="str">
            <v>UN</v>
          </cell>
          <cell r="D2912">
            <v>1985482</v>
          </cell>
          <cell r="E2912">
            <v>1985482</v>
          </cell>
        </row>
        <row r="2913">
          <cell r="A2913">
            <v>901018002024</v>
          </cell>
          <cell r="B2913" t="str">
            <v>"Tee bridada HD,D 12"" x 12"""</v>
          </cell>
          <cell r="C2913" t="str">
            <v>UN</v>
          </cell>
          <cell r="D2913">
            <v>2038031</v>
          </cell>
          <cell r="E2913">
            <v>2038031</v>
          </cell>
        </row>
        <row r="2914">
          <cell r="A2914">
            <v>901018002025</v>
          </cell>
          <cell r="B2914" t="str">
            <v>"Tee HD,bridado,D de 16"""</v>
          </cell>
          <cell r="C2914" t="str">
            <v>UN</v>
          </cell>
          <cell r="D2914">
            <v>2590086</v>
          </cell>
          <cell r="E2914">
            <v>2590086</v>
          </cell>
        </row>
        <row r="2915">
          <cell r="A2915">
            <v>901018002026</v>
          </cell>
          <cell r="B2915" t="str">
            <v>"Suministro tee bridada HD, D18"""</v>
          </cell>
          <cell r="C2915" t="str">
            <v>UN</v>
          </cell>
          <cell r="D2915">
            <v>7344718</v>
          </cell>
          <cell r="E2915">
            <v>7344718</v>
          </cell>
        </row>
        <row r="2916">
          <cell r="A2916">
            <v>901018002027</v>
          </cell>
          <cell r="B2916" t="str">
            <v>"Suministro tee bridada HD, D20"""</v>
          </cell>
          <cell r="C2916" t="str">
            <v>UN</v>
          </cell>
          <cell r="D2916">
            <v>4479703</v>
          </cell>
          <cell r="E2916">
            <v>4479703</v>
          </cell>
        </row>
        <row r="2917">
          <cell r="A2917">
            <v>901018002028</v>
          </cell>
          <cell r="B2917" t="str">
            <v>"Suministro tee bridada HD, D24"""</v>
          </cell>
          <cell r="C2917" t="str">
            <v>UN</v>
          </cell>
          <cell r="D2917">
            <v>5782907</v>
          </cell>
          <cell r="E2917">
            <v>5782907</v>
          </cell>
        </row>
        <row r="2918">
          <cell r="A2918">
            <v>901018003</v>
          </cell>
          <cell r="B2918" t="str">
            <v>Suministro de Tee para soldar en PVC</v>
          </cell>
          <cell r="C2918">
            <v>0</v>
          </cell>
        </row>
        <row r="2919">
          <cell r="A2919">
            <v>901018003001</v>
          </cell>
          <cell r="B2919" t="str">
            <v>"Tee soldar PVC,acued., D ½"""</v>
          </cell>
          <cell r="C2919" t="str">
            <v>UN</v>
          </cell>
          <cell r="D2919">
            <v>433</v>
          </cell>
          <cell r="E2919">
            <v>433</v>
          </cell>
        </row>
        <row r="2920">
          <cell r="A2920">
            <v>901018003002</v>
          </cell>
          <cell r="B2920" t="str">
            <v>"Tee soldar PVC,acued., D ¾"""</v>
          </cell>
          <cell r="C2920" t="str">
            <v>UN</v>
          </cell>
          <cell r="D2920">
            <v>734</v>
          </cell>
          <cell r="E2920">
            <v>734</v>
          </cell>
        </row>
        <row r="2921">
          <cell r="A2921">
            <v>901018003003</v>
          </cell>
          <cell r="B2921" t="str">
            <v>"Tee soldar PVC,acued., D 1"""</v>
          </cell>
          <cell r="C2921" t="str">
            <v>UN</v>
          </cell>
          <cell r="D2921">
            <v>1435</v>
          </cell>
          <cell r="E2921">
            <v>1435</v>
          </cell>
        </row>
        <row r="2922">
          <cell r="A2922">
            <v>901018003004</v>
          </cell>
          <cell r="B2922" t="str">
            <v>"Tee soldar PVC,acued., D 1¼"""</v>
          </cell>
          <cell r="C2922" t="str">
            <v>UN</v>
          </cell>
          <cell r="D2922">
            <v>3705</v>
          </cell>
          <cell r="E2922">
            <v>3705</v>
          </cell>
        </row>
        <row r="2923">
          <cell r="A2923">
            <v>901018003005</v>
          </cell>
          <cell r="B2923" t="str">
            <v>"Tee soldar PVC,acued.,D 1½"""</v>
          </cell>
          <cell r="C2923" t="str">
            <v>UN</v>
          </cell>
          <cell r="D2923">
            <v>4166</v>
          </cell>
          <cell r="E2923">
            <v>4166</v>
          </cell>
        </row>
        <row r="2924">
          <cell r="A2924">
            <v>901018003006</v>
          </cell>
          <cell r="B2924" t="str">
            <v>"Tee soldar PVC,acued.,D 2"""</v>
          </cell>
          <cell r="C2924" t="str">
            <v>UN</v>
          </cell>
          <cell r="D2924">
            <v>7746</v>
          </cell>
          <cell r="E2924">
            <v>7746</v>
          </cell>
        </row>
        <row r="2925">
          <cell r="A2925">
            <v>901018003007</v>
          </cell>
          <cell r="B2925" t="str">
            <v>"Tee soldar PVC,acued.,D 2 ½"""</v>
          </cell>
          <cell r="C2925" t="str">
            <v>UN</v>
          </cell>
          <cell r="D2925">
            <v>18383</v>
          </cell>
          <cell r="E2925">
            <v>18383</v>
          </cell>
        </row>
        <row r="2926">
          <cell r="A2926">
            <v>901018003008</v>
          </cell>
          <cell r="B2926" t="str">
            <v>"Tee soldar PVC,acued.,D 3"""</v>
          </cell>
          <cell r="C2926" t="str">
            <v>UN</v>
          </cell>
          <cell r="D2926">
            <v>28653</v>
          </cell>
          <cell r="E2926">
            <v>28653</v>
          </cell>
        </row>
        <row r="2927">
          <cell r="A2927">
            <v>901018003009</v>
          </cell>
          <cell r="B2927" t="str">
            <v>"Tee soldar PVC,acued.,D 4"""</v>
          </cell>
          <cell r="C2927" t="str">
            <v>UN</v>
          </cell>
          <cell r="D2927">
            <v>62475</v>
          </cell>
          <cell r="E2927">
            <v>62475</v>
          </cell>
        </row>
        <row r="2928">
          <cell r="A2928">
            <v>901018004</v>
          </cell>
          <cell r="B2928" t="str">
            <v>Sumin T redu.PE termof.PN 10 o PN 16</v>
          </cell>
          <cell r="C2928">
            <v>0</v>
          </cell>
        </row>
        <row r="2929">
          <cell r="A2929">
            <v>901018004001</v>
          </cell>
          <cell r="B2929" t="str">
            <v>Sum tee redu PE termo PN10/16, D90x63mm</v>
          </cell>
          <cell r="C2929" t="str">
            <v>UN</v>
          </cell>
          <cell r="D2929">
            <v>91307</v>
          </cell>
          <cell r="E2929">
            <v>91307</v>
          </cell>
        </row>
        <row r="2930">
          <cell r="A2930">
            <v>901018004002</v>
          </cell>
          <cell r="B2930" t="str">
            <v>Sum tee redu PE termo PN10/16, D110x63mm</v>
          </cell>
          <cell r="C2930" t="str">
            <v>UN</v>
          </cell>
          <cell r="D2930">
            <v>135410</v>
          </cell>
          <cell r="E2930">
            <v>135410</v>
          </cell>
        </row>
        <row r="2931">
          <cell r="A2931">
            <v>901018004003</v>
          </cell>
          <cell r="B2931" t="str">
            <v>Sum tee redu PE termo PN10/16, D110x75mm</v>
          </cell>
          <cell r="C2931" t="str">
            <v>UN</v>
          </cell>
          <cell r="D2931">
            <v>135410</v>
          </cell>
          <cell r="E2931">
            <v>135410</v>
          </cell>
        </row>
        <row r="2932">
          <cell r="A2932">
            <v>901018004004</v>
          </cell>
          <cell r="B2932" t="str">
            <v>Sum tee redu PE termo PN10/16, D110x90mm</v>
          </cell>
          <cell r="C2932" t="str">
            <v>UN</v>
          </cell>
          <cell r="D2932">
            <v>138652</v>
          </cell>
          <cell r="E2932">
            <v>138652</v>
          </cell>
        </row>
        <row r="2933">
          <cell r="A2933">
            <v>901018004005</v>
          </cell>
          <cell r="B2933" t="str">
            <v>Sum tee redu PE termo PN10/16, D160x63mm</v>
          </cell>
          <cell r="C2933" t="str">
            <v>UN</v>
          </cell>
          <cell r="D2933">
            <v>372749</v>
          </cell>
          <cell r="E2933">
            <v>372749</v>
          </cell>
        </row>
        <row r="2934">
          <cell r="A2934">
            <v>901018004006</v>
          </cell>
          <cell r="B2934" t="str">
            <v>Sum tee redu PE termo PN10/16, D160x75mm</v>
          </cell>
          <cell r="C2934" t="str">
            <v>UN</v>
          </cell>
          <cell r="D2934">
            <v>384211</v>
          </cell>
          <cell r="E2934">
            <v>384211</v>
          </cell>
        </row>
        <row r="2935">
          <cell r="A2935">
            <v>901018004007</v>
          </cell>
          <cell r="B2935" t="str">
            <v>Sum tee redu PE termo PN10/16, D160x90mm</v>
          </cell>
          <cell r="C2935" t="str">
            <v>UN</v>
          </cell>
          <cell r="D2935">
            <v>384211</v>
          </cell>
          <cell r="E2935">
            <v>384211</v>
          </cell>
        </row>
        <row r="2936">
          <cell r="A2936">
            <v>901018004008</v>
          </cell>
          <cell r="B2936" t="str">
            <v>Sum tee red PE termo PN10/16, D160x110mm</v>
          </cell>
          <cell r="C2936" t="str">
            <v>UN</v>
          </cell>
          <cell r="D2936">
            <v>387779</v>
          </cell>
          <cell r="E2936">
            <v>387779</v>
          </cell>
        </row>
        <row r="2937">
          <cell r="A2937">
            <v>901018004009</v>
          </cell>
          <cell r="B2937" t="str">
            <v>Sum tee red PE termo PN10/16, D200x110mm</v>
          </cell>
          <cell r="C2937" t="str">
            <v>UN</v>
          </cell>
          <cell r="D2937">
            <v>1143716</v>
          </cell>
          <cell r="E2937">
            <v>1143716</v>
          </cell>
        </row>
        <row r="2938">
          <cell r="A2938">
            <v>901018004010</v>
          </cell>
          <cell r="B2938" t="str">
            <v>Sum tee red PE termo PN10/16, D200x160mm</v>
          </cell>
          <cell r="C2938" t="str">
            <v>UN</v>
          </cell>
          <cell r="D2938">
            <v>974342</v>
          </cell>
          <cell r="E2938">
            <v>974342</v>
          </cell>
        </row>
        <row r="2939">
          <cell r="A2939">
            <v>901018005</v>
          </cell>
          <cell r="B2939" t="str">
            <v>Suministro Tee reducida para soldar PVC</v>
          </cell>
          <cell r="C2939">
            <v>0</v>
          </cell>
        </row>
        <row r="2940">
          <cell r="A2940">
            <v>901018005001</v>
          </cell>
          <cell r="B2940" t="str">
            <v>Sum tee redu soldar PVC acued, D¾"x½"</v>
          </cell>
          <cell r="C2940" t="str">
            <v>UN</v>
          </cell>
          <cell r="D2940">
            <v>1274</v>
          </cell>
          <cell r="E2940">
            <v>1274</v>
          </cell>
        </row>
        <row r="2941">
          <cell r="A2941">
            <v>901018005002</v>
          </cell>
          <cell r="B2941" t="str">
            <v>Sum tee redu soldar PVC acued, D1"x½"</v>
          </cell>
          <cell r="C2941" t="str">
            <v>UN</v>
          </cell>
          <cell r="D2941">
            <v>1034</v>
          </cell>
          <cell r="E2941">
            <v>1034</v>
          </cell>
        </row>
        <row r="2942">
          <cell r="A2942">
            <v>901018005003</v>
          </cell>
          <cell r="B2942" t="str">
            <v>Sum tee redu soldar PVC acued, D1"x¾"</v>
          </cell>
          <cell r="C2942" t="str">
            <v>UN</v>
          </cell>
          <cell r="D2942">
            <v>2491</v>
          </cell>
          <cell r="E2942">
            <v>2491</v>
          </cell>
        </row>
        <row r="2943">
          <cell r="A2943">
            <v>901018006</v>
          </cell>
          <cell r="B2943" t="str">
            <v>Suministro de Tee unión mecánica en PVC</v>
          </cell>
          <cell r="C2943">
            <v>0</v>
          </cell>
        </row>
        <row r="2944">
          <cell r="A2944">
            <v>901018006001</v>
          </cell>
          <cell r="B2944" t="str">
            <v>Sum tee unión mec PVC acued, D4"x4"x4"</v>
          </cell>
          <cell r="C2944" t="str">
            <v>UN</v>
          </cell>
          <cell r="D2944">
            <v>74311</v>
          </cell>
          <cell r="E2944">
            <v>74311</v>
          </cell>
        </row>
        <row r="2945">
          <cell r="A2945">
            <v>901018006002</v>
          </cell>
          <cell r="B2945" t="str">
            <v>"Sum tee unión mec PVC acued, D4""x4""x3</v>
          </cell>
          <cell r="C2945" t="str">
            <v>UN</v>
          </cell>
          <cell r="D2945">
            <v>70038</v>
          </cell>
          <cell r="E2945">
            <v>70038</v>
          </cell>
        </row>
        <row r="2946">
          <cell r="A2946">
            <v>901018006003</v>
          </cell>
          <cell r="B2946" t="str">
            <v>"Sum tee unión mec PVC acued, D4""x4""x2</v>
          </cell>
          <cell r="C2946" t="str">
            <v>UN</v>
          </cell>
          <cell r="D2946">
            <v>62149</v>
          </cell>
          <cell r="E2946">
            <v>62149</v>
          </cell>
        </row>
        <row r="2947">
          <cell r="A2947">
            <v>901018006004</v>
          </cell>
          <cell r="B2947" t="str">
            <v>"Sum tee unión mec PVC acued, D4""x4""x2</v>
          </cell>
          <cell r="C2947" t="str">
            <v>UN</v>
          </cell>
          <cell r="D2947">
            <v>60323</v>
          </cell>
          <cell r="E2947">
            <v>60323</v>
          </cell>
        </row>
        <row r="2948">
          <cell r="A2948">
            <v>901018006005</v>
          </cell>
          <cell r="B2948" t="str">
            <v>Sum tee unión mec PVC acued, D4"x3"x4"</v>
          </cell>
          <cell r="C2948" t="str">
            <v>UN</v>
          </cell>
          <cell r="D2948">
            <v>67242</v>
          </cell>
          <cell r="E2948">
            <v>67242</v>
          </cell>
        </row>
        <row r="2949">
          <cell r="A2949">
            <v>901018006006</v>
          </cell>
          <cell r="B2949" t="str">
            <v>"Sum tee unión mec PVC acued, D4""x3""x3</v>
          </cell>
          <cell r="C2949" t="str">
            <v>UN</v>
          </cell>
          <cell r="D2949">
            <v>63525</v>
          </cell>
          <cell r="E2949">
            <v>63525</v>
          </cell>
        </row>
        <row r="2950">
          <cell r="A2950">
            <v>901018006007</v>
          </cell>
          <cell r="B2950" t="str">
            <v>"Sum tee unión mec PVC acued, D4""x3""x2</v>
          </cell>
          <cell r="C2950" t="str">
            <v>UN</v>
          </cell>
          <cell r="D2950">
            <v>58716</v>
          </cell>
          <cell r="E2950">
            <v>58716</v>
          </cell>
        </row>
        <row r="2951">
          <cell r="A2951">
            <v>901018006008</v>
          </cell>
          <cell r="B2951" t="str">
            <v>"Sum tee unión mec PVC acued, D4""x3""x2</v>
          </cell>
          <cell r="C2951" t="str">
            <v>UN</v>
          </cell>
          <cell r="D2951">
            <v>56202</v>
          </cell>
          <cell r="E2951">
            <v>56202</v>
          </cell>
        </row>
        <row r="2952">
          <cell r="A2952">
            <v>901018006009</v>
          </cell>
          <cell r="B2952" t="str">
            <v>"Sum tee unión mec PVC acued, D4""x2½""x</v>
          </cell>
          <cell r="C2952" t="str">
            <v>UN</v>
          </cell>
          <cell r="D2952">
            <v>62432</v>
          </cell>
          <cell r="E2952">
            <v>62432</v>
          </cell>
        </row>
        <row r="2953">
          <cell r="A2953">
            <v>901018006013</v>
          </cell>
          <cell r="B2953" t="str">
            <v>Sum tee unión mec PVC acued, D4"x2"x4"</v>
          </cell>
          <cell r="C2953" t="str">
            <v>UN</v>
          </cell>
          <cell r="D2953">
            <v>60323</v>
          </cell>
          <cell r="E2953">
            <v>60323</v>
          </cell>
        </row>
        <row r="2954">
          <cell r="A2954">
            <v>901018006014</v>
          </cell>
          <cell r="B2954" t="str">
            <v>"Sum tee unión mec PVC acued, D4""x2""x3</v>
          </cell>
          <cell r="C2954" t="str">
            <v>UN</v>
          </cell>
          <cell r="D2954">
            <v>56596</v>
          </cell>
          <cell r="E2954">
            <v>56596</v>
          </cell>
        </row>
        <row r="2955">
          <cell r="A2955">
            <v>901018006017</v>
          </cell>
          <cell r="B2955" t="str">
            <v>Sum tee unión mec PVC acued, D3"x3"x3"</v>
          </cell>
          <cell r="C2955" t="str">
            <v>UN</v>
          </cell>
          <cell r="D2955">
            <v>43579</v>
          </cell>
          <cell r="E2955">
            <v>43579</v>
          </cell>
        </row>
        <row r="2956">
          <cell r="A2956">
            <v>901018006018</v>
          </cell>
          <cell r="B2956" t="str">
            <v>"Sum tee unión mec PVC acued, D3""x3""x</v>
          </cell>
          <cell r="C2956" t="str">
            <v>UN</v>
          </cell>
          <cell r="D2956">
            <v>39125</v>
          </cell>
          <cell r="E2956">
            <v>39125</v>
          </cell>
        </row>
        <row r="2957">
          <cell r="A2957">
            <v>901018006019</v>
          </cell>
          <cell r="B2957" t="str">
            <v>"Sum tee unión mec PVC acued, D3""x3""x2</v>
          </cell>
          <cell r="C2957" t="str">
            <v>UN</v>
          </cell>
          <cell r="D2957">
            <v>37223</v>
          </cell>
          <cell r="E2957">
            <v>37223</v>
          </cell>
        </row>
        <row r="2958">
          <cell r="A2958">
            <v>901018006020</v>
          </cell>
          <cell r="B2958" t="str">
            <v>"Sum tee unión mec PVC acued, D3""x2½""x</v>
          </cell>
          <cell r="C2958" t="str">
            <v>UN</v>
          </cell>
          <cell r="D2958">
            <v>39302</v>
          </cell>
          <cell r="E2958">
            <v>39302</v>
          </cell>
        </row>
        <row r="2959">
          <cell r="A2959">
            <v>901018006021</v>
          </cell>
          <cell r="B2959" t="str">
            <v>"Sum tee unión mec PVC acued, D3""x2½""x</v>
          </cell>
          <cell r="C2959" t="str">
            <v>UN</v>
          </cell>
          <cell r="D2959">
            <v>36972</v>
          </cell>
          <cell r="E2959">
            <v>36972</v>
          </cell>
        </row>
        <row r="2960">
          <cell r="A2960">
            <v>901018006022</v>
          </cell>
          <cell r="B2960" t="str">
            <v>"Sum tee unión mec PVC acued, D3""x2½""x</v>
          </cell>
          <cell r="C2960" t="str">
            <v>UN</v>
          </cell>
          <cell r="D2960">
            <v>45751</v>
          </cell>
          <cell r="E2960">
            <v>45751</v>
          </cell>
        </row>
        <row r="2961">
          <cell r="A2961">
            <v>901018006023</v>
          </cell>
          <cell r="B2961" t="str">
            <v>Sum tee unión mec PVC acued, D3"x2"x3"</v>
          </cell>
          <cell r="C2961" t="str">
            <v>UN</v>
          </cell>
          <cell r="D2961">
            <v>37223</v>
          </cell>
          <cell r="E2961">
            <v>37223</v>
          </cell>
        </row>
        <row r="2962">
          <cell r="A2962">
            <v>901018006024</v>
          </cell>
          <cell r="B2962" t="str">
            <v>"Sum tee unión mec PVC acued, D3""x2""x2</v>
          </cell>
          <cell r="C2962" t="str">
            <v>UN</v>
          </cell>
          <cell r="D2962">
            <v>34905</v>
          </cell>
          <cell r="E2962">
            <v>34905</v>
          </cell>
        </row>
        <row r="2963">
          <cell r="A2963">
            <v>901018006025</v>
          </cell>
          <cell r="B2963" t="str">
            <v>"Sum tee unión mec PVC acued, D3""x2""x2</v>
          </cell>
          <cell r="C2963" t="str">
            <v>UN</v>
          </cell>
          <cell r="D2963">
            <v>32819</v>
          </cell>
          <cell r="E2963">
            <v>32819</v>
          </cell>
        </row>
        <row r="2964">
          <cell r="A2964">
            <v>901018006026</v>
          </cell>
          <cell r="B2964" t="str">
            <v>"Sum tee unión mec PVC acued, D½""x2½""x</v>
          </cell>
          <cell r="C2964" t="str">
            <v>UN</v>
          </cell>
          <cell r="D2964">
            <v>26378</v>
          </cell>
          <cell r="E2964">
            <v>26378</v>
          </cell>
        </row>
        <row r="2965">
          <cell r="A2965">
            <v>901018006027</v>
          </cell>
          <cell r="B2965" t="str">
            <v>"Sum tee unión mec PVC acued, D2½""x2½""</v>
          </cell>
          <cell r="C2965" t="str">
            <v>UN</v>
          </cell>
          <cell r="D2965">
            <v>23913</v>
          </cell>
          <cell r="E2965">
            <v>23913</v>
          </cell>
        </row>
        <row r="2966">
          <cell r="A2966">
            <v>901018006028</v>
          </cell>
          <cell r="B2966" t="str">
            <v>"Sum tee unión mec PVC acued, D2½""x2""x</v>
          </cell>
          <cell r="C2966" t="str">
            <v>UN</v>
          </cell>
          <cell r="D2966">
            <v>27718</v>
          </cell>
          <cell r="E2966">
            <v>27718</v>
          </cell>
        </row>
        <row r="2967">
          <cell r="A2967">
            <v>901018006029</v>
          </cell>
          <cell r="B2967" t="str">
            <v>"Sum tee unión mec PVC acued, D2½""x2""x</v>
          </cell>
          <cell r="C2967" t="str">
            <v>UN</v>
          </cell>
          <cell r="D2967">
            <v>29063</v>
          </cell>
          <cell r="E2967">
            <v>29063</v>
          </cell>
        </row>
        <row r="2968">
          <cell r="A2968">
            <v>901018006030</v>
          </cell>
          <cell r="B2968" t="str">
            <v>Sum tee unión mec PVC acued, D2"x2"x2"</v>
          </cell>
          <cell r="C2968" t="str">
            <v>UN</v>
          </cell>
          <cell r="D2968">
            <v>19408</v>
          </cell>
          <cell r="E2968">
            <v>19408</v>
          </cell>
        </row>
        <row r="2969">
          <cell r="A2969">
            <v>901018006031</v>
          </cell>
          <cell r="B2969" t="str">
            <v>"Tee pertida en acero Inoxidable 6""x3""</v>
          </cell>
          <cell r="C2969" t="str">
            <v>UN</v>
          </cell>
          <cell r="D2969">
            <v>1109314</v>
          </cell>
          <cell r="E2969">
            <v>1109314</v>
          </cell>
        </row>
        <row r="2970">
          <cell r="A2970">
            <v>901018006032</v>
          </cell>
          <cell r="B2970" t="str">
            <v>"Tee pertida en acero Inoxidable 8""x4""</v>
          </cell>
          <cell r="C2970" t="str">
            <v>UN</v>
          </cell>
          <cell r="D2970">
            <v>1325767</v>
          </cell>
          <cell r="E2970">
            <v>1325767</v>
          </cell>
        </row>
        <row r="2971">
          <cell r="A2971">
            <v>901018006033</v>
          </cell>
          <cell r="B2971" t="str">
            <v>"Tee pertida en acero Inoxidable 12""x6"</v>
          </cell>
          <cell r="C2971" t="str">
            <v>UN</v>
          </cell>
          <cell r="D2971">
            <v>1582803</v>
          </cell>
          <cell r="E2971">
            <v>1582803</v>
          </cell>
        </row>
        <row r="2972">
          <cell r="A2972">
            <v>901018007</v>
          </cell>
          <cell r="B2972" t="str">
            <v>Sumin. Tee extremos lisos HD acueducto</v>
          </cell>
          <cell r="C2972">
            <v>0</v>
          </cell>
        </row>
        <row r="2973">
          <cell r="A2973">
            <v>901018007001</v>
          </cell>
          <cell r="B2973" t="str">
            <v>"Tee ext. lisos HD, para AC,D 3""x 2"""</v>
          </cell>
          <cell r="C2973" t="str">
            <v>UN</v>
          </cell>
          <cell r="D2973">
            <v>76083</v>
          </cell>
          <cell r="E2973">
            <v>76083</v>
          </cell>
        </row>
        <row r="2974">
          <cell r="A2974">
            <v>901018007002</v>
          </cell>
          <cell r="B2974" t="str">
            <v>"Tee ext. lisos HD, para AC,D 3""x 3"""</v>
          </cell>
          <cell r="C2974" t="str">
            <v>UN</v>
          </cell>
          <cell r="D2974">
            <v>101447</v>
          </cell>
          <cell r="E2974">
            <v>101447</v>
          </cell>
        </row>
        <row r="2975">
          <cell r="A2975">
            <v>901018007003</v>
          </cell>
          <cell r="B2975" t="str">
            <v>"Tee ext. lisos HD, para AC,D 4""x 2"""</v>
          </cell>
          <cell r="C2975" t="str">
            <v>UN</v>
          </cell>
          <cell r="D2975">
            <v>108575</v>
          </cell>
          <cell r="E2975">
            <v>108575</v>
          </cell>
        </row>
        <row r="2976">
          <cell r="A2976">
            <v>901018007004</v>
          </cell>
          <cell r="B2976" t="str">
            <v>"Tee ext. lisos HD, para AC,D 4""x 3"""</v>
          </cell>
          <cell r="C2976" t="str">
            <v>UN</v>
          </cell>
          <cell r="D2976">
            <v>132954</v>
          </cell>
          <cell r="E2976">
            <v>132954</v>
          </cell>
        </row>
        <row r="2977">
          <cell r="A2977">
            <v>901018007005</v>
          </cell>
          <cell r="B2977" t="str">
            <v>"Tee ext. lisos HD, para AC,D 4""x 4"""</v>
          </cell>
          <cell r="C2977" t="str">
            <v>UN</v>
          </cell>
          <cell r="D2977">
            <v>138964</v>
          </cell>
          <cell r="E2977">
            <v>138964</v>
          </cell>
        </row>
        <row r="2978">
          <cell r="A2978">
            <v>901018007006</v>
          </cell>
          <cell r="B2978" t="str">
            <v>"Tee ext. lisos HD, para AC,D 6""x 2"""</v>
          </cell>
          <cell r="C2978" t="str">
            <v>UN</v>
          </cell>
          <cell r="D2978">
            <v>191294</v>
          </cell>
          <cell r="E2978">
            <v>191294</v>
          </cell>
        </row>
        <row r="2979">
          <cell r="A2979">
            <v>901018007007</v>
          </cell>
          <cell r="B2979" t="str">
            <v>"Tee ext. lisos HD, para AC,D 6""x 3"""</v>
          </cell>
          <cell r="C2979" t="str">
            <v>UN</v>
          </cell>
          <cell r="D2979">
            <v>201729</v>
          </cell>
          <cell r="E2979">
            <v>201729</v>
          </cell>
        </row>
        <row r="2980">
          <cell r="A2980">
            <v>901018007008</v>
          </cell>
          <cell r="B2980" t="str">
            <v>"Tee ext. lisos HD, para AC,D 6""x 4"""</v>
          </cell>
          <cell r="C2980" t="str">
            <v>UN</v>
          </cell>
          <cell r="D2980">
            <v>236871</v>
          </cell>
          <cell r="E2980">
            <v>236871</v>
          </cell>
        </row>
        <row r="2981">
          <cell r="A2981">
            <v>901018007009</v>
          </cell>
          <cell r="B2981" t="str">
            <v>"Tee ext. lisos HD, para AC,D 6""x 6"""</v>
          </cell>
          <cell r="C2981" t="str">
            <v>UN</v>
          </cell>
          <cell r="D2981">
            <v>282867</v>
          </cell>
          <cell r="E2981">
            <v>282867</v>
          </cell>
        </row>
        <row r="2982">
          <cell r="A2982">
            <v>901018007010</v>
          </cell>
          <cell r="B2982" t="str">
            <v>"Tee ext. lisos HD, para AC,D 8""x 3"""</v>
          </cell>
          <cell r="C2982" t="str">
            <v>UN</v>
          </cell>
          <cell r="D2982">
            <v>395488</v>
          </cell>
          <cell r="E2982">
            <v>395488</v>
          </cell>
        </row>
        <row r="2983">
          <cell r="A2983">
            <v>901018007011</v>
          </cell>
          <cell r="B2983" t="str">
            <v>"Tee ext. lisos HD, para AC,D 8""x 4"""</v>
          </cell>
          <cell r="C2983" t="str">
            <v>UN</v>
          </cell>
          <cell r="D2983">
            <v>451535</v>
          </cell>
          <cell r="E2983">
            <v>451535</v>
          </cell>
        </row>
        <row r="2984">
          <cell r="A2984">
            <v>901018007012</v>
          </cell>
          <cell r="B2984" t="str">
            <v>"Tee ext. lisos HD, para AC,D 8""x 6"""</v>
          </cell>
          <cell r="C2984" t="str">
            <v>UN</v>
          </cell>
          <cell r="D2984">
            <v>473745</v>
          </cell>
          <cell r="E2984">
            <v>473745</v>
          </cell>
        </row>
        <row r="2985">
          <cell r="A2985">
            <v>901018007013</v>
          </cell>
          <cell r="B2985" t="str">
            <v>"Tee ext. lisos HD, para AC,D 8""x 8"""</v>
          </cell>
          <cell r="C2985" t="str">
            <v>UN</v>
          </cell>
          <cell r="D2985">
            <v>508636</v>
          </cell>
          <cell r="E2985">
            <v>508636</v>
          </cell>
        </row>
        <row r="2986">
          <cell r="A2986">
            <v>901018007014</v>
          </cell>
          <cell r="B2986" t="str">
            <v>Sum tee extr lisos HD,para AC, D10"x3"</v>
          </cell>
          <cell r="C2986" t="str">
            <v>UN</v>
          </cell>
          <cell r="D2986">
            <v>643727</v>
          </cell>
          <cell r="E2986">
            <v>643727</v>
          </cell>
        </row>
        <row r="2987">
          <cell r="A2987">
            <v>901018007015</v>
          </cell>
          <cell r="B2987" t="str">
            <v>Sum tee extr lisos HD,para AC, D10"x4"</v>
          </cell>
          <cell r="C2987" t="str">
            <v>UN</v>
          </cell>
          <cell r="D2987">
            <v>667374</v>
          </cell>
          <cell r="E2987">
            <v>667374</v>
          </cell>
        </row>
        <row r="2988">
          <cell r="A2988">
            <v>901018007016</v>
          </cell>
          <cell r="B2988" t="str">
            <v>Sum tee extr lisos HD,para AC, D10"x6"</v>
          </cell>
          <cell r="C2988" t="str">
            <v>UN</v>
          </cell>
          <cell r="D2988">
            <v>701531</v>
          </cell>
          <cell r="E2988">
            <v>701531</v>
          </cell>
        </row>
        <row r="2989">
          <cell r="A2989">
            <v>901018007017</v>
          </cell>
          <cell r="B2989" t="str">
            <v>Sum tee extr lisos HD,para AC, D10"x8"</v>
          </cell>
          <cell r="C2989" t="str">
            <v>UN</v>
          </cell>
          <cell r="D2989">
            <v>818015</v>
          </cell>
          <cell r="E2989">
            <v>818015</v>
          </cell>
        </row>
        <row r="2990">
          <cell r="A2990">
            <v>901018007018</v>
          </cell>
          <cell r="B2990" t="str">
            <v>Sum tee extr lisos HD,para AC, D10"x10"</v>
          </cell>
          <cell r="C2990" t="str">
            <v>UN</v>
          </cell>
          <cell r="D2990">
            <v>902969</v>
          </cell>
          <cell r="E2990">
            <v>902969</v>
          </cell>
        </row>
        <row r="2991">
          <cell r="A2991">
            <v>901018007019</v>
          </cell>
          <cell r="B2991" t="str">
            <v>Sum tee extr lisos HD,para AC, D12"x3"</v>
          </cell>
          <cell r="C2991" t="str">
            <v>UN</v>
          </cell>
          <cell r="D2991">
            <v>903074</v>
          </cell>
          <cell r="E2991">
            <v>903074</v>
          </cell>
        </row>
        <row r="2992">
          <cell r="A2992">
            <v>901018007020</v>
          </cell>
          <cell r="B2992" t="str">
            <v>Sum tee extr lisos HD,para AC, D12"x4"</v>
          </cell>
          <cell r="C2992" t="str">
            <v>UN</v>
          </cell>
          <cell r="D2992">
            <v>925283</v>
          </cell>
          <cell r="E2992">
            <v>925283</v>
          </cell>
        </row>
        <row r="2993">
          <cell r="A2993">
            <v>901018007021</v>
          </cell>
          <cell r="B2993" t="str">
            <v>Sum tee extr lisos HD,para AC, D12"x6"</v>
          </cell>
          <cell r="C2993" t="str">
            <v>UN</v>
          </cell>
          <cell r="D2993">
            <v>1128318</v>
          </cell>
          <cell r="E2993">
            <v>1128318</v>
          </cell>
        </row>
        <row r="2994">
          <cell r="A2994">
            <v>901018007022</v>
          </cell>
          <cell r="B2994" t="str">
            <v>Sum tee extr lisos HD,para AC, D12"x8"</v>
          </cell>
          <cell r="C2994" t="str">
            <v>UN</v>
          </cell>
          <cell r="D2994">
            <v>1241466</v>
          </cell>
          <cell r="E2994">
            <v>1241466</v>
          </cell>
        </row>
        <row r="2995">
          <cell r="A2995">
            <v>901018007023</v>
          </cell>
          <cell r="B2995" t="str">
            <v>Sum tee extr lisos HD,para AC, D12"x10"</v>
          </cell>
          <cell r="C2995" t="str">
            <v>UN</v>
          </cell>
          <cell r="D2995">
            <v>1519546</v>
          </cell>
          <cell r="E2995">
            <v>1519546</v>
          </cell>
        </row>
        <row r="2996">
          <cell r="A2996">
            <v>901018007024</v>
          </cell>
          <cell r="B2996" t="str">
            <v>Sum tee extr lisos HD,para AC, D12"x12"</v>
          </cell>
          <cell r="C2996" t="str">
            <v>UN</v>
          </cell>
          <cell r="D2996">
            <v>1693004</v>
          </cell>
          <cell r="E2996">
            <v>1693004</v>
          </cell>
        </row>
        <row r="2997">
          <cell r="A2997">
            <v>901018007025</v>
          </cell>
          <cell r="B2997" t="str">
            <v>Sum tee extr lisos HD,para PVC, D3"x2"</v>
          </cell>
          <cell r="C2997" t="str">
            <v>UN</v>
          </cell>
          <cell r="D2997">
            <v>98092</v>
          </cell>
          <cell r="E2997">
            <v>98092</v>
          </cell>
        </row>
        <row r="2998">
          <cell r="A2998">
            <v>901018007026</v>
          </cell>
          <cell r="B2998" t="str">
            <v>Sum tee extr lisos HD,para PVC, D3"x3"</v>
          </cell>
          <cell r="C2998" t="str">
            <v>UN</v>
          </cell>
          <cell r="D2998">
            <v>112105</v>
          </cell>
          <cell r="E2998">
            <v>112105</v>
          </cell>
        </row>
        <row r="2999">
          <cell r="A2999">
            <v>901018007027</v>
          </cell>
          <cell r="B2999" t="str">
            <v>Sum tee extr lisos HD,para PVC, D4"x2"</v>
          </cell>
          <cell r="C2999" t="str">
            <v>UN</v>
          </cell>
          <cell r="D2999">
            <v>119111</v>
          </cell>
          <cell r="E2999">
            <v>119111</v>
          </cell>
        </row>
        <row r="3000">
          <cell r="A3000">
            <v>901018007028</v>
          </cell>
          <cell r="B3000" t="str">
            <v>Sum tee extr lisos HD,para PVC, D4"x3"</v>
          </cell>
          <cell r="C3000" t="str">
            <v>UN</v>
          </cell>
          <cell r="D3000">
            <v>160275</v>
          </cell>
          <cell r="E3000">
            <v>160275</v>
          </cell>
        </row>
        <row r="3001">
          <cell r="A3001">
            <v>901018007029</v>
          </cell>
          <cell r="B3001" t="str">
            <v>Sum tee extr lisos HD,para PVC, D4"x4"</v>
          </cell>
          <cell r="C3001" t="str">
            <v>UN</v>
          </cell>
          <cell r="D3001">
            <v>195308</v>
          </cell>
          <cell r="E3001">
            <v>195308</v>
          </cell>
        </row>
        <row r="3002">
          <cell r="A3002">
            <v>901018007030</v>
          </cell>
          <cell r="B3002" t="str">
            <v>Sum tee extr lisos HD,para PVC, D6"x2"</v>
          </cell>
          <cell r="C3002" t="str">
            <v>UN</v>
          </cell>
          <cell r="D3002">
            <v>230340</v>
          </cell>
          <cell r="E3002">
            <v>230340</v>
          </cell>
        </row>
        <row r="3003">
          <cell r="A3003">
            <v>901018007031</v>
          </cell>
          <cell r="B3003" t="str">
            <v>Sum tee extr lisos HD,para PVC, D6"x3"</v>
          </cell>
          <cell r="C3003" t="str">
            <v>UN</v>
          </cell>
          <cell r="D3003">
            <v>251360</v>
          </cell>
          <cell r="E3003">
            <v>251360</v>
          </cell>
        </row>
        <row r="3004">
          <cell r="A3004">
            <v>901018007032</v>
          </cell>
          <cell r="B3004" t="str">
            <v>Sum tee extr lisos HD,para PVC, D6"x4"</v>
          </cell>
          <cell r="C3004" t="str">
            <v>UN</v>
          </cell>
          <cell r="D3004">
            <v>257491</v>
          </cell>
          <cell r="E3004">
            <v>257491</v>
          </cell>
        </row>
        <row r="3005">
          <cell r="A3005">
            <v>901018007033</v>
          </cell>
          <cell r="B3005" t="str">
            <v>Sum tee extr lisos HD,para PVC, D6"x6"</v>
          </cell>
          <cell r="C3005" t="str">
            <v>UN</v>
          </cell>
          <cell r="D3005">
            <v>321426</v>
          </cell>
          <cell r="E3005">
            <v>321426</v>
          </cell>
        </row>
        <row r="3006">
          <cell r="A3006">
            <v>901018007034</v>
          </cell>
          <cell r="B3006" t="str">
            <v>Sum tee extr lisos HD,para PVC, D8"x3"</v>
          </cell>
          <cell r="C3006" t="str">
            <v>UN</v>
          </cell>
          <cell r="D3006">
            <v>451047</v>
          </cell>
          <cell r="E3006">
            <v>451047</v>
          </cell>
        </row>
        <row r="3007">
          <cell r="A3007">
            <v>901018007035</v>
          </cell>
          <cell r="B3007" t="str">
            <v>Sum tee extr lisos HD,para PVC, D8"x4"</v>
          </cell>
          <cell r="C3007" t="str">
            <v>UN</v>
          </cell>
          <cell r="D3007">
            <v>514106</v>
          </cell>
          <cell r="E3007">
            <v>514106</v>
          </cell>
        </row>
        <row r="3008">
          <cell r="A3008">
            <v>901018007036</v>
          </cell>
          <cell r="B3008" t="str">
            <v>Sum tee extr lisos HD,para PVC, D8"x6"</v>
          </cell>
          <cell r="C3008" t="str">
            <v>UN</v>
          </cell>
          <cell r="D3008">
            <v>539505</v>
          </cell>
          <cell r="E3008">
            <v>539505</v>
          </cell>
        </row>
        <row r="3009">
          <cell r="A3009">
            <v>901018007037</v>
          </cell>
          <cell r="B3009" t="str">
            <v>Sum tee extr lisos HD,para PVC, D8"x8"</v>
          </cell>
          <cell r="C3009" t="str">
            <v>UN</v>
          </cell>
          <cell r="D3009">
            <v>579792</v>
          </cell>
          <cell r="E3009">
            <v>579792</v>
          </cell>
        </row>
        <row r="3010">
          <cell r="A3010">
            <v>901018007038</v>
          </cell>
          <cell r="B3010" t="str">
            <v>Sum tee extr lisos HD,para PVC, D10"x3"</v>
          </cell>
          <cell r="C3010" t="str">
            <v>UN</v>
          </cell>
          <cell r="D3010">
            <v>707662</v>
          </cell>
          <cell r="E3010">
            <v>707662</v>
          </cell>
        </row>
        <row r="3011">
          <cell r="A3011">
            <v>901018007039</v>
          </cell>
          <cell r="B3011" t="str">
            <v>Sum tee extr lisos HD,para PVC, D10"x4"</v>
          </cell>
          <cell r="C3011" t="str">
            <v>UN</v>
          </cell>
          <cell r="D3011">
            <v>733061</v>
          </cell>
          <cell r="E3011">
            <v>733061</v>
          </cell>
        </row>
        <row r="3012">
          <cell r="A3012">
            <v>901018007040</v>
          </cell>
          <cell r="B3012" t="str">
            <v>Sum tee extr lisos HD,para PVC, D10"x6"</v>
          </cell>
          <cell r="C3012" t="str">
            <v>UN</v>
          </cell>
          <cell r="D3012">
            <v>771597</v>
          </cell>
          <cell r="E3012">
            <v>771597</v>
          </cell>
        </row>
        <row r="3013">
          <cell r="A3013">
            <v>901018007041</v>
          </cell>
          <cell r="B3013" t="str">
            <v>Sum tee extr lisos HD,para PVC, D10"x8"</v>
          </cell>
          <cell r="C3013" t="str">
            <v>UN</v>
          </cell>
          <cell r="D3013">
            <v>900342</v>
          </cell>
          <cell r="E3013">
            <v>900342</v>
          </cell>
        </row>
        <row r="3014">
          <cell r="A3014">
            <v>901018007042</v>
          </cell>
          <cell r="B3014" t="str">
            <v>Sum tee extr lisos HD,para PVC, D10"x10"</v>
          </cell>
          <cell r="C3014" t="str">
            <v>UN</v>
          </cell>
          <cell r="D3014">
            <v>1140316</v>
          </cell>
          <cell r="E3014">
            <v>1140316</v>
          </cell>
        </row>
        <row r="3015">
          <cell r="A3015">
            <v>901018007043</v>
          </cell>
          <cell r="B3015" t="str">
            <v>Sum tee extr lisos HD,para PVC, D12"x3"</v>
          </cell>
          <cell r="C3015" t="str">
            <v>UN</v>
          </cell>
          <cell r="D3015">
            <v>1029087</v>
          </cell>
          <cell r="E3015">
            <v>1029087</v>
          </cell>
        </row>
        <row r="3016">
          <cell r="A3016">
            <v>901018007044</v>
          </cell>
          <cell r="B3016" t="str">
            <v>Sum tee extr lisos HD,para PVC, D12"x4"</v>
          </cell>
          <cell r="C3016" t="str">
            <v>UN</v>
          </cell>
          <cell r="D3016">
            <v>1251545</v>
          </cell>
          <cell r="E3016">
            <v>1251545</v>
          </cell>
        </row>
        <row r="3017">
          <cell r="A3017">
            <v>901018007045</v>
          </cell>
          <cell r="B3017" t="str">
            <v>Sum tee extr lisos HD,para PVC, D12"x6"</v>
          </cell>
          <cell r="C3017" t="str">
            <v>UN</v>
          </cell>
          <cell r="D3017">
            <v>1285702</v>
          </cell>
          <cell r="E3017">
            <v>1285702</v>
          </cell>
        </row>
        <row r="3018">
          <cell r="A3018">
            <v>901018007046</v>
          </cell>
          <cell r="B3018" t="str">
            <v>Sum tee extr lisos HD,para PVC, D12"x8"</v>
          </cell>
          <cell r="C3018" t="str">
            <v>UN</v>
          </cell>
          <cell r="D3018">
            <v>1414448</v>
          </cell>
          <cell r="E3018">
            <v>1414448</v>
          </cell>
        </row>
        <row r="3019">
          <cell r="A3019">
            <v>901018007047</v>
          </cell>
          <cell r="B3019" t="str">
            <v>Sum tee extr lisos HD,para PVC, D12"x10"</v>
          </cell>
          <cell r="C3019" t="str">
            <v>UN</v>
          </cell>
          <cell r="D3019">
            <v>1671063</v>
          </cell>
          <cell r="E3019">
            <v>1671063</v>
          </cell>
        </row>
        <row r="3020">
          <cell r="A3020">
            <v>901018007048</v>
          </cell>
          <cell r="B3020" t="str">
            <v>Sum tee extr lisos HD,para PVC, D12"x12"</v>
          </cell>
          <cell r="C3020" t="str">
            <v>UN</v>
          </cell>
          <cell r="D3020">
            <v>1928554</v>
          </cell>
          <cell r="E3020">
            <v>1928554</v>
          </cell>
        </row>
        <row r="3021">
          <cell r="A3021">
            <v>901018008</v>
          </cell>
          <cell r="B3021" t="str">
            <v>Suministro de Tee en GRP.</v>
          </cell>
          <cell r="C3021">
            <v>0</v>
          </cell>
        </row>
        <row r="3022">
          <cell r="A3022">
            <v>901018008010</v>
          </cell>
          <cell r="B3022" t="str">
            <v>Suministro de Tee en GRP PN10/16</v>
          </cell>
          <cell r="C3022">
            <v>0</v>
          </cell>
        </row>
        <row r="3023">
          <cell r="A3023">
            <v>901018008010001</v>
          </cell>
          <cell r="B3023" t="str">
            <v>Suministro tee GRP PN10/16 D1200x1200mm</v>
          </cell>
          <cell r="C3023" t="str">
            <v>UN</v>
          </cell>
          <cell r="D3023">
            <v>1697665</v>
          </cell>
          <cell r="E3023">
            <v>1697665</v>
          </cell>
        </row>
        <row r="3024">
          <cell r="A3024">
            <v>901018008010002</v>
          </cell>
          <cell r="B3024" t="str">
            <v>Suministro tee GRP PN10/16 D1300x1200mm</v>
          </cell>
          <cell r="C3024" t="str">
            <v>UN</v>
          </cell>
          <cell r="D3024">
            <v>2370902</v>
          </cell>
          <cell r="E3024">
            <v>2370902</v>
          </cell>
        </row>
        <row r="3025">
          <cell r="A3025">
            <v>901018008010003</v>
          </cell>
          <cell r="B3025" t="str">
            <v>Suministro tee GRP PN10/16 D1400x1200mm</v>
          </cell>
          <cell r="C3025" t="str">
            <v>UN</v>
          </cell>
          <cell r="D3025">
            <v>3072089</v>
          </cell>
          <cell r="E3025">
            <v>3072089</v>
          </cell>
        </row>
        <row r="3026">
          <cell r="A3026">
            <v>901018008010004</v>
          </cell>
          <cell r="B3026" t="str">
            <v>Suministro tee GRP PN10/16 D1500x1200mm</v>
          </cell>
          <cell r="C3026" t="str">
            <v>UN</v>
          </cell>
          <cell r="D3026">
            <v>3812163</v>
          </cell>
          <cell r="E3026">
            <v>3812163</v>
          </cell>
        </row>
        <row r="3027">
          <cell r="A3027">
            <v>901018008016</v>
          </cell>
          <cell r="B3027" t="str">
            <v>Suministro de Tee en GRP, PN 16.</v>
          </cell>
          <cell r="C3027">
            <v>0</v>
          </cell>
        </row>
        <row r="3028">
          <cell r="A3028">
            <v>901018009</v>
          </cell>
          <cell r="B3028" t="str">
            <v>"Sumin Tee HA C150 D=24"" revest mortero</v>
          </cell>
          <cell r="C3028">
            <v>0</v>
          </cell>
        </row>
        <row r="3029">
          <cell r="A3029">
            <v>901018009001</v>
          </cell>
          <cell r="B3029" t="str">
            <v>Tee ext lisos cint cierre L=1,5X0,6 brid</v>
          </cell>
          <cell r="C3029" t="str">
            <v>UN</v>
          </cell>
          <cell r="D3029">
            <v>11183233</v>
          </cell>
          <cell r="E3029">
            <v>11183233</v>
          </cell>
        </row>
        <row r="3030">
          <cell r="A3030">
            <v>901018010</v>
          </cell>
          <cell r="B3030" t="str">
            <v>Tee HA ext liso C150 rev int/ext mortero</v>
          </cell>
          <cell r="C3030">
            <v>0</v>
          </cell>
        </row>
        <row r="3031">
          <cell r="A3031">
            <v>901018010010</v>
          </cell>
          <cell r="B3031" t="str">
            <v>"Tee HA ext liso C150 D=30""x8"""</v>
          </cell>
          <cell r="C3031" t="str">
            <v>UN</v>
          </cell>
          <cell r="D3031">
            <v>1557902</v>
          </cell>
          <cell r="E3031">
            <v>1557902</v>
          </cell>
        </row>
        <row r="3032">
          <cell r="A3032">
            <v>901019</v>
          </cell>
          <cell r="B3032" t="str">
            <v>SUMINISTRO DE TRANSICIONES</v>
          </cell>
          <cell r="C3032">
            <v>0</v>
          </cell>
        </row>
        <row r="3033">
          <cell r="A3033">
            <v>901019001</v>
          </cell>
          <cell r="B3033" t="str">
            <v>Suministro de Transición hembra</v>
          </cell>
          <cell r="C3033">
            <v>0</v>
          </cell>
        </row>
        <row r="3034">
          <cell r="A3034">
            <v>901019001001</v>
          </cell>
          <cell r="B3034" t="str">
            <v>Sumin. Transición hembra Cu acometid PE</v>
          </cell>
          <cell r="C3034">
            <v>0</v>
          </cell>
        </row>
        <row r="3035">
          <cell r="A3035">
            <v>901019001002</v>
          </cell>
          <cell r="B3035" t="str">
            <v>Transición hembra latón acometid PE</v>
          </cell>
          <cell r="C3035">
            <v>0</v>
          </cell>
        </row>
        <row r="3036">
          <cell r="A3036">
            <v>901019002</v>
          </cell>
          <cell r="B3036" t="str">
            <v>Suministro de Transición macho</v>
          </cell>
          <cell r="C3036">
            <v>0</v>
          </cell>
        </row>
        <row r="3037">
          <cell r="A3037">
            <v>901019002001</v>
          </cell>
          <cell r="B3037" t="str">
            <v>Sumin. Transición macho Cu acometid PE</v>
          </cell>
          <cell r="C3037">
            <v>0</v>
          </cell>
        </row>
        <row r="3038">
          <cell r="A3038">
            <v>901019002001003</v>
          </cell>
          <cell r="B3038" t="str">
            <v>Transición macho Cu,para PF+UAD,D 90mm</v>
          </cell>
          <cell r="C3038" t="str">
            <v>UN</v>
          </cell>
          <cell r="D3038">
            <v>578203</v>
          </cell>
          <cell r="E3038">
            <v>578203</v>
          </cell>
        </row>
        <row r="3039">
          <cell r="A3039">
            <v>901019002002</v>
          </cell>
          <cell r="B3039" t="str">
            <v>Sumin Transic. macho latón acometidas PE</v>
          </cell>
          <cell r="C3039">
            <v>0</v>
          </cell>
        </row>
        <row r="3040">
          <cell r="A3040">
            <v>901020</v>
          </cell>
          <cell r="B3040" t="str">
            <v>SUMINISTRO DE UNIONES</v>
          </cell>
          <cell r="C3040">
            <v>0</v>
          </cell>
        </row>
        <row r="3041">
          <cell r="A3041">
            <v>901020001</v>
          </cell>
          <cell r="B3041" t="str">
            <v>Suministro de Unión PE, Electrofusión</v>
          </cell>
          <cell r="C3041">
            <v>0</v>
          </cell>
        </row>
        <row r="3042">
          <cell r="A3042">
            <v>901020001001</v>
          </cell>
          <cell r="B3042" t="str">
            <v>Unión PE electro.,D 20 mm</v>
          </cell>
          <cell r="C3042" t="str">
            <v>UN</v>
          </cell>
          <cell r="D3042">
            <v>10259</v>
          </cell>
          <cell r="E3042">
            <v>10259</v>
          </cell>
        </row>
        <row r="3043">
          <cell r="A3043">
            <v>901020001002</v>
          </cell>
          <cell r="B3043" t="str">
            <v>Unión PE electro.,D 25 mm</v>
          </cell>
          <cell r="C3043" t="str">
            <v>UN</v>
          </cell>
          <cell r="D3043">
            <v>12211</v>
          </cell>
          <cell r="E3043">
            <v>12211</v>
          </cell>
        </row>
        <row r="3044">
          <cell r="A3044">
            <v>901020001003</v>
          </cell>
          <cell r="B3044" t="str">
            <v>Unión PE electro.,D 32 mm</v>
          </cell>
          <cell r="C3044" t="str">
            <v>UN</v>
          </cell>
          <cell r="D3044">
            <v>15513</v>
          </cell>
          <cell r="E3044">
            <v>15513</v>
          </cell>
        </row>
        <row r="3045">
          <cell r="A3045">
            <v>901020001004</v>
          </cell>
          <cell r="B3045" t="str">
            <v>Suministro unión PE electro, D50mm</v>
          </cell>
          <cell r="C3045" t="str">
            <v>UN</v>
          </cell>
          <cell r="D3045">
            <v>18561</v>
          </cell>
          <cell r="E3045">
            <v>18561</v>
          </cell>
        </row>
        <row r="3046">
          <cell r="A3046">
            <v>901020001005</v>
          </cell>
          <cell r="B3046" t="str">
            <v>Unión PE electro.,D 63 mm</v>
          </cell>
          <cell r="C3046" t="str">
            <v>UN</v>
          </cell>
          <cell r="D3046">
            <v>19489</v>
          </cell>
          <cell r="E3046">
            <v>19489</v>
          </cell>
        </row>
        <row r="3047">
          <cell r="A3047">
            <v>901020001006</v>
          </cell>
          <cell r="B3047" t="str">
            <v>Suministro unión PE electro, D75mm</v>
          </cell>
          <cell r="C3047" t="str">
            <v>UN</v>
          </cell>
          <cell r="D3047">
            <v>42808</v>
          </cell>
          <cell r="E3047">
            <v>42808</v>
          </cell>
        </row>
        <row r="3048">
          <cell r="A3048">
            <v>901020001007</v>
          </cell>
          <cell r="B3048" t="str">
            <v>Unión PE electro.,D 90 mm</v>
          </cell>
          <cell r="C3048" t="str">
            <v>UN</v>
          </cell>
          <cell r="D3048">
            <v>36985</v>
          </cell>
          <cell r="E3048">
            <v>36985</v>
          </cell>
        </row>
        <row r="3049">
          <cell r="A3049">
            <v>901020001008</v>
          </cell>
          <cell r="B3049" t="str">
            <v>Unión PE electro.,D 110 mm</v>
          </cell>
          <cell r="C3049" t="str">
            <v>UN</v>
          </cell>
          <cell r="D3049">
            <v>44417</v>
          </cell>
          <cell r="E3049">
            <v>44417</v>
          </cell>
        </row>
        <row r="3050">
          <cell r="A3050">
            <v>901020001009</v>
          </cell>
          <cell r="B3050" t="str">
            <v>Unión PE electro.,D 160 mm</v>
          </cell>
          <cell r="C3050" t="str">
            <v>UN</v>
          </cell>
          <cell r="D3050">
            <v>86296</v>
          </cell>
          <cell r="E3050">
            <v>86296</v>
          </cell>
        </row>
        <row r="3051">
          <cell r="A3051">
            <v>901020001010</v>
          </cell>
          <cell r="B3051" t="str">
            <v>Unión PE electro.,D 200 mm</v>
          </cell>
          <cell r="C3051" t="str">
            <v>UN</v>
          </cell>
          <cell r="D3051">
            <v>146395</v>
          </cell>
          <cell r="E3051">
            <v>146395</v>
          </cell>
        </row>
        <row r="3052">
          <cell r="A3052">
            <v>901020001011</v>
          </cell>
          <cell r="B3052" t="str">
            <v>Unión PE electro.,D 250 mm</v>
          </cell>
          <cell r="C3052" t="str">
            <v>UN</v>
          </cell>
          <cell r="D3052">
            <v>286586</v>
          </cell>
          <cell r="E3052">
            <v>286586</v>
          </cell>
        </row>
        <row r="3053">
          <cell r="A3053">
            <v>901020001012</v>
          </cell>
          <cell r="B3053" t="str">
            <v>"Suministro unión PEAD acomet domic D½""</v>
          </cell>
          <cell r="C3053" t="str">
            <v>UN</v>
          </cell>
          <cell r="D3053">
            <v>2529</v>
          </cell>
          <cell r="E3053">
            <v>2529</v>
          </cell>
        </row>
        <row r="3054">
          <cell r="A3054">
            <v>901020001013</v>
          </cell>
          <cell r="B3054" t="str">
            <v>Suministro unión PEAD acomet domic D¾"</v>
          </cell>
          <cell r="C3054" t="str">
            <v>UN</v>
          </cell>
          <cell r="D3054">
            <v>3306</v>
          </cell>
          <cell r="E3054">
            <v>3306</v>
          </cell>
        </row>
        <row r="3055">
          <cell r="A3055">
            <v>901020001014</v>
          </cell>
          <cell r="B3055" t="str">
            <v>Unión PE a PVC.,D 90 mm (incluye portafl</v>
          </cell>
          <cell r="C3055" t="str">
            <v>UN</v>
          </cell>
          <cell r="D3055">
            <v>155675</v>
          </cell>
          <cell r="E3055">
            <v>155675</v>
          </cell>
        </row>
        <row r="3056">
          <cell r="A3056">
            <v>901020001015</v>
          </cell>
          <cell r="B3056" t="str">
            <v>Unión PE a PVC.,D 110 mm (incluye portaf</v>
          </cell>
          <cell r="C3056" t="str">
            <v>UN</v>
          </cell>
          <cell r="D3056">
            <v>194249</v>
          </cell>
          <cell r="E3056">
            <v>194249</v>
          </cell>
        </row>
        <row r="3057">
          <cell r="A3057">
            <v>901020002</v>
          </cell>
          <cell r="B3057" t="str">
            <v>Suministro de Unión en HG</v>
          </cell>
          <cell r="C3057">
            <v>0</v>
          </cell>
        </row>
        <row r="3058">
          <cell r="A3058">
            <v>901020002001</v>
          </cell>
          <cell r="B3058" t="str">
            <v>"Unión HG,D ½"""</v>
          </cell>
          <cell r="C3058" t="str">
            <v>UN</v>
          </cell>
          <cell r="D3058">
            <v>1059</v>
          </cell>
          <cell r="E3058">
            <v>1059</v>
          </cell>
        </row>
        <row r="3059">
          <cell r="A3059">
            <v>901020002002</v>
          </cell>
          <cell r="B3059" t="str">
            <v>"Unión HG,D ¾"""</v>
          </cell>
          <cell r="C3059" t="str">
            <v>UN</v>
          </cell>
          <cell r="D3059">
            <v>952</v>
          </cell>
          <cell r="E3059">
            <v>952</v>
          </cell>
        </row>
        <row r="3060">
          <cell r="A3060">
            <v>901020002003</v>
          </cell>
          <cell r="B3060" t="str">
            <v>"Unión HG,D 1"""</v>
          </cell>
          <cell r="C3060" t="str">
            <v>UN</v>
          </cell>
          <cell r="D3060">
            <v>1589</v>
          </cell>
          <cell r="E3060">
            <v>1589</v>
          </cell>
        </row>
        <row r="3061">
          <cell r="A3061">
            <v>901020002004</v>
          </cell>
          <cell r="B3061" t="str">
            <v>"Unión HG,D 1½"""</v>
          </cell>
          <cell r="C3061" t="str">
            <v>UN</v>
          </cell>
          <cell r="D3061">
            <v>2833</v>
          </cell>
          <cell r="E3061">
            <v>2833</v>
          </cell>
        </row>
        <row r="3062">
          <cell r="A3062">
            <v>901020002005</v>
          </cell>
          <cell r="B3062" t="str">
            <v>"Unión HG,D 2"""</v>
          </cell>
          <cell r="C3062" t="str">
            <v>UN</v>
          </cell>
          <cell r="D3062">
            <v>4416</v>
          </cell>
          <cell r="E3062">
            <v>4416</v>
          </cell>
        </row>
        <row r="3063">
          <cell r="A3063">
            <v>901020003</v>
          </cell>
          <cell r="B3063" t="str">
            <v>Sumin. Unión reparac PVC Unión mecánica</v>
          </cell>
          <cell r="C3063">
            <v>0</v>
          </cell>
        </row>
        <row r="3064">
          <cell r="A3064">
            <v>901020003001</v>
          </cell>
          <cell r="B3064" t="str">
            <v>"Unión reparac PVC,mec., D 2"""</v>
          </cell>
          <cell r="C3064" t="str">
            <v>UN</v>
          </cell>
          <cell r="D3064">
            <v>11819</v>
          </cell>
          <cell r="E3064">
            <v>11819</v>
          </cell>
        </row>
        <row r="3065">
          <cell r="A3065">
            <v>901020003002</v>
          </cell>
          <cell r="B3065" t="str">
            <v>"Unión reparac PVC,mec., D 2½"""</v>
          </cell>
          <cell r="C3065" t="str">
            <v>UN</v>
          </cell>
          <cell r="D3065">
            <v>14076</v>
          </cell>
          <cell r="E3065">
            <v>14076</v>
          </cell>
        </row>
        <row r="3066">
          <cell r="A3066">
            <v>901020003003</v>
          </cell>
          <cell r="B3066" t="str">
            <v>"Unión reparac PVC,mec., D 3"""</v>
          </cell>
          <cell r="C3066" t="str">
            <v>UN</v>
          </cell>
          <cell r="D3066">
            <v>19711</v>
          </cell>
          <cell r="E3066">
            <v>19711</v>
          </cell>
        </row>
        <row r="3067">
          <cell r="A3067">
            <v>901020003004</v>
          </cell>
          <cell r="B3067" t="str">
            <v>"Unión reparac PVC,mec., D 4"""</v>
          </cell>
          <cell r="C3067" t="str">
            <v>UN</v>
          </cell>
          <cell r="D3067">
            <v>33457</v>
          </cell>
          <cell r="E3067">
            <v>33457</v>
          </cell>
        </row>
        <row r="3068">
          <cell r="A3068">
            <v>901020003005</v>
          </cell>
          <cell r="B3068" t="str">
            <v>"Unión reparac PVC,mec., D 6"""</v>
          </cell>
          <cell r="C3068" t="str">
            <v>UN</v>
          </cell>
          <cell r="D3068">
            <v>77598</v>
          </cell>
          <cell r="E3068">
            <v>77598</v>
          </cell>
        </row>
        <row r="3069">
          <cell r="A3069">
            <v>901020003006</v>
          </cell>
          <cell r="B3069" t="str">
            <v>"Unión reparac PVC,mec., D 8"""</v>
          </cell>
          <cell r="C3069" t="str">
            <v>UN</v>
          </cell>
          <cell r="D3069">
            <v>142653</v>
          </cell>
          <cell r="E3069">
            <v>142653</v>
          </cell>
        </row>
        <row r="3070">
          <cell r="A3070">
            <v>901020003007</v>
          </cell>
          <cell r="B3070" t="str">
            <v>"Unión reparac PVC,mec., D 10"""</v>
          </cell>
          <cell r="C3070" t="str">
            <v>UN</v>
          </cell>
          <cell r="D3070">
            <v>251468</v>
          </cell>
          <cell r="E3070">
            <v>251468</v>
          </cell>
        </row>
        <row r="3071">
          <cell r="A3071">
            <v>901020003008</v>
          </cell>
          <cell r="B3071" t="str">
            <v>"Unión reparac PVC,mec., D 12"""</v>
          </cell>
          <cell r="C3071" t="str">
            <v>UN</v>
          </cell>
          <cell r="D3071">
            <v>460336</v>
          </cell>
          <cell r="E3071">
            <v>460336</v>
          </cell>
        </row>
        <row r="3072">
          <cell r="A3072">
            <v>901020004</v>
          </cell>
          <cell r="B3072" t="str">
            <v>Suministro Unión mecánica simple en PVC</v>
          </cell>
          <cell r="C3072">
            <v>0</v>
          </cell>
        </row>
        <row r="3073">
          <cell r="A3073">
            <v>901020004001</v>
          </cell>
          <cell r="B3073" t="str">
            <v>"Unión mec. simple PVC,D 2"""</v>
          </cell>
          <cell r="C3073" t="str">
            <v>UN</v>
          </cell>
          <cell r="D3073">
            <v>13709</v>
          </cell>
          <cell r="E3073">
            <v>13709</v>
          </cell>
        </row>
        <row r="3074">
          <cell r="A3074">
            <v>901020004002</v>
          </cell>
          <cell r="B3074" t="str">
            <v>"Unión mec. simple PVC,D 2½"""</v>
          </cell>
          <cell r="C3074" t="str">
            <v>UN</v>
          </cell>
          <cell r="D3074">
            <v>17258</v>
          </cell>
          <cell r="E3074">
            <v>17258</v>
          </cell>
        </row>
        <row r="3075">
          <cell r="A3075">
            <v>901020004003</v>
          </cell>
          <cell r="B3075" t="str">
            <v>"Unión mec. simple PVC,D 3"""</v>
          </cell>
          <cell r="C3075" t="str">
            <v>UN</v>
          </cell>
          <cell r="D3075">
            <v>23175</v>
          </cell>
          <cell r="E3075">
            <v>23175</v>
          </cell>
        </row>
        <row r="3076">
          <cell r="A3076">
            <v>901020004004</v>
          </cell>
          <cell r="B3076" t="str">
            <v>"Unión mec. simple PVC,D 4"""</v>
          </cell>
          <cell r="C3076" t="str">
            <v>UN</v>
          </cell>
          <cell r="D3076">
            <v>38368</v>
          </cell>
          <cell r="E3076">
            <v>38368</v>
          </cell>
        </row>
        <row r="3077">
          <cell r="A3077">
            <v>901020004005</v>
          </cell>
          <cell r="B3077" t="str">
            <v>"Unión mec. simple PVC,D 6"""</v>
          </cell>
          <cell r="C3077" t="str">
            <v>UN</v>
          </cell>
          <cell r="D3077">
            <v>89470</v>
          </cell>
          <cell r="E3077">
            <v>89470</v>
          </cell>
        </row>
        <row r="3078">
          <cell r="A3078">
            <v>901020004006</v>
          </cell>
          <cell r="B3078" t="str">
            <v>"Unión mec. simple PVC,D 8"""</v>
          </cell>
          <cell r="C3078" t="str">
            <v>UN</v>
          </cell>
          <cell r="D3078">
            <v>164422</v>
          </cell>
          <cell r="E3078">
            <v>164422</v>
          </cell>
        </row>
        <row r="3079">
          <cell r="A3079">
            <v>901020004007</v>
          </cell>
          <cell r="B3079" t="str">
            <v>"Unión mec. simple PVC,D 10"""</v>
          </cell>
          <cell r="C3079" t="str">
            <v>UN</v>
          </cell>
          <cell r="D3079">
            <v>289261</v>
          </cell>
          <cell r="E3079">
            <v>289261</v>
          </cell>
        </row>
        <row r="3080">
          <cell r="A3080">
            <v>901020004008</v>
          </cell>
          <cell r="B3080" t="str">
            <v>"Unión mec. simple PVC,D 12"""</v>
          </cell>
          <cell r="C3080" t="str">
            <v>UN</v>
          </cell>
          <cell r="D3080">
            <v>475785</v>
          </cell>
          <cell r="E3080">
            <v>475785</v>
          </cell>
        </row>
        <row r="3081">
          <cell r="A3081">
            <v>901020005</v>
          </cell>
          <cell r="B3081" t="str">
            <v>Suministro de Unión multiuso en HD</v>
          </cell>
          <cell r="C3081">
            <v>0</v>
          </cell>
        </row>
        <row r="3082">
          <cell r="A3082">
            <v>901020005001</v>
          </cell>
          <cell r="B3082" t="str">
            <v>"Unión multiuso HD,D 2"""</v>
          </cell>
          <cell r="C3082" t="str">
            <v>UN</v>
          </cell>
          <cell r="D3082">
            <v>37660</v>
          </cell>
          <cell r="E3082">
            <v>37660</v>
          </cell>
        </row>
        <row r="3083">
          <cell r="A3083">
            <v>901020005002</v>
          </cell>
          <cell r="B3083" t="str">
            <v>"Unión multiuso HD,D 3"""</v>
          </cell>
          <cell r="C3083" t="str">
            <v>UN</v>
          </cell>
          <cell r="D3083">
            <v>70190</v>
          </cell>
          <cell r="E3083">
            <v>70190</v>
          </cell>
        </row>
        <row r="3084">
          <cell r="A3084">
            <v>901020005003</v>
          </cell>
          <cell r="B3084" t="str">
            <v>"Unión multiuso HD,D 4"""</v>
          </cell>
          <cell r="C3084" t="str">
            <v>UN</v>
          </cell>
          <cell r="D3084">
            <v>89844</v>
          </cell>
          <cell r="E3084">
            <v>89844</v>
          </cell>
        </row>
        <row r="3085">
          <cell r="A3085">
            <v>901020005004</v>
          </cell>
          <cell r="B3085" t="str">
            <v>"Unión multiuso HD,D 6"""</v>
          </cell>
          <cell r="C3085" t="str">
            <v>UN</v>
          </cell>
          <cell r="D3085">
            <v>141323</v>
          </cell>
          <cell r="E3085">
            <v>141323</v>
          </cell>
        </row>
        <row r="3086">
          <cell r="A3086">
            <v>901020005005</v>
          </cell>
          <cell r="B3086" t="str">
            <v>"Unión multiuso HD,D 8"""</v>
          </cell>
          <cell r="C3086" t="str">
            <v>UN</v>
          </cell>
          <cell r="D3086">
            <v>240699</v>
          </cell>
          <cell r="E3086">
            <v>240699</v>
          </cell>
        </row>
        <row r="3087">
          <cell r="A3087">
            <v>901020005006</v>
          </cell>
          <cell r="B3087" t="str">
            <v>"Unión multiuso HD,D 10"""</v>
          </cell>
          <cell r="C3087" t="str">
            <v>UN</v>
          </cell>
          <cell r="D3087">
            <v>387023</v>
          </cell>
          <cell r="E3087">
            <v>387023</v>
          </cell>
        </row>
        <row r="3088">
          <cell r="A3088">
            <v>901020005007</v>
          </cell>
          <cell r="B3088" t="str">
            <v>"Unión multiuso HD,D 12"""</v>
          </cell>
          <cell r="C3088" t="str">
            <v>UN</v>
          </cell>
          <cell r="D3088">
            <v>531712</v>
          </cell>
          <cell r="E3088">
            <v>531712</v>
          </cell>
        </row>
        <row r="3089">
          <cell r="A3089">
            <v>901020005008</v>
          </cell>
          <cell r="B3089" t="str">
            <v>"Unión Multiuso HD,D de 16"""</v>
          </cell>
          <cell r="C3089" t="str">
            <v>UN</v>
          </cell>
          <cell r="D3089">
            <v>1097401</v>
          </cell>
          <cell r="E3089">
            <v>1097401</v>
          </cell>
        </row>
        <row r="3090">
          <cell r="A3090">
            <v>901020005009</v>
          </cell>
          <cell r="B3090" t="str">
            <v>"Unión Multiuso HD,D de 18"""</v>
          </cell>
          <cell r="C3090" t="str">
            <v>UN</v>
          </cell>
          <cell r="D3090">
            <v>1385546</v>
          </cell>
          <cell r="E3090">
            <v>1385546</v>
          </cell>
        </row>
        <row r="3091">
          <cell r="A3091">
            <v>901020005010</v>
          </cell>
          <cell r="B3091" t="str">
            <v>"Unión Multiuso HD,D de 20"""</v>
          </cell>
          <cell r="C3091" t="str">
            <v>UN</v>
          </cell>
          <cell r="D3091">
            <v>2208083</v>
          </cell>
          <cell r="E3091">
            <v>2208083</v>
          </cell>
        </row>
        <row r="3092">
          <cell r="A3092">
            <v>901020005011</v>
          </cell>
          <cell r="B3092" t="str">
            <v>"Unión Multiuso HD,D de 24"""</v>
          </cell>
          <cell r="C3092" t="str">
            <v>UN</v>
          </cell>
          <cell r="D3092">
            <v>1734478</v>
          </cell>
          <cell r="E3092">
            <v>1734478</v>
          </cell>
        </row>
        <row r="3093">
          <cell r="A3093">
            <v>901020005012</v>
          </cell>
          <cell r="B3093" t="str">
            <v>"Unión Multiuso HD,D de 30"""</v>
          </cell>
          <cell r="C3093" t="str">
            <v>UN</v>
          </cell>
          <cell r="D3093">
            <v>1678792</v>
          </cell>
          <cell r="E3093">
            <v>1678792</v>
          </cell>
        </row>
        <row r="3094">
          <cell r="A3094">
            <v>901020005013</v>
          </cell>
          <cell r="B3094" t="str">
            <v>"Unión Multiuso HD,D de 36"""</v>
          </cell>
          <cell r="C3094" t="str">
            <v>UN</v>
          </cell>
          <cell r="D3094">
            <v>1951134</v>
          </cell>
          <cell r="E3094">
            <v>1951134</v>
          </cell>
        </row>
        <row r="3095">
          <cell r="A3095">
            <v>901020005014</v>
          </cell>
          <cell r="B3095" t="str">
            <v>Sum unión multi HD AC-PVC (R.fijo), D2"</v>
          </cell>
          <cell r="C3095" t="str">
            <v>UN</v>
          </cell>
          <cell r="D3095">
            <v>49596</v>
          </cell>
          <cell r="E3095">
            <v>49596</v>
          </cell>
        </row>
        <row r="3096">
          <cell r="A3096">
            <v>901020005015</v>
          </cell>
          <cell r="B3096" t="str">
            <v>Sum unión multi HD AC-PVC (R.fijo), D3"</v>
          </cell>
          <cell r="C3096" t="str">
            <v>UN</v>
          </cell>
          <cell r="D3096">
            <v>47972</v>
          </cell>
          <cell r="E3096">
            <v>47972</v>
          </cell>
        </row>
        <row r="3097">
          <cell r="A3097">
            <v>901020005016</v>
          </cell>
          <cell r="B3097" t="str">
            <v>Sum unión multi HD AC-PVC (R.fijo), D4"</v>
          </cell>
          <cell r="C3097" t="str">
            <v>UN</v>
          </cell>
          <cell r="D3097">
            <v>59481</v>
          </cell>
          <cell r="E3097">
            <v>59481</v>
          </cell>
        </row>
        <row r="3098">
          <cell r="A3098">
            <v>901020005017</v>
          </cell>
          <cell r="B3098" t="str">
            <v>Sum unión multi HD AC-PVC (R.fijo), D6"</v>
          </cell>
          <cell r="C3098" t="str">
            <v>UN</v>
          </cell>
          <cell r="D3098">
            <v>91664</v>
          </cell>
          <cell r="E3098">
            <v>91664</v>
          </cell>
        </row>
        <row r="3099">
          <cell r="A3099">
            <v>901020005018</v>
          </cell>
          <cell r="B3099" t="str">
            <v>Sum unión multi HD AC-PVC (R.fijo), D8"</v>
          </cell>
          <cell r="C3099" t="str">
            <v>UN</v>
          </cell>
          <cell r="D3099">
            <v>224351</v>
          </cell>
          <cell r="E3099">
            <v>224351</v>
          </cell>
        </row>
        <row r="3100">
          <cell r="A3100">
            <v>901020005019</v>
          </cell>
          <cell r="B3100" t="str">
            <v>Sum unión multi HD AC-PVC (R.fijo), D10"</v>
          </cell>
          <cell r="C3100" t="str">
            <v>UN</v>
          </cell>
          <cell r="D3100">
            <v>347577</v>
          </cell>
          <cell r="E3100">
            <v>347577</v>
          </cell>
        </row>
        <row r="3101">
          <cell r="A3101">
            <v>901020005020</v>
          </cell>
          <cell r="B3101" t="str">
            <v>Sum unión multi HD AC-PVC (R.fijo), D12"</v>
          </cell>
          <cell r="C3101" t="str">
            <v>UN</v>
          </cell>
          <cell r="D3101">
            <v>396584</v>
          </cell>
          <cell r="E3101">
            <v>396584</v>
          </cell>
        </row>
        <row r="3102">
          <cell r="A3102">
            <v>901020006</v>
          </cell>
          <cell r="B3102" t="str">
            <v>Suministro de Unión para soldar en PVC</v>
          </cell>
          <cell r="C3102">
            <v>0</v>
          </cell>
        </row>
        <row r="3103">
          <cell r="A3103">
            <v>901020006001</v>
          </cell>
          <cell r="B3103" t="str">
            <v>"Unión soldar PVC,D ½"""</v>
          </cell>
          <cell r="C3103" t="str">
            <v>UN</v>
          </cell>
          <cell r="D3103">
            <v>220</v>
          </cell>
          <cell r="E3103">
            <v>220</v>
          </cell>
        </row>
        <row r="3104">
          <cell r="A3104">
            <v>901020006002</v>
          </cell>
          <cell r="B3104" t="str">
            <v>"Unión soldar PVC,D ¾"""</v>
          </cell>
          <cell r="C3104" t="str">
            <v>UN</v>
          </cell>
          <cell r="D3104">
            <v>346</v>
          </cell>
          <cell r="E3104">
            <v>346</v>
          </cell>
        </row>
        <row r="3105">
          <cell r="A3105">
            <v>901020006003</v>
          </cell>
          <cell r="B3105" t="str">
            <v>"Unión soldar PVC,D 1"""</v>
          </cell>
          <cell r="C3105" t="str">
            <v>UN</v>
          </cell>
          <cell r="D3105">
            <v>567</v>
          </cell>
          <cell r="E3105">
            <v>567</v>
          </cell>
        </row>
        <row r="3106">
          <cell r="A3106">
            <v>901020006004</v>
          </cell>
          <cell r="B3106" t="str">
            <v>"Unión soldar PVC,D 1 1/4"""</v>
          </cell>
          <cell r="C3106" t="str">
            <v>UN</v>
          </cell>
          <cell r="D3106">
            <v>1038</v>
          </cell>
          <cell r="E3106">
            <v>1038</v>
          </cell>
        </row>
        <row r="3107">
          <cell r="A3107">
            <v>901020006005</v>
          </cell>
          <cell r="B3107" t="str">
            <v>"Unión soldar PVC,D 1½"""</v>
          </cell>
          <cell r="C3107" t="str">
            <v>UN</v>
          </cell>
          <cell r="D3107">
            <v>1419</v>
          </cell>
          <cell r="E3107">
            <v>1419</v>
          </cell>
        </row>
        <row r="3108">
          <cell r="A3108">
            <v>901020006006</v>
          </cell>
          <cell r="B3108" t="str">
            <v>"Unión soldar PVC,D 2"""</v>
          </cell>
          <cell r="C3108" t="str">
            <v>UN</v>
          </cell>
          <cell r="D3108">
            <v>2325</v>
          </cell>
          <cell r="E3108">
            <v>2325</v>
          </cell>
        </row>
        <row r="3109">
          <cell r="A3109">
            <v>901020006007</v>
          </cell>
          <cell r="B3109" t="str">
            <v>"Unión soldar PVC,D 2½"""</v>
          </cell>
          <cell r="C3109" t="str">
            <v>UN</v>
          </cell>
          <cell r="D3109">
            <v>9199</v>
          </cell>
          <cell r="E3109">
            <v>9199</v>
          </cell>
        </row>
        <row r="3110">
          <cell r="A3110">
            <v>901020006008</v>
          </cell>
          <cell r="B3110" t="str">
            <v>"Unión soldar PVC,D 3"""</v>
          </cell>
          <cell r="C3110" t="str">
            <v>UN</v>
          </cell>
          <cell r="D3110">
            <v>11395</v>
          </cell>
          <cell r="E3110">
            <v>11395</v>
          </cell>
        </row>
        <row r="3111">
          <cell r="A3111">
            <v>901020006009</v>
          </cell>
          <cell r="B3111" t="str">
            <v>"Unión soldar PVC,D 4"""</v>
          </cell>
          <cell r="C3111" t="str">
            <v>UN</v>
          </cell>
          <cell r="D3111">
            <v>24761</v>
          </cell>
          <cell r="E3111">
            <v>24761</v>
          </cell>
        </row>
        <row r="3112">
          <cell r="A3112">
            <v>901020007</v>
          </cell>
          <cell r="B3112" t="str">
            <v>Suministro Unión rápida en PVC</v>
          </cell>
          <cell r="C3112">
            <v>0</v>
          </cell>
        </row>
        <row r="3113">
          <cell r="A3113">
            <v>901020007001</v>
          </cell>
          <cell r="B3113" t="str">
            <v>"Unión rápida PVC,D 2"""</v>
          </cell>
          <cell r="C3113" t="str">
            <v>UN</v>
          </cell>
          <cell r="D3113">
            <v>14233</v>
          </cell>
          <cell r="E3113">
            <v>14233</v>
          </cell>
        </row>
        <row r="3114">
          <cell r="A3114">
            <v>901020007002</v>
          </cell>
          <cell r="B3114" t="str">
            <v>"Unión rápida PVC,D 2 1/2"""</v>
          </cell>
          <cell r="C3114" t="str">
            <v>UN</v>
          </cell>
          <cell r="D3114">
            <v>18545</v>
          </cell>
          <cell r="E3114">
            <v>18545</v>
          </cell>
        </row>
        <row r="3115">
          <cell r="A3115">
            <v>901020007003</v>
          </cell>
          <cell r="B3115" t="str">
            <v>"Unión rápida PVC,D 3"""</v>
          </cell>
          <cell r="C3115" t="str">
            <v>UN</v>
          </cell>
          <cell r="D3115">
            <v>24370</v>
          </cell>
          <cell r="E3115">
            <v>24370</v>
          </cell>
        </row>
        <row r="3116">
          <cell r="A3116">
            <v>901020007004</v>
          </cell>
          <cell r="B3116" t="str">
            <v>"Unión rápida PVC,D 4"""</v>
          </cell>
          <cell r="C3116" t="str">
            <v>UN</v>
          </cell>
          <cell r="D3116">
            <v>39631</v>
          </cell>
          <cell r="E3116">
            <v>39631</v>
          </cell>
        </row>
        <row r="3117">
          <cell r="A3117">
            <v>901020007005</v>
          </cell>
          <cell r="B3117" t="str">
            <v>"Unión rápida PVC,D 6"""</v>
          </cell>
          <cell r="C3117" t="str">
            <v>UN</v>
          </cell>
          <cell r="D3117">
            <v>92531</v>
          </cell>
          <cell r="E3117">
            <v>92531</v>
          </cell>
        </row>
        <row r="3118">
          <cell r="A3118">
            <v>901020007006</v>
          </cell>
          <cell r="B3118" t="str">
            <v>"Unión rápida PVC,D 8"""</v>
          </cell>
          <cell r="C3118" t="str">
            <v>UN</v>
          </cell>
          <cell r="D3118">
            <v>170001</v>
          </cell>
          <cell r="E3118">
            <v>170001</v>
          </cell>
        </row>
        <row r="3119">
          <cell r="A3119">
            <v>901020007007</v>
          </cell>
          <cell r="B3119" t="str">
            <v>"Unión rápida PVC,D 10"""</v>
          </cell>
          <cell r="C3119" t="str">
            <v>UN</v>
          </cell>
          <cell r="D3119">
            <v>303738</v>
          </cell>
          <cell r="E3119">
            <v>303738</v>
          </cell>
        </row>
        <row r="3120">
          <cell r="A3120">
            <v>901020007008</v>
          </cell>
          <cell r="B3120" t="str">
            <v>"Unión rápida PVC,D 12"""</v>
          </cell>
          <cell r="C3120" t="str">
            <v>UN</v>
          </cell>
          <cell r="D3120">
            <v>470726</v>
          </cell>
          <cell r="E3120">
            <v>470726</v>
          </cell>
        </row>
        <row r="3121">
          <cell r="A3121">
            <v>901020008</v>
          </cell>
          <cell r="B3121" t="str">
            <v>Suministro de Unión tipo dresser en HD</v>
          </cell>
          <cell r="C3121">
            <v>0</v>
          </cell>
        </row>
        <row r="3122">
          <cell r="A3122">
            <v>901020008001</v>
          </cell>
          <cell r="B3122" t="str">
            <v>"Unión tipo dresser HD,D ½"""</v>
          </cell>
          <cell r="C3122" t="str">
            <v>UN</v>
          </cell>
          <cell r="D3122">
            <v>27248</v>
          </cell>
          <cell r="E3122">
            <v>27248</v>
          </cell>
        </row>
        <row r="3123">
          <cell r="A3123">
            <v>901020008002</v>
          </cell>
          <cell r="B3123" t="str">
            <v>"Unión tipo dresser HD,D ¾"""</v>
          </cell>
          <cell r="C3123" t="str">
            <v>UN</v>
          </cell>
          <cell r="D3123">
            <v>29935</v>
          </cell>
          <cell r="E3123">
            <v>29935</v>
          </cell>
        </row>
        <row r="3124">
          <cell r="A3124">
            <v>901020008003</v>
          </cell>
          <cell r="B3124" t="str">
            <v>"Unión tipo dresser HD,D 1 ¼"""</v>
          </cell>
          <cell r="C3124" t="str">
            <v>UN</v>
          </cell>
          <cell r="D3124">
            <v>32287</v>
          </cell>
          <cell r="E3124">
            <v>32287</v>
          </cell>
        </row>
        <row r="3125">
          <cell r="A3125">
            <v>901020008004</v>
          </cell>
          <cell r="B3125" t="str">
            <v>"Unión tipo dresser HD,D 1 ½"""</v>
          </cell>
          <cell r="C3125" t="str">
            <v>UN</v>
          </cell>
          <cell r="D3125">
            <v>26092</v>
          </cell>
          <cell r="E3125">
            <v>26092</v>
          </cell>
        </row>
        <row r="3126">
          <cell r="A3126">
            <v>901020008005</v>
          </cell>
          <cell r="B3126" t="str">
            <v>"Unión tipo dresser HD,D 1"""</v>
          </cell>
          <cell r="C3126" t="str">
            <v>UN</v>
          </cell>
          <cell r="D3126">
            <v>30443</v>
          </cell>
          <cell r="E3126">
            <v>30443</v>
          </cell>
        </row>
        <row r="3127">
          <cell r="A3127">
            <v>901020008006</v>
          </cell>
          <cell r="B3127" t="str">
            <v>"Unión tipo dresser HD,D 2"""</v>
          </cell>
          <cell r="C3127" t="str">
            <v>UN</v>
          </cell>
          <cell r="D3127">
            <v>42030</v>
          </cell>
          <cell r="E3127">
            <v>42030</v>
          </cell>
        </row>
        <row r="3128">
          <cell r="A3128">
            <v>901020008007</v>
          </cell>
          <cell r="B3128" t="str">
            <v>"Unión tipo dresser HD,D 2½"""</v>
          </cell>
          <cell r="C3128" t="str">
            <v>UN</v>
          </cell>
          <cell r="D3128">
            <v>54493</v>
          </cell>
          <cell r="E3128">
            <v>54493</v>
          </cell>
        </row>
        <row r="3129">
          <cell r="A3129">
            <v>901020008008</v>
          </cell>
          <cell r="B3129" t="str">
            <v>"Unión tipo dresser HD,D 3"""</v>
          </cell>
          <cell r="C3129" t="str">
            <v>UN</v>
          </cell>
          <cell r="D3129">
            <v>51230</v>
          </cell>
          <cell r="E3129">
            <v>51230</v>
          </cell>
        </row>
        <row r="3130">
          <cell r="A3130">
            <v>901020008009</v>
          </cell>
          <cell r="B3130" t="str">
            <v>"Unión tipo dresser HD,D 4"""</v>
          </cell>
          <cell r="C3130" t="str">
            <v>UN</v>
          </cell>
          <cell r="D3130">
            <v>54996</v>
          </cell>
          <cell r="E3130">
            <v>54996</v>
          </cell>
        </row>
        <row r="3131">
          <cell r="A3131">
            <v>901020008010</v>
          </cell>
          <cell r="B3131" t="str">
            <v>"Unión tipo dresser HD,D 6"""</v>
          </cell>
          <cell r="C3131" t="str">
            <v>UN</v>
          </cell>
          <cell r="D3131">
            <v>117554</v>
          </cell>
          <cell r="E3131">
            <v>117554</v>
          </cell>
        </row>
        <row r="3132">
          <cell r="A3132">
            <v>901020008011</v>
          </cell>
          <cell r="B3132" t="str">
            <v>"Unión tipo dresser HD,D 8"""</v>
          </cell>
          <cell r="C3132" t="str">
            <v>UN</v>
          </cell>
          <cell r="D3132">
            <v>139901</v>
          </cell>
          <cell r="E3132">
            <v>139901</v>
          </cell>
        </row>
        <row r="3133">
          <cell r="A3133">
            <v>901020008012</v>
          </cell>
          <cell r="B3133" t="str">
            <v>"Unión tipo dresser HD,D 10"""</v>
          </cell>
          <cell r="C3133" t="str">
            <v>UN</v>
          </cell>
          <cell r="D3133">
            <v>266236</v>
          </cell>
          <cell r="E3133">
            <v>266236</v>
          </cell>
        </row>
        <row r="3134">
          <cell r="A3134">
            <v>901020008013</v>
          </cell>
          <cell r="B3134" t="str">
            <v>"Unión tipo dresser HD,D 12"""</v>
          </cell>
          <cell r="C3134" t="str">
            <v>UN</v>
          </cell>
          <cell r="D3134">
            <v>377254</v>
          </cell>
          <cell r="E3134">
            <v>377254</v>
          </cell>
        </row>
        <row r="3135">
          <cell r="A3135">
            <v>901020008014</v>
          </cell>
          <cell r="B3135" t="str">
            <v>"Unión tipo dresser HD,D 16"""</v>
          </cell>
          <cell r="C3135" t="str">
            <v>UN</v>
          </cell>
          <cell r="D3135">
            <v>726054</v>
          </cell>
          <cell r="E3135">
            <v>726054</v>
          </cell>
        </row>
        <row r="3136">
          <cell r="A3136">
            <v>901020008015</v>
          </cell>
          <cell r="B3136" t="str">
            <v>"Unión tipo dresser HD,D 18"""</v>
          </cell>
          <cell r="C3136" t="str">
            <v>UN</v>
          </cell>
          <cell r="D3136">
            <v>761087</v>
          </cell>
          <cell r="E3136">
            <v>761087</v>
          </cell>
        </row>
        <row r="3137">
          <cell r="A3137">
            <v>901020008016</v>
          </cell>
          <cell r="B3137" t="str">
            <v>"Unión tipo dresser HD,D 20"""</v>
          </cell>
          <cell r="C3137" t="str">
            <v>UN</v>
          </cell>
          <cell r="D3137">
            <v>902969</v>
          </cell>
          <cell r="E3137">
            <v>902969</v>
          </cell>
        </row>
        <row r="3138">
          <cell r="A3138">
            <v>901020008017</v>
          </cell>
          <cell r="B3138" t="str">
            <v>"Unión tipo dresser HD,D 24"""</v>
          </cell>
          <cell r="C3138" t="str">
            <v>UN</v>
          </cell>
          <cell r="D3138">
            <v>1253297</v>
          </cell>
          <cell r="E3138">
            <v>1253297</v>
          </cell>
        </row>
        <row r="3139">
          <cell r="A3139">
            <v>901020008018</v>
          </cell>
          <cell r="B3139" t="str">
            <v>"Unión tipo dresser HD,D 30"""</v>
          </cell>
          <cell r="C3139" t="str">
            <v>UN</v>
          </cell>
          <cell r="D3139">
            <v>1120514</v>
          </cell>
          <cell r="E3139">
            <v>1120514</v>
          </cell>
        </row>
        <row r="3140">
          <cell r="A3140">
            <v>901020008019</v>
          </cell>
          <cell r="B3140" t="str">
            <v>"Unión tipo dresser HD,D 36"""</v>
          </cell>
          <cell r="C3140" t="str">
            <v>UN</v>
          </cell>
          <cell r="D3140">
            <v>1327810</v>
          </cell>
          <cell r="E3140">
            <v>1327810</v>
          </cell>
        </row>
        <row r="3141">
          <cell r="A3141">
            <v>901020009</v>
          </cell>
          <cell r="B3141" t="str">
            <v>Suministro de Unión tipo gibault en HD</v>
          </cell>
          <cell r="C3141">
            <v>0</v>
          </cell>
        </row>
        <row r="3142">
          <cell r="A3142">
            <v>901020009001</v>
          </cell>
          <cell r="B3142" t="str">
            <v>"Unión tipo gibault HD,clase 25,D 2"""</v>
          </cell>
          <cell r="C3142" t="str">
            <v>UN</v>
          </cell>
          <cell r="D3142">
            <v>38482</v>
          </cell>
          <cell r="E3142">
            <v>38482</v>
          </cell>
        </row>
        <row r="3143">
          <cell r="A3143">
            <v>901020009002</v>
          </cell>
          <cell r="B3143" t="str">
            <v>"Unión tipo gibault HD,clase 25,D 3"""</v>
          </cell>
          <cell r="C3143" t="str">
            <v>UN</v>
          </cell>
          <cell r="D3143">
            <v>42872</v>
          </cell>
          <cell r="E3143">
            <v>42872</v>
          </cell>
        </row>
        <row r="3144">
          <cell r="A3144">
            <v>901020009003</v>
          </cell>
          <cell r="B3144" t="str">
            <v>"Unión tipo gibault HD,clase 25,D 4"""</v>
          </cell>
          <cell r="C3144" t="str">
            <v>UN</v>
          </cell>
          <cell r="D3144">
            <v>56738</v>
          </cell>
          <cell r="E3144">
            <v>56738</v>
          </cell>
        </row>
        <row r="3145">
          <cell r="A3145">
            <v>901020009004</v>
          </cell>
          <cell r="B3145" t="str">
            <v>"Unión tipo gibault HD,clase 25,D 6"""</v>
          </cell>
          <cell r="C3145" t="str">
            <v>UN</v>
          </cell>
          <cell r="D3145">
            <v>89372</v>
          </cell>
          <cell r="E3145">
            <v>89372</v>
          </cell>
        </row>
        <row r="3146">
          <cell r="A3146">
            <v>901020009005</v>
          </cell>
          <cell r="B3146" t="str">
            <v>"Unión tipo gibault HD,clase 25,D 8"""</v>
          </cell>
          <cell r="C3146" t="str">
            <v>UN</v>
          </cell>
          <cell r="D3146">
            <v>128346</v>
          </cell>
          <cell r="E3146">
            <v>128346</v>
          </cell>
        </row>
        <row r="3147">
          <cell r="A3147">
            <v>901020009006</v>
          </cell>
          <cell r="B3147" t="str">
            <v>"Unión tipo gibault HD,clase 25,D 10"""</v>
          </cell>
          <cell r="C3147" t="str">
            <v>UN</v>
          </cell>
          <cell r="D3147">
            <v>266090</v>
          </cell>
          <cell r="E3147">
            <v>266090</v>
          </cell>
        </row>
        <row r="3148">
          <cell r="A3148">
            <v>901020009007</v>
          </cell>
          <cell r="B3148" t="str">
            <v>Sum unión tipo gibault HD clase 30, D10"</v>
          </cell>
          <cell r="C3148" t="str">
            <v>UN</v>
          </cell>
          <cell r="D3148">
            <v>231216</v>
          </cell>
          <cell r="E3148">
            <v>231216</v>
          </cell>
        </row>
        <row r="3149">
          <cell r="A3149">
            <v>901020009008</v>
          </cell>
          <cell r="B3149" t="str">
            <v>"Unión tipo gibault HD,clase 25,D 12"""</v>
          </cell>
          <cell r="C3149" t="str">
            <v>UN</v>
          </cell>
          <cell r="D3149">
            <v>263160</v>
          </cell>
          <cell r="E3149">
            <v>263160</v>
          </cell>
        </row>
        <row r="3150">
          <cell r="A3150">
            <v>901020009009</v>
          </cell>
          <cell r="B3150" t="str">
            <v>"Unión tipo gibault HD,clase 30,D 16"""</v>
          </cell>
          <cell r="C3150" t="str">
            <v>UN</v>
          </cell>
          <cell r="D3150">
            <v>333021</v>
          </cell>
          <cell r="E3150">
            <v>333021</v>
          </cell>
        </row>
        <row r="3151">
          <cell r="A3151">
            <v>901020009010</v>
          </cell>
          <cell r="B3151" t="str">
            <v>"Unión tipo gibault HD,clase 30,D 18"""</v>
          </cell>
          <cell r="C3151" t="str">
            <v>UN</v>
          </cell>
          <cell r="D3151">
            <v>691634</v>
          </cell>
          <cell r="E3151">
            <v>691634</v>
          </cell>
        </row>
        <row r="3152">
          <cell r="A3152">
            <v>901020009011</v>
          </cell>
          <cell r="B3152" t="str">
            <v>"Unión tipo gibault HD,clase 30,D 20"""</v>
          </cell>
          <cell r="C3152" t="str">
            <v>UN</v>
          </cell>
          <cell r="D3152">
            <v>971073</v>
          </cell>
          <cell r="E3152">
            <v>971073</v>
          </cell>
        </row>
        <row r="3153">
          <cell r="A3153">
            <v>901020009012</v>
          </cell>
          <cell r="B3153" t="str">
            <v>"Unión tipo gibault HD,clase 30,D 24"""</v>
          </cell>
          <cell r="C3153" t="str">
            <v>UN</v>
          </cell>
          <cell r="D3153">
            <v>940735</v>
          </cell>
          <cell r="E3153">
            <v>940735</v>
          </cell>
        </row>
        <row r="3154">
          <cell r="A3154">
            <v>901020009013</v>
          </cell>
          <cell r="B3154" t="str">
            <v>"Unión tipo gibault HD,clase 30,D 30"""</v>
          </cell>
          <cell r="C3154" t="str">
            <v>UN</v>
          </cell>
          <cell r="D3154">
            <v>1685085</v>
          </cell>
          <cell r="E3154">
            <v>1685085</v>
          </cell>
        </row>
        <row r="3155">
          <cell r="A3155">
            <v>901020009014</v>
          </cell>
          <cell r="B3155" t="str">
            <v>Sum unión tipo gibault HD clase 30, D36"</v>
          </cell>
          <cell r="C3155" t="str">
            <v>UN</v>
          </cell>
          <cell r="D3155">
            <v>913047</v>
          </cell>
          <cell r="E3155">
            <v>913047</v>
          </cell>
        </row>
        <row r="3156">
          <cell r="A3156">
            <v>901020010</v>
          </cell>
          <cell r="B3156" t="str">
            <v>Unión PF+UAD a CU</v>
          </cell>
          <cell r="C3156">
            <v>0</v>
          </cell>
        </row>
        <row r="3157">
          <cell r="A3157">
            <v>901020010001</v>
          </cell>
          <cell r="B3157" t="str">
            <v>"Unión PF+UAD a CU 1/2"""</v>
          </cell>
          <cell r="C3157" t="str">
            <v>UN</v>
          </cell>
          <cell r="D3157">
            <v>2212</v>
          </cell>
          <cell r="E3157">
            <v>2212</v>
          </cell>
        </row>
        <row r="3158">
          <cell r="A3158">
            <v>901020010002</v>
          </cell>
          <cell r="B3158" t="str">
            <v>"Unión PF+UAD a CU 3/4"""</v>
          </cell>
          <cell r="C3158" t="str">
            <v>UN</v>
          </cell>
          <cell r="D3158">
            <v>3876</v>
          </cell>
          <cell r="E3158">
            <v>3876</v>
          </cell>
        </row>
        <row r="3159">
          <cell r="A3159">
            <v>901020010003</v>
          </cell>
          <cell r="B3159" t="str">
            <v>"Unión PF+UAD a CU 1"""</v>
          </cell>
          <cell r="C3159" t="str">
            <v>UN</v>
          </cell>
          <cell r="D3159">
            <v>5602</v>
          </cell>
          <cell r="E3159">
            <v>5602</v>
          </cell>
        </row>
        <row r="3160">
          <cell r="A3160">
            <v>901020011</v>
          </cell>
          <cell r="B3160" t="str">
            <v>Unión PF+UAD a PF+UAD</v>
          </cell>
          <cell r="C3160">
            <v>0</v>
          </cell>
        </row>
        <row r="3161">
          <cell r="A3161">
            <v>901020011001</v>
          </cell>
          <cell r="B3161" t="str">
            <v>"Unión PF+UAD a PF+UAD 1/2"""</v>
          </cell>
          <cell r="C3161" t="str">
            <v>UN</v>
          </cell>
          <cell r="D3161">
            <v>2907</v>
          </cell>
          <cell r="E3161">
            <v>2907</v>
          </cell>
        </row>
        <row r="3162">
          <cell r="A3162">
            <v>901020011002</v>
          </cell>
          <cell r="B3162" t="str">
            <v>"Unión PF+UAD a PF+UAD 3/4"""</v>
          </cell>
          <cell r="C3162" t="str">
            <v>UN</v>
          </cell>
          <cell r="D3162">
            <v>6550</v>
          </cell>
          <cell r="E3162">
            <v>6550</v>
          </cell>
        </row>
        <row r="3163">
          <cell r="A3163">
            <v>901020012</v>
          </cell>
          <cell r="B3163" t="str">
            <v>SUMINISTRO DE ACOPLES (UNIONES) GRP</v>
          </cell>
          <cell r="C3163">
            <v>0</v>
          </cell>
        </row>
        <row r="3164">
          <cell r="A3164">
            <v>901020012006</v>
          </cell>
          <cell r="B3164" t="str">
            <v>Suministro de Acople en GRP, PN 6</v>
          </cell>
          <cell r="C3164">
            <v>0</v>
          </cell>
        </row>
        <row r="3165">
          <cell r="A3165">
            <v>901020012010</v>
          </cell>
          <cell r="B3165" t="str">
            <v>Suministro de Acople en GRP, PN 10</v>
          </cell>
          <cell r="C3165">
            <v>0</v>
          </cell>
        </row>
        <row r="3166">
          <cell r="A3166">
            <v>901020012016</v>
          </cell>
          <cell r="B3166" t="str">
            <v>Suministro de Acople en GRP, PN 16</v>
          </cell>
          <cell r="C3166">
            <v>0</v>
          </cell>
        </row>
        <row r="3167">
          <cell r="A3167">
            <v>901020012016001</v>
          </cell>
          <cell r="B3167" t="str">
            <v>Suministro de Acople en GRP PN16, D300mm</v>
          </cell>
          <cell r="C3167" t="str">
            <v>UN</v>
          </cell>
          <cell r="D3167">
            <v>205732</v>
          </cell>
          <cell r="E3167">
            <v>205732</v>
          </cell>
        </row>
        <row r="3168">
          <cell r="A3168">
            <v>901020012016002</v>
          </cell>
          <cell r="B3168" t="str">
            <v>Suministro de Acople en GRP PN16, D400mm</v>
          </cell>
          <cell r="C3168" t="str">
            <v>UN</v>
          </cell>
          <cell r="D3168">
            <v>225508</v>
          </cell>
          <cell r="E3168">
            <v>225508</v>
          </cell>
        </row>
        <row r="3169">
          <cell r="A3169">
            <v>901020012016003</v>
          </cell>
          <cell r="B3169" t="str">
            <v>Suministro de Acople en GRP PN16, D500mm</v>
          </cell>
          <cell r="C3169" t="str">
            <v>UN</v>
          </cell>
          <cell r="D3169">
            <v>252604</v>
          </cell>
          <cell r="E3169">
            <v>252604</v>
          </cell>
        </row>
        <row r="3170">
          <cell r="A3170">
            <v>901020012016004</v>
          </cell>
          <cell r="B3170" t="str">
            <v>Suministro de Acople en GRP PN16, D600mm</v>
          </cell>
          <cell r="C3170" t="str">
            <v>UN</v>
          </cell>
          <cell r="D3170">
            <v>352793</v>
          </cell>
          <cell r="E3170">
            <v>352793</v>
          </cell>
        </row>
        <row r="3171">
          <cell r="A3171">
            <v>901020012016005</v>
          </cell>
          <cell r="B3171" t="str">
            <v>Suministro de Acople en GRP PN16, D700mm</v>
          </cell>
          <cell r="C3171" t="str">
            <v>UN</v>
          </cell>
          <cell r="D3171">
            <v>447629</v>
          </cell>
          <cell r="E3171">
            <v>447629</v>
          </cell>
        </row>
        <row r="3172">
          <cell r="A3172">
            <v>901020012016006</v>
          </cell>
          <cell r="B3172" t="str">
            <v>Suministro de Acople en GRP PN16, D800mm</v>
          </cell>
          <cell r="C3172" t="str">
            <v>UN</v>
          </cell>
          <cell r="D3172">
            <v>486742</v>
          </cell>
          <cell r="E3172">
            <v>486742</v>
          </cell>
        </row>
        <row r="3173">
          <cell r="A3173">
            <v>901020012016007</v>
          </cell>
          <cell r="B3173" t="str">
            <v>Suministro de Acople en GRP PN16, D900mm</v>
          </cell>
          <cell r="C3173" t="str">
            <v>UN</v>
          </cell>
          <cell r="D3173">
            <v>550550</v>
          </cell>
          <cell r="E3173">
            <v>550550</v>
          </cell>
        </row>
        <row r="3174">
          <cell r="A3174">
            <v>901020012016008</v>
          </cell>
          <cell r="B3174" t="str">
            <v>Suministro Acople en GRP PN16, D1000mm</v>
          </cell>
          <cell r="C3174" t="str">
            <v>UN</v>
          </cell>
          <cell r="D3174">
            <v>648990</v>
          </cell>
          <cell r="E3174">
            <v>648990</v>
          </cell>
        </row>
        <row r="3175">
          <cell r="A3175">
            <v>901020012016009</v>
          </cell>
          <cell r="B3175" t="str">
            <v>Suministro Acople en GRP PN16, D1100mm</v>
          </cell>
          <cell r="C3175" t="str">
            <v>UN</v>
          </cell>
          <cell r="D3175">
            <v>740439</v>
          </cell>
          <cell r="E3175">
            <v>740439</v>
          </cell>
        </row>
        <row r="3176">
          <cell r="A3176">
            <v>901020012016010</v>
          </cell>
          <cell r="B3176" t="str">
            <v>Suministro Acople en GRP PN16, D1200mm</v>
          </cell>
          <cell r="C3176" t="str">
            <v>UN</v>
          </cell>
          <cell r="D3176">
            <v>838225</v>
          </cell>
          <cell r="E3176">
            <v>838225</v>
          </cell>
        </row>
        <row r="3177">
          <cell r="A3177">
            <v>901020013</v>
          </cell>
          <cell r="B3177" t="str">
            <v>Sumin Unión desmontaje HA, C150 L=0,3m</v>
          </cell>
          <cell r="C3177">
            <v>0</v>
          </cell>
        </row>
        <row r="3178">
          <cell r="A3178">
            <v>901020013001</v>
          </cell>
          <cell r="B3178" t="str">
            <v>"Unión tipo brida - brida (rígida) D=20"</v>
          </cell>
          <cell r="C3178" t="str">
            <v>UN</v>
          </cell>
          <cell r="D3178">
            <v>13249588</v>
          </cell>
          <cell r="E3178">
            <v>13249588</v>
          </cell>
        </row>
        <row r="3179">
          <cell r="A3179">
            <v>901020013002</v>
          </cell>
          <cell r="B3179" t="str">
            <v>"Unión tipo brida - brida (rígida) D=24"</v>
          </cell>
          <cell r="C3179" t="str">
            <v>UN</v>
          </cell>
          <cell r="D3179">
            <v>15078632</v>
          </cell>
          <cell r="E3179">
            <v>15078632</v>
          </cell>
        </row>
        <row r="3180">
          <cell r="A3180">
            <v>901021</v>
          </cell>
          <cell r="B3180" t="str">
            <v>SUMINISTRO DE YEES PARA ACUEDUCTO</v>
          </cell>
          <cell r="C3180">
            <v>0</v>
          </cell>
        </row>
        <row r="3181">
          <cell r="A3181">
            <v>901021001</v>
          </cell>
          <cell r="B3181" t="str">
            <v>Suministro de Yee en HD, para acueducto</v>
          </cell>
          <cell r="C3181">
            <v>0</v>
          </cell>
        </row>
        <row r="3182">
          <cell r="A3182">
            <v>901021001001</v>
          </cell>
          <cell r="B3182" t="str">
            <v>"Yee HD,acued. D 3"" x 3"""</v>
          </cell>
          <cell r="C3182" t="str">
            <v>UN</v>
          </cell>
          <cell r="D3182">
            <v>144741</v>
          </cell>
          <cell r="E3182">
            <v>144741</v>
          </cell>
        </row>
        <row r="3183">
          <cell r="A3183">
            <v>901021001002</v>
          </cell>
          <cell r="B3183" t="str">
            <v>"Yee HD,acued. D 4"" x 4"""</v>
          </cell>
          <cell r="C3183" t="str">
            <v>UN</v>
          </cell>
          <cell r="D3183">
            <v>198103</v>
          </cell>
          <cell r="E3183">
            <v>198103</v>
          </cell>
        </row>
        <row r="3184">
          <cell r="A3184">
            <v>901021001003</v>
          </cell>
          <cell r="B3184" t="str">
            <v>"Yee HD,acued. D 6"" x 6"""</v>
          </cell>
          <cell r="C3184" t="str">
            <v>UN</v>
          </cell>
          <cell r="D3184">
            <v>458758</v>
          </cell>
          <cell r="E3184">
            <v>458758</v>
          </cell>
        </row>
        <row r="3185">
          <cell r="A3185">
            <v>901021001004</v>
          </cell>
          <cell r="B3185" t="str">
            <v>"Yee HD,acued. D 8"" x 3"""</v>
          </cell>
          <cell r="C3185" t="str">
            <v>UN</v>
          </cell>
          <cell r="D3185">
            <v>599685</v>
          </cell>
          <cell r="E3185">
            <v>599685</v>
          </cell>
        </row>
        <row r="3186">
          <cell r="A3186">
            <v>901021001005</v>
          </cell>
          <cell r="B3186" t="str">
            <v>"Yee HD,acued. D 8"" x 4"""</v>
          </cell>
          <cell r="C3186" t="str">
            <v>UN</v>
          </cell>
          <cell r="D3186">
            <v>642427</v>
          </cell>
          <cell r="E3186">
            <v>642427</v>
          </cell>
        </row>
        <row r="3187">
          <cell r="A3187">
            <v>901021001006</v>
          </cell>
          <cell r="B3187" t="str">
            <v>"Yee HD,acued. D 8"" x 8"""</v>
          </cell>
          <cell r="C3187" t="str">
            <v>UN</v>
          </cell>
          <cell r="D3187">
            <v>804464</v>
          </cell>
          <cell r="E3187">
            <v>804464</v>
          </cell>
        </row>
        <row r="3188">
          <cell r="A3188">
            <v>901021001007</v>
          </cell>
          <cell r="B3188" t="str">
            <v>"Yee HD,acued. D 10"" x 10"""</v>
          </cell>
          <cell r="C3188" t="str">
            <v>UN</v>
          </cell>
          <cell r="D3188">
            <v>1607367</v>
          </cell>
          <cell r="E3188">
            <v>1607367</v>
          </cell>
        </row>
        <row r="3189">
          <cell r="A3189">
            <v>901021001008</v>
          </cell>
          <cell r="B3189" t="str">
            <v>"Yee HD,acued. D 12"" x 12"""</v>
          </cell>
          <cell r="C3189" t="str">
            <v>UN</v>
          </cell>
          <cell r="D3189">
            <v>2138734</v>
          </cell>
          <cell r="E3189">
            <v>2138734</v>
          </cell>
        </row>
        <row r="3190">
          <cell r="A3190">
            <v>901021001016</v>
          </cell>
          <cell r="B3190" t="str">
            <v>"Yee HD acueducto filtro D = 2"""</v>
          </cell>
          <cell r="C3190" t="str">
            <v>UN</v>
          </cell>
          <cell r="D3190">
            <v>333716</v>
          </cell>
          <cell r="E3190">
            <v>333716</v>
          </cell>
        </row>
        <row r="3191">
          <cell r="A3191">
            <v>901021001018</v>
          </cell>
          <cell r="B3191" t="str">
            <v>"Yee HD acueducto filtro D = 4"""</v>
          </cell>
          <cell r="C3191" t="str">
            <v>UN</v>
          </cell>
          <cell r="D3191">
            <v>718317</v>
          </cell>
          <cell r="E3191">
            <v>718317</v>
          </cell>
        </row>
        <row r="3192">
          <cell r="A3192">
            <v>901021001019</v>
          </cell>
          <cell r="B3192" t="str">
            <v>"Yee HD acueducto filtro D = 6"""</v>
          </cell>
          <cell r="C3192" t="str">
            <v>UN</v>
          </cell>
          <cell r="D3192">
            <v>1370788</v>
          </cell>
          <cell r="E3192">
            <v>1370788</v>
          </cell>
        </row>
        <row r="3193">
          <cell r="A3193">
            <v>901021002</v>
          </cell>
          <cell r="B3193" t="str">
            <v>Suministro Yee HD, Extremo Bridado</v>
          </cell>
          <cell r="C3193">
            <v>0</v>
          </cell>
        </row>
        <row r="3194">
          <cell r="A3194">
            <v>901021002001</v>
          </cell>
          <cell r="B3194" t="str">
            <v>"Yee HD,acued.,bridada,D de 16"""</v>
          </cell>
          <cell r="C3194" t="str">
            <v>UN</v>
          </cell>
          <cell r="D3194">
            <v>7100803</v>
          </cell>
          <cell r="E3194">
            <v>7100803</v>
          </cell>
        </row>
        <row r="3195">
          <cell r="A3195">
            <v>901021002002</v>
          </cell>
          <cell r="B3195" t="str">
            <v>"Yee HD,acued.,bridada,D de 18"""</v>
          </cell>
          <cell r="C3195" t="str">
            <v>UN</v>
          </cell>
          <cell r="D3195">
            <v>10008423</v>
          </cell>
          <cell r="E3195">
            <v>10008423</v>
          </cell>
        </row>
        <row r="3196">
          <cell r="A3196">
            <v>901021002003</v>
          </cell>
          <cell r="B3196" t="str">
            <v>"Yee HD,acued.,bridada,D de 20"""</v>
          </cell>
          <cell r="C3196" t="str">
            <v>UN</v>
          </cell>
          <cell r="D3196">
            <v>12563133</v>
          </cell>
          <cell r="E3196">
            <v>12563133</v>
          </cell>
        </row>
        <row r="3197">
          <cell r="A3197">
            <v>901021002004</v>
          </cell>
          <cell r="B3197" t="str">
            <v>"Yee HD,acued.,bridada,D de 24"""</v>
          </cell>
          <cell r="C3197" t="str">
            <v>UN</v>
          </cell>
          <cell r="D3197">
            <v>18020241</v>
          </cell>
          <cell r="E3197">
            <v>18020241</v>
          </cell>
        </row>
        <row r="3198">
          <cell r="A3198">
            <v>901021003</v>
          </cell>
          <cell r="B3198" t="str">
            <v>Suministro de Yee  en Acero</v>
          </cell>
          <cell r="C3198">
            <v>0</v>
          </cell>
        </row>
        <row r="3199">
          <cell r="A3199">
            <v>901021003001</v>
          </cell>
          <cell r="B3199" t="str">
            <v>"Sumin Yee AC ASTM A-36 24"" PN16"</v>
          </cell>
          <cell r="C3199" t="str">
            <v>UN</v>
          </cell>
          <cell r="D3199">
            <v>13066344</v>
          </cell>
          <cell r="E3199">
            <v>13066344</v>
          </cell>
        </row>
        <row r="3200">
          <cell r="A3200">
            <v>901022</v>
          </cell>
          <cell r="B3200" t="str">
            <v>SUMINISTRO DE TAPAS</v>
          </cell>
          <cell r="C3200">
            <v>0</v>
          </cell>
        </row>
        <row r="3201">
          <cell r="A3201">
            <v>901022001</v>
          </cell>
          <cell r="B3201" t="str">
            <v>Suministro de tapa para acueducto en HD</v>
          </cell>
          <cell r="C3201">
            <v>0</v>
          </cell>
        </row>
        <row r="3202">
          <cell r="A3202">
            <v>901022001001</v>
          </cell>
          <cell r="B3202" t="str">
            <v>Tapa válv tráfi liviano, común HD+marco</v>
          </cell>
          <cell r="C3202" t="str">
            <v>UN</v>
          </cell>
          <cell r="D3202">
            <v>110353</v>
          </cell>
          <cell r="E3202">
            <v>110353</v>
          </cell>
        </row>
        <row r="3203">
          <cell r="A3203">
            <v>901022001002</v>
          </cell>
          <cell r="B3203" t="str">
            <v>Tapa válv tráf.pesado-T.chorote-HD+marco</v>
          </cell>
          <cell r="C3203" t="str">
            <v>UN</v>
          </cell>
          <cell r="D3203">
            <v>210988</v>
          </cell>
          <cell r="E3203">
            <v>210988</v>
          </cell>
        </row>
        <row r="3204">
          <cell r="A3204">
            <v>901022001003</v>
          </cell>
          <cell r="B3204" t="str">
            <v>Tapa segur circ. tráf.pesado T.1 HD aro</v>
          </cell>
          <cell r="C3204" t="str">
            <v>UN</v>
          </cell>
          <cell r="D3204">
            <v>396181</v>
          </cell>
          <cell r="E3204">
            <v>396181</v>
          </cell>
        </row>
        <row r="3205">
          <cell r="A3205">
            <v>901022001004</v>
          </cell>
          <cell r="B3205" t="str">
            <v>Tapa segur circ. tráf. pesado T.2 HD aro</v>
          </cell>
          <cell r="C3205" t="str">
            <v>UN</v>
          </cell>
          <cell r="D3205">
            <v>76196</v>
          </cell>
          <cell r="E3205">
            <v>76196</v>
          </cell>
        </row>
        <row r="3206">
          <cell r="A3206">
            <v>901022001005</v>
          </cell>
          <cell r="B3206" t="str">
            <v>Sum tapa válv tráf pesad-Tconic HD+marco</v>
          </cell>
          <cell r="C3206" t="str">
            <v>UN</v>
          </cell>
          <cell r="D3206">
            <v>98797</v>
          </cell>
          <cell r="E3206">
            <v>98797</v>
          </cell>
        </row>
        <row r="3207">
          <cell r="A3207">
            <v>901022002</v>
          </cell>
          <cell r="B3207" t="str">
            <v>Suministro de tapa acued. Poliuretano</v>
          </cell>
          <cell r="C3207">
            <v>0</v>
          </cell>
        </row>
        <row r="3208">
          <cell r="A3208">
            <v>901022002001</v>
          </cell>
          <cell r="B3208" t="str">
            <v>Tapa válv.tráfi.livi.común,Poliuret+marc</v>
          </cell>
          <cell r="C3208" t="str">
            <v>UN</v>
          </cell>
          <cell r="D3208">
            <v>54719</v>
          </cell>
          <cell r="E3208">
            <v>54719</v>
          </cell>
        </row>
        <row r="3209">
          <cell r="A3209">
            <v>901023</v>
          </cell>
          <cell r="B3209" t="str">
            <v>SUMINISTRO DE VALVULAS</v>
          </cell>
          <cell r="C3209">
            <v>0</v>
          </cell>
        </row>
        <row r="3210">
          <cell r="A3210">
            <v>901023001</v>
          </cell>
          <cell r="B3210" t="str">
            <v>Suministro de Válvula de bayoneta en PVC</v>
          </cell>
          <cell r="C3210">
            <v>0</v>
          </cell>
        </row>
        <row r="3211">
          <cell r="A3211">
            <v>901023001001</v>
          </cell>
          <cell r="B3211" t="str">
            <v>"Sum válvula de bayoneta en PVC, D½"""</v>
          </cell>
          <cell r="C3211" t="str">
            <v>UN</v>
          </cell>
          <cell r="D3211">
            <v>19937</v>
          </cell>
          <cell r="E3211">
            <v>19937</v>
          </cell>
        </row>
        <row r="3212">
          <cell r="A3212">
            <v>901023001002</v>
          </cell>
          <cell r="B3212" t="str">
            <v>"Sum válvula de bayoneta en PVC, D¾"""</v>
          </cell>
          <cell r="C3212" t="str">
            <v>UN</v>
          </cell>
          <cell r="D3212">
            <v>23206</v>
          </cell>
          <cell r="E3212">
            <v>23206</v>
          </cell>
        </row>
        <row r="3213">
          <cell r="A3213">
            <v>901023002</v>
          </cell>
          <cell r="B3213" t="str">
            <v>Válv ventosa HD cámara doble brida, D&gt;8</v>
          </cell>
          <cell r="C3213">
            <v>0</v>
          </cell>
        </row>
        <row r="3214">
          <cell r="A3214">
            <v>901023002001</v>
          </cell>
          <cell r="B3214" t="str">
            <v>"Sum válv vent HD,cámara doble,brida D10</v>
          </cell>
          <cell r="C3214" t="str">
            <v>UN</v>
          </cell>
          <cell r="D3214">
            <v>13962898</v>
          </cell>
          <cell r="E3214">
            <v>13962898</v>
          </cell>
        </row>
        <row r="3215">
          <cell r="A3215">
            <v>901023003</v>
          </cell>
          <cell r="B3215" t="str">
            <v>Suministro de Válvula de cheque en HD</v>
          </cell>
          <cell r="C3215">
            <v>0</v>
          </cell>
        </row>
        <row r="3216">
          <cell r="A3216">
            <v>901023003001</v>
          </cell>
          <cell r="B3216" t="str">
            <v>"Válvula cheque HD,sello elástico,D 8"""</v>
          </cell>
          <cell r="C3216" t="str">
            <v>UN</v>
          </cell>
          <cell r="D3216">
            <v>2899837</v>
          </cell>
          <cell r="E3216">
            <v>2899837</v>
          </cell>
        </row>
        <row r="3217">
          <cell r="A3217">
            <v>901023003002</v>
          </cell>
          <cell r="B3217" t="str">
            <v>"Válvula cheque HD,sello elástico,D 10""</v>
          </cell>
          <cell r="C3217" t="str">
            <v>UN</v>
          </cell>
          <cell r="D3217">
            <v>4633959</v>
          </cell>
          <cell r="E3217">
            <v>4633959</v>
          </cell>
        </row>
        <row r="3218">
          <cell r="A3218">
            <v>901023003003</v>
          </cell>
          <cell r="B3218" t="str">
            <v>"Válvula cheque HD,sello elástico,D 12""</v>
          </cell>
          <cell r="C3218" t="str">
            <v>UN</v>
          </cell>
          <cell r="D3218">
            <v>5756759</v>
          </cell>
          <cell r="E3218">
            <v>5756759</v>
          </cell>
        </row>
        <row r="3219">
          <cell r="A3219">
            <v>901023003004</v>
          </cell>
          <cell r="B3219" t="str">
            <v>"Sum válv cheque HD sello elástico, D14"</v>
          </cell>
          <cell r="C3219" t="str">
            <v>UN</v>
          </cell>
          <cell r="D3219">
            <v>7803548</v>
          </cell>
          <cell r="E3219">
            <v>7803548</v>
          </cell>
        </row>
        <row r="3220">
          <cell r="A3220">
            <v>901023003005</v>
          </cell>
          <cell r="B3220" t="str">
            <v>"Sum válv cheque HD sello elástico, D16"</v>
          </cell>
          <cell r="C3220" t="str">
            <v>UN</v>
          </cell>
          <cell r="D3220">
            <v>14500060</v>
          </cell>
          <cell r="E3220">
            <v>14500060</v>
          </cell>
        </row>
        <row r="3221">
          <cell r="A3221">
            <v>901023003011</v>
          </cell>
          <cell r="B3221" t="str">
            <v>"Válvula cheque HD,sello elástico,D 4"""</v>
          </cell>
          <cell r="C3221" t="str">
            <v>UN</v>
          </cell>
          <cell r="D3221">
            <v>656864</v>
          </cell>
          <cell r="E3221">
            <v>656864</v>
          </cell>
        </row>
        <row r="3222">
          <cell r="A3222">
            <v>901023003013</v>
          </cell>
          <cell r="B3222" t="str">
            <v>"Válvula cheque HD,disco oscilante,D=4""</v>
          </cell>
          <cell r="C3222" t="str">
            <v>UN</v>
          </cell>
          <cell r="D3222">
            <v>619204</v>
          </cell>
          <cell r="E3222">
            <v>619204</v>
          </cell>
        </row>
        <row r="3223">
          <cell r="A3223">
            <v>901023003014</v>
          </cell>
          <cell r="B3223" t="str">
            <v>"Válvula cheque HD,disco oscilante,D=6""</v>
          </cell>
          <cell r="C3223" t="str">
            <v>UN</v>
          </cell>
          <cell r="D3223">
            <v>1592239</v>
          </cell>
          <cell r="E3223">
            <v>1592239</v>
          </cell>
        </row>
        <row r="3224">
          <cell r="A3224">
            <v>901023003015</v>
          </cell>
          <cell r="B3224" t="str">
            <v>"Válvula cheque HD,disco oscilante,D=8""</v>
          </cell>
          <cell r="C3224" t="str">
            <v>UN</v>
          </cell>
          <cell r="D3224">
            <v>2899837</v>
          </cell>
          <cell r="E3224">
            <v>2899837</v>
          </cell>
        </row>
        <row r="3225">
          <cell r="A3225">
            <v>901023003016</v>
          </cell>
          <cell r="B3225" t="str">
            <v>"Sum válv cheque HD disco oscilante, D10</v>
          </cell>
          <cell r="C3225" t="str">
            <v>UN</v>
          </cell>
          <cell r="D3225">
            <v>4633959</v>
          </cell>
          <cell r="E3225">
            <v>4633959</v>
          </cell>
        </row>
        <row r="3226">
          <cell r="A3226">
            <v>901023003017</v>
          </cell>
          <cell r="B3226" t="str">
            <v>"Sum válv cheque HD disco oscilante, D12</v>
          </cell>
          <cell r="C3226" t="str">
            <v>UN</v>
          </cell>
          <cell r="D3226">
            <v>5756759</v>
          </cell>
          <cell r="E3226">
            <v>5756759</v>
          </cell>
        </row>
        <row r="3227">
          <cell r="A3227">
            <v>901023003018</v>
          </cell>
          <cell r="B3227" t="str">
            <v>"Sum válv cheque HD disco oscilante, D14</v>
          </cell>
          <cell r="C3227" t="str">
            <v>UN</v>
          </cell>
          <cell r="D3227">
            <v>7803548</v>
          </cell>
          <cell r="E3227">
            <v>7803548</v>
          </cell>
        </row>
        <row r="3228">
          <cell r="A3228">
            <v>901023003019</v>
          </cell>
          <cell r="B3228" t="str">
            <v>"Sum válv cheque HD disco oscilante, D16</v>
          </cell>
          <cell r="C3228" t="str">
            <v>UN</v>
          </cell>
          <cell r="D3228">
            <v>14500060</v>
          </cell>
          <cell r="E3228">
            <v>14500060</v>
          </cell>
        </row>
        <row r="3229">
          <cell r="A3229">
            <v>901023004</v>
          </cell>
          <cell r="B3229" t="str">
            <v>Suministro de Válvula de compuerta</v>
          </cell>
          <cell r="C3229">
            <v>0</v>
          </cell>
        </row>
        <row r="3230">
          <cell r="A3230">
            <v>901023004001</v>
          </cell>
          <cell r="B3230" t="str">
            <v>Suministro Válvula compuerta HD PN 10-16</v>
          </cell>
          <cell r="C3230">
            <v>0</v>
          </cell>
        </row>
        <row r="3231">
          <cell r="A3231">
            <v>901023004001001</v>
          </cell>
          <cell r="B3231" t="str">
            <v>Sum válvc.elásHD PN10/16 asc brid, D2"</v>
          </cell>
          <cell r="C3231" t="str">
            <v>N</v>
          </cell>
          <cell r="D3231">
            <v>266249</v>
          </cell>
          <cell r="E3231">
            <v>266249</v>
          </cell>
        </row>
        <row r="3232">
          <cell r="A3232">
            <v>901023004001002</v>
          </cell>
          <cell r="B3232" t="str">
            <v>Vál c/erta elásHD,PN10-16no asc.brid,D3</v>
          </cell>
          <cell r="C3232" t="str">
            <v>N</v>
          </cell>
          <cell r="D3232">
            <v>392125</v>
          </cell>
          <cell r="E3232">
            <v>392125</v>
          </cell>
        </row>
        <row r="3233">
          <cell r="A3233">
            <v>901023004001003</v>
          </cell>
          <cell r="B3233" t="str">
            <v>Vál c/erta elásHD,PN10-16no asc.brid,D4</v>
          </cell>
          <cell r="C3233" t="str">
            <v>N</v>
          </cell>
          <cell r="D3233">
            <v>516215</v>
          </cell>
          <cell r="E3233">
            <v>516215</v>
          </cell>
        </row>
        <row r="3234">
          <cell r="A3234">
            <v>901023004001004</v>
          </cell>
          <cell r="B3234" t="str">
            <v>Vál c/erta elásHD,PN10-16no asc.brid,D6</v>
          </cell>
          <cell r="C3234" t="str">
            <v>N</v>
          </cell>
          <cell r="D3234">
            <v>892053</v>
          </cell>
          <cell r="E3234">
            <v>892053</v>
          </cell>
        </row>
        <row r="3235">
          <cell r="A3235">
            <v>901023004001005</v>
          </cell>
          <cell r="B3235" t="str">
            <v>Sum válvc.elásHD PN10 no asc brid, D8"</v>
          </cell>
          <cell r="C3235" t="str">
            <v>N</v>
          </cell>
          <cell r="D3235">
            <v>1350946</v>
          </cell>
          <cell r="E3235">
            <v>1350946</v>
          </cell>
        </row>
        <row r="3236">
          <cell r="A3236">
            <v>901023004001006</v>
          </cell>
          <cell r="B3236" t="str">
            <v>Sum válvc.elásHD PN10 no asc brid, D10"</v>
          </cell>
          <cell r="C3236" t="str">
            <v>N</v>
          </cell>
          <cell r="D3236">
            <v>2427344</v>
          </cell>
          <cell r="E3236">
            <v>2427344</v>
          </cell>
        </row>
        <row r="3237">
          <cell r="A3237">
            <v>901023004001007</v>
          </cell>
          <cell r="B3237" t="str">
            <v>Sum válvc.elásHD PN10 no asc brid, D12"</v>
          </cell>
          <cell r="C3237" t="str">
            <v>N</v>
          </cell>
          <cell r="D3237">
            <v>3206563</v>
          </cell>
          <cell r="E3237">
            <v>3206563</v>
          </cell>
        </row>
        <row r="3238">
          <cell r="A3238">
            <v>901023004001008</v>
          </cell>
          <cell r="B3238" t="str">
            <v>"Sum válvc.elásHD PN10 no asc brid, D14"</v>
          </cell>
          <cell r="C3238" t="str">
            <v>UN</v>
          </cell>
          <cell r="D3238">
            <v>11262190</v>
          </cell>
          <cell r="E3238">
            <v>11262190</v>
          </cell>
        </row>
        <row r="3239">
          <cell r="A3239">
            <v>901023004001009</v>
          </cell>
          <cell r="B3239" t="str">
            <v>"Sum válvc.elásHD PN10 no asc brid, D16"</v>
          </cell>
          <cell r="C3239" t="str">
            <v>UN</v>
          </cell>
          <cell r="D3239">
            <v>15015789</v>
          </cell>
          <cell r="E3239">
            <v>15015789</v>
          </cell>
        </row>
        <row r="3240">
          <cell r="A3240">
            <v>901023004001010</v>
          </cell>
          <cell r="B3240" t="str">
            <v>Sum válvc.elásHD PN16 no asc brid, D8"</v>
          </cell>
          <cell r="C3240" t="str">
            <v>N</v>
          </cell>
          <cell r="D3240">
            <v>1483089</v>
          </cell>
          <cell r="E3240">
            <v>1483089</v>
          </cell>
        </row>
        <row r="3241">
          <cell r="A3241">
            <v>901023004001011</v>
          </cell>
          <cell r="B3241" t="str">
            <v>Sum válvc.elásHD PN16 no asc brid, D10"</v>
          </cell>
          <cell r="C3241" t="str">
            <v>N</v>
          </cell>
          <cell r="D3241">
            <v>3081748</v>
          </cell>
          <cell r="E3241">
            <v>3081748</v>
          </cell>
        </row>
        <row r="3242">
          <cell r="A3242">
            <v>901023004001012</v>
          </cell>
          <cell r="B3242" t="str">
            <v>Sum válvc.elásHD PN16 no asc brid, D12"</v>
          </cell>
          <cell r="C3242" t="str">
            <v>N</v>
          </cell>
          <cell r="D3242">
            <v>3698096</v>
          </cell>
          <cell r="E3242">
            <v>3698096</v>
          </cell>
        </row>
        <row r="3243">
          <cell r="A3243">
            <v>901023004001013</v>
          </cell>
          <cell r="B3243" t="str">
            <v>"Sum válvc.elásHD PN16 no asc brid, D14"</v>
          </cell>
          <cell r="C3243" t="str">
            <v>UN</v>
          </cell>
          <cell r="D3243">
            <v>8900366</v>
          </cell>
          <cell r="E3243">
            <v>8900366</v>
          </cell>
        </row>
        <row r="3244">
          <cell r="A3244">
            <v>901023004001014</v>
          </cell>
          <cell r="B3244" t="str">
            <v>"Sum válvc.elásHD PN16 no asc brid, D16"</v>
          </cell>
          <cell r="C3244" t="str">
            <v>UN</v>
          </cell>
          <cell r="D3244">
            <v>9659462</v>
          </cell>
          <cell r="E3244">
            <v>9659462</v>
          </cell>
        </row>
        <row r="3245">
          <cell r="A3245">
            <v>901023004001021</v>
          </cell>
          <cell r="B3245" t="str">
            <v>Vál c./erta elást.HD,no ascend,brid,D2</v>
          </cell>
          <cell r="C3245" t="str">
            <v>UN</v>
          </cell>
          <cell r="D3245">
            <v>321014</v>
          </cell>
          <cell r="E3245">
            <v>321014</v>
          </cell>
        </row>
        <row r="3246">
          <cell r="A3246">
            <v>901023004001022</v>
          </cell>
          <cell r="B3246" t="str">
            <v>Vál c./erta elást.HD,no ascend,brid,D3</v>
          </cell>
          <cell r="C3246" t="str">
            <v>UN</v>
          </cell>
          <cell r="D3246">
            <v>451987</v>
          </cell>
          <cell r="E3246">
            <v>451987</v>
          </cell>
        </row>
        <row r="3247">
          <cell r="A3247">
            <v>901023004001023</v>
          </cell>
          <cell r="B3247" t="str">
            <v>Sum válvc.elásHD no ascendente brid, D4"</v>
          </cell>
          <cell r="C3247" t="str">
            <v>UN</v>
          </cell>
          <cell r="D3247">
            <v>554713</v>
          </cell>
          <cell r="E3247">
            <v>554713</v>
          </cell>
        </row>
        <row r="3248">
          <cell r="A3248">
            <v>901023004001024</v>
          </cell>
          <cell r="B3248" t="str">
            <v>Vál c./erta elást.HD,no ascend,brid,D6</v>
          </cell>
          <cell r="C3248" t="str">
            <v>UN</v>
          </cell>
          <cell r="D3248">
            <v>947635</v>
          </cell>
          <cell r="E3248">
            <v>947635</v>
          </cell>
        </row>
        <row r="3249">
          <cell r="A3249">
            <v>901023004001025</v>
          </cell>
          <cell r="B3249" t="str">
            <v>Vál c./erta elást.HD,no ascend,brid,D8</v>
          </cell>
          <cell r="C3249" t="str">
            <v>UN</v>
          </cell>
          <cell r="D3249">
            <v>1113166</v>
          </cell>
          <cell r="E3249">
            <v>1113166</v>
          </cell>
        </row>
        <row r="3250">
          <cell r="A3250">
            <v>901023004001026</v>
          </cell>
          <cell r="B3250" t="str">
            <v>Vál c./erta elást.HDno ascend,brid,D 10</v>
          </cell>
          <cell r="C3250" t="str">
            <v>UN</v>
          </cell>
          <cell r="D3250">
            <v>2312162</v>
          </cell>
          <cell r="E3250">
            <v>2312162</v>
          </cell>
        </row>
        <row r="3251">
          <cell r="A3251">
            <v>901023004001027</v>
          </cell>
          <cell r="B3251" t="str">
            <v>Vál c./erta elást.HDno ascend,brid,D 12</v>
          </cell>
          <cell r="C3251" t="str">
            <v>UN</v>
          </cell>
          <cell r="D3251">
            <v>2922608</v>
          </cell>
          <cell r="E3251">
            <v>2922608</v>
          </cell>
        </row>
        <row r="3252">
          <cell r="A3252">
            <v>901023004001028</v>
          </cell>
          <cell r="B3252" t="str">
            <v>"Vál sello HD vástago ascend. brida,D3""</v>
          </cell>
          <cell r="C3252" t="str">
            <v>UN</v>
          </cell>
          <cell r="D3252">
            <v>501844</v>
          </cell>
          <cell r="E3252">
            <v>501844</v>
          </cell>
        </row>
        <row r="3253">
          <cell r="A3253">
            <v>901023004001029</v>
          </cell>
          <cell r="B3253" t="str">
            <v>"Vál sello metál.HD,vást ascend.bridD4""</v>
          </cell>
          <cell r="C3253" t="str">
            <v>UN</v>
          </cell>
          <cell r="D3253">
            <v>1292709</v>
          </cell>
          <cell r="E3253">
            <v>1292709</v>
          </cell>
        </row>
        <row r="3254">
          <cell r="A3254">
            <v>901023004001030</v>
          </cell>
          <cell r="B3254" t="str">
            <v>"Vál sello metál.HD,vást ascend.bridD6""</v>
          </cell>
          <cell r="C3254" t="str">
            <v>UN</v>
          </cell>
          <cell r="D3254">
            <v>2355077</v>
          </cell>
          <cell r="E3254">
            <v>2355077</v>
          </cell>
        </row>
        <row r="3255">
          <cell r="A3255">
            <v>901023004001031</v>
          </cell>
          <cell r="B3255" t="str">
            <v>"Vál sello metál.HD,vást ascend.bridD8""</v>
          </cell>
          <cell r="C3255" t="str">
            <v>UN</v>
          </cell>
          <cell r="D3255">
            <v>3118792</v>
          </cell>
          <cell r="E3255">
            <v>3118792</v>
          </cell>
        </row>
        <row r="3256">
          <cell r="A3256">
            <v>901023004001032</v>
          </cell>
          <cell r="B3256" t="str">
            <v>Vál sello metál.HD,vást ascend.bridD10</v>
          </cell>
          <cell r="C3256" t="str">
            <v>UN</v>
          </cell>
          <cell r="D3256">
            <v>4873933</v>
          </cell>
          <cell r="E3256">
            <v>4873933</v>
          </cell>
        </row>
        <row r="3257">
          <cell r="A3257">
            <v>901023004001033</v>
          </cell>
          <cell r="B3257" t="str">
            <v>Vál sello metál.HD,vást ascend.bridD12</v>
          </cell>
          <cell r="C3257" t="str">
            <v>UN</v>
          </cell>
          <cell r="D3257">
            <v>5972210</v>
          </cell>
          <cell r="E3257">
            <v>5972210</v>
          </cell>
        </row>
        <row r="3258">
          <cell r="A3258">
            <v>901023004001034</v>
          </cell>
          <cell r="B3258" t="str">
            <v>Vál sello HD vástago no ascend. bridD2</v>
          </cell>
          <cell r="C3258" t="str">
            <v>UN</v>
          </cell>
          <cell r="D3258">
            <v>427400</v>
          </cell>
          <cell r="E3258">
            <v>427400</v>
          </cell>
        </row>
        <row r="3259">
          <cell r="A3259">
            <v>901023004001035</v>
          </cell>
          <cell r="B3259" t="str">
            <v>Vál sello HD vástago no ascend. bridD3</v>
          </cell>
          <cell r="C3259" t="str">
            <v>UN</v>
          </cell>
          <cell r="D3259">
            <v>645479</v>
          </cell>
          <cell r="E3259">
            <v>645479</v>
          </cell>
        </row>
        <row r="3260">
          <cell r="A3260">
            <v>901023004001036</v>
          </cell>
          <cell r="B3260" t="str">
            <v>Vál sello HD vástago no ascend. bridD4</v>
          </cell>
          <cell r="C3260" t="str">
            <v>UN</v>
          </cell>
          <cell r="D3260">
            <v>860054</v>
          </cell>
          <cell r="E3260">
            <v>860054</v>
          </cell>
        </row>
        <row r="3261">
          <cell r="A3261">
            <v>901023004001037</v>
          </cell>
          <cell r="B3261" t="str">
            <v>Vál sello HD vástago no ascend. bridD6</v>
          </cell>
          <cell r="C3261" t="str">
            <v>UN</v>
          </cell>
          <cell r="D3261">
            <v>1506409</v>
          </cell>
          <cell r="E3261">
            <v>1506409</v>
          </cell>
        </row>
        <row r="3262">
          <cell r="A3262">
            <v>901023004001038</v>
          </cell>
          <cell r="B3262" t="str">
            <v>Vál sello HD vástago no ascend. bridD8</v>
          </cell>
          <cell r="C3262" t="str">
            <v>UN</v>
          </cell>
          <cell r="D3262">
            <v>2556516</v>
          </cell>
          <cell r="E3262">
            <v>2556516</v>
          </cell>
        </row>
        <row r="3263">
          <cell r="A3263">
            <v>901023004001039</v>
          </cell>
          <cell r="B3263" t="str">
            <v>Sum válv sello HD vást no asc brid, D10"</v>
          </cell>
          <cell r="C3263" t="str">
            <v>UN</v>
          </cell>
          <cell r="D3263">
            <v>3602244</v>
          </cell>
          <cell r="E3263">
            <v>3602244</v>
          </cell>
        </row>
        <row r="3264">
          <cell r="A3264">
            <v>901023004001040</v>
          </cell>
          <cell r="B3264" t="str">
            <v>Sum válv sello HD vást no asc brid, D12"</v>
          </cell>
          <cell r="C3264" t="str">
            <v>UN</v>
          </cell>
          <cell r="D3264">
            <v>6497702</v>
          </cell>
          <cell r="E3264">
            <v>6497702</v>
          </cell>
        </row>
        <row r="3265">
          <cell r="A3265">
            <v>901023004001041</v>
          </cell>
          <cell r="B3265" t="str">
            <v>Sum válv sello HD vást no asc brid, D14"</v>
          </cell>
          <cell r="C3265" t="str">
            <v>UN</v>
          </cell>
          <cell r="D3265">
            <v>8957877</v>
          </cell>
          <cell r="E3265">
            <v>8957877</v>
          </cell>
        </row>
        <row r="3266">
          <cell r="A3266">
            <v>901023004001042</v>
          </cell>
          <cell r="B3266" t="str">
            <v>Sum válv sello HD vást no asc brid, D16"</v>
          </cell>
          <cell r="C3266" t="str">
            <v>UN</v>
          </cell>
          <cell r="D3266">
            <v>11943544</v>
          </cell>
          <cell r="E3266">
            <v>11943544</v>
          </cell>
        </row>
        <row r="3267">
          <cell r="A3267">
            <v>901023004002</v>
          </cell>
          <cell r="B3267" t="str">
            <v>Sumin Válv.comp.HD,PN10-16, extremo liso</v>
          </cell>
          <cell r="C3267">
            <v>0</v>
          </cell>
        </row>
        <row r="3268">
          <cell r="A3268">
            <v>901023004002001</v>
          </cell>
          <cell r="B3268" t="str">
            <v>Sum válvc.elásHD PN10/16 no asc liso, D3</v>
          </cell>
          <cell r="C3268" t="str">
            <v>UN</v>
          </cell>
          <cell r="D3268">
            <v>329638</v>
          </cell>
          <cell r="E3268">
            <v>329638</v>
          </cell>
        </row>
        <row r="3269">
          <cell r="A3269">
            <v>901023004002002</v>
          </cell>
          <cell r="B3269" t="str">
            <v>Sum válvc.elásHD PN10/16 no asc liso, D4</v>
          </cell>
          <cell r="C3269" t="str">
            <v>UN</v>
          </cell>
          <cell r="D3269">
            <v>426972</v>
          </cell>
          <cell r="E3269">
            <v>426972</v>
          </cell>
        </row>
        <row r="3270">
          <cell r="A3270">
            <v>901023004002003</v>
          </cell>
          <cell r="B3270" t="str">
            <v>Sum válvc.elásHD PN10/16 no asc liso, D6</v>
          </cell>
          <cell r="C3270" t="str">
            <v>UN</v>
          </cell>
          <cell r="D3270">
            <v>770459</v>
          </cell>
          <cell r="E3270">
            <v>770459</v>
          </cell>
        </row>
        <row r="3271">
          <cell r="A3271">
            <v>901023004002004</v>
          </cell>
          <cell r="B3271" t="str">
            <v>Sum válvc.elásHD PN10/16 no asc liso, D8</v>
          </cell>
          <cell r="C3271" t="str">
            <v>UN</v>
          </cell>
          <cell r="D3271">
            <v>1140474</v>
          </cell>
          <cell r="E3271">
            <v>1140474</v>
          </cell>
        </row>
        <row r="3272">
          <cell r="A3272">
            <v>901023004002005</v>
          </cell>
          <cell r="B3272" t="str">
            <v>Sum válvc.elásHD no asc extr liso,  D10"</v>
          </cell>
          <cell r="C3272" t="str">
            <v>UN</v>
          </cell>
          <cell r="D3272">
            <v>2313032</v>
          </cell>
          <cell r="E3272">
            <v>2313032</v>
          </cell>
        </row>
        <row r="3273">
          <cell r="A3273">
            <v>901023004002006</v>
          </cell>
          <cell r="B3273" t="str">
            <v>Sum válvc.elásHD no asc extr liso,  D12"</v>
          </cell>
          <cell r="C3273" t="str">
            <v>UN</v>
          </cell>
          <cell r="D3273">
            <v>2846583</v>
          </cell>
          <cell r="E3273">
            <v>2846583</v>
          </cell>
        </row>
        <row r="3274">
          <cell r="A3274">
            <v>901023004002007</v>
          </cell>
          <cell r="B3274" t="str">
            <v>"Vál comp.elást.HD,no asc.lisoD2"""</v>
          </cell>
          <cell r="C3274" t="str">
            <v>UN</v>
          </cell>
          <cell r="D3274">
            <v>235595</v>
          </cell>
          <cell r="E3274">
            <v>235595</v>
          </cell>
        </row>
        <row r="3275">
          <cell r="A3275">
            <v>901023005</v>
          </cell>
          <cell r="B3275" t="str">
            <v>Suministro de Válvula de mariposa</v>
          </cell>
          <cell r="C3275">
            <v>0</v>
          </cell>
        </row>
        <row r="3276">
          <cell r="A3276">
            <v>901023005001</v>
          </cell>
          <cell r="B3276" t="str">
            <v>Suministro de Válvula de mariposa en HD</v>
          </cell>
          <cell r="C3276">
            <v>0</v>
          </cell>
        </row>
        <row r="3277">
          <cell r="A3277">
            <v>901023005001001</v>
          </cell>
          <cell r="B3277" t="str">
            <v>Sum válv marip HD excén-doble excén, D12</v>
          </cell>
          <cell r="C3277" t="str">
            <v>UN</v>
          </cell>
          <cell r="D3277">
            <v>5086219</v>
          </cell>
          <cell r="E3277">
            <v>5086219</v>
          </cell>
        </row>
        <row r="3278">
          <cell r="A3278">
            <v>901023005001002</v>
          </cell>
          <cell r="B3278" t="str">
            <v>Sum válv marip HD excén-doble excén, D16</v>
          </cell>
          <cell r="C3278" t="str">
            <v>UN</v>
          </cell>
          <cell r="D3278">
            <v>9101317</v>
          </cell>
          <cell r="E3278">
            <v>9101317</v>
          </cell>
        </row>
        <row r="3279">
          <cell r="A3279">
            <v>901023005001003</v>
          </cell>
          <cell r="B3279" t="str">
            <v>Sum válv marip HD excén-doble excén, D24</v>
          </cell>
          <cell r="C3279" t="str">
            <v>UN</v>
          </cell>
          <cell r="D3279">
            <v>18463334</v>
          </cell>
          <cell r="E3279">
            <v>18463334</v>
          </cell>
        </row>
        <row r="3280">
          <cell r="A3280">
            <v>901023005001005</v>
          </cell>
          <cell r="B3280" t="str">
            <v>Sum válv marip HD excén-doble excén, D36</v>
          </cell>
          <cell r="C3280" t="str">
            <v>UN</v>
          </cell>
          <cell r="D3280">
            <v>40944541</v>
          </cell>
          <cell r="E3280">
            <v>40944541</v>
          </cell>
        </row>
        <row r="3281">
          <cell r="A3281">
            <v>901023005001008</v>
          </cell>
          <cell r="B3281" t="str">
            <v>Sum válv marip HD excén-doble excén, D8"</v>
          </cell>
          <cell r="C3281" t="str">
            <v>UN</v>
          </cell>
          <cell r="D3281">
            <v>14451014</v>
          </cell>
          <cell r="E3281">
            <v>14451014</v>
          </cell>
        </row>
        <row r="3282">
          <cell r="A3282">
            <v>901023005001009</v>
          </cell>
          <cell r="B3282" t="str">
            <v>Sum válv marip HD excén-doble excén, D20</v>
          </cell>
          <cell r="C3282" t="str">
            <v>UN</v>
          </cell>
          <cell r="D3282">
            <v>24139489</v>
          </cell>
          <cell r="E3282">
            <v>24139489</v>
          </cell>
        </row>
        <row r="3283">
          <cell r="A3283">
            <v>901023006</v>
          </cell>
          <cell r="B3283" t="str">
            <v>Suministro Válvula reguladora flujo</v>
          </cell>
          <cell r="C3283">
            <v>0</v>
          </cell>
        </row>
        <row r="3284">
          <cell r="A3284">
            <v>901023006001</v>
          </cell>
          <cell r="B3284" t="str">
            <v>Suministro Válvula reguladora flujo HD</v>
          </cell>
          <cell r="C3284">
            <v>0</v>
          </cell>
        </row>
        <row r="3285">
          <cell r="A3285">
            <v>901023007</v>
          </cell>
          <cell r="B3285" t="str">
            <v>Suministro Válvula redutora de presión</v>
          </cell>
          <cell r="C3285">
            <v>0</v>
          </cell>
        </row>
        <row r="3286">
          <cell r="A3286">
            <v>901023007001</v>
          </cell>
          <cell r="B3286" t="str">
            <v>Suministro Válvula redutora presión HD</v>
          </cell>
          <cell r="C3286">
            <v>0</v>
          </cell>
        </row>
        <row r="3287">
          <cell r="A3287">
            <v>901023007001001</v>
          </cell>
          <cell r="B3287" t="str">
            <v>"Válv. redu presión tipo globo HD,D 2"""</v>
          </cell>
          <cell r="C3287" t="str">
            <v>UN</v>
          </cell>
          <cell r="D3287">
            <v>505348</v>
          </cell>
          <cell r="E3287">
            <v>505348</v>
          </cell>
        </row>
        <row r="3288">
          <cell r="A3288">
            <v>901023007001002</v>
          </cell>
          <cell r="B3288" t="str">
            <v>"Válv. redu presión tipo globo HD,D 3"""</v>
          </cell>
          <cell r="C3288" t="str">
            <v>UN</v>
          </cell>
          <cell r="D3288">
            <v>722551</v>
          </cell>
          <cell r="E3288">
            <v>722551</v>
          </cell>
        </row>
        <row r="3289">
          <cell r="A3289">
            <v>901023007001003</v>
          </cell>
          <cell r="B3289" t="str">
            <v>"Válv. redu presión tipo globo HD,D 4"""</v>
          </cell>
          <cell r="C3289" t="str">
            <v>UN</v>
          </cell>
          <cell r="D3289">
            <v>1075506</v>
          </cell>
          <cell r="E3289">
            <v>1075506</v>
          </cell>
        </row>
        <row r="3290">
          <cell r="A3290">
            <v>901023007001004</v>
          </cell>
          <cell r="B3290" t="str">
            <v>"Válv. redu presión tipo globo HD,D 6"""</v>
          </cell>
          <cell r="C3290" t="str">
            <v>UN</v>
          </cell>
          <cell r="D3290">
            <v>2404999</v>
          </cell>
          <cell r="E3290">
            <v>2404999</v>
          </cell>
        </row>
        <row r="3291">
          <cell r="A3291">
            <v>901023007001005</v>
          </cell>
          <cell r="B3291" t="str">
            <v>Sum válv reduc pres tipo Y vást vert HD,</v>
          </cell>
          <cell r="C3291" t="str">
            <v>UN</v>
          </cell>
          <cell r="D3291">
            <v>2479277</v>
          </cell>
          <cell r="E3291">
            <v>2479277</v>
          </cell>
        </row>
        <row r="3292">
          <cell r="A3292">
            <v>901023007001006</v>
          </cell>
          <cell r="B3292" t="str">
            <v>Sum válv reduc pres tipo Y vást vert HD,</v>
          </cell>
          <cell r="C3292" t="str">
            <v>UN</v>
          </cell>
          <cell r="D3292">
            <v>3152245</v>
          </cell>
          <cell r="E3292">
            <v>3152245</v>
          </cell>
        </row>
        <row r="3293">
          <cell r="A3293">
            <v>901023007001007</v>
          </cell>
          <cell r="B3293" t="str">
            <v>Sum válv reduc pres tipo Y vást vert HD,</v>
          </cell>
          <cell r="C3293" t="str">
            <v>UN</v>
          </cell>
          <cell r="D3293">
            <v>4109524</v>
          </cell>
          <cell r="E3293">
            <v>4109524</v>
          </cell>
        </row>
        <row r="3294">
          <cell r="A3294">
            <v>901023007001008</v>
          </cell>
          <cell r="B3294" t="str">
            <v>Sum válv reduc pres tipo Y vást vert HD,</v>
          </cell>
          <cell r="C3294" t="str">
            <v>UN</v>
          </cell>
          <cell r="D3294">
            <v>6943547</v>
          </cell>
          <cell r="E3294">
            <v>6943547</v>
          </cell>
        </row>
        <row r="3295">
          <cell r="A3295">
            <v>901023007001009</v>
          </cell>
          <cell r="B3295" t="str">
            <v>"Sum válv redu pres T Y vást incl HD D2"</v>
          </cell>
          <cell r="C3295" t="str">
            <v>UN</v>
          </cell>
          <cell r="D3295">
            <v>5460213</v>
          </cell>
          <cell r="E3295">
            <v>5460213</v>
          </cell>
        </row>
        <row r="3296">
          <cell r="A3296">
            <v>901023007001010</v>
          </cell>
          <cell r="B3296" t="str">
            <v>"Sum válv redu pres T Y vást incl HD D3"</v>
          </cell>
          <cell r="C3296" t="str">
            <v>UN</v>
          </cell>
          <cell r="D3296">
            <v>6001482</v>
          </cell>
          <cell r="E3296">
            <v>6001482</v>
          </cell>
        </row>
        <row r="3297">
          <cell r="A3297">
            <v>901023007001011</v>
          </cell>
          <cell r="B3297" t="str">
            <v>"Sum válv redu pres T Y vást incl HD D4"</v>
          </cell>
          <cell r="C3297" t="str">
            <v>UN</v>
          </cell>
          <cell r="D3297">
            <v>6906350</v>
          </cell>
          <cell r="E3297">
            <v>6906350</v>
          </cell>
        </row>
        <row r="3298">
          <cell r="A3298">
            <v>901023007001012</v>
          </cell>
          <cell r="B3298" t="str">
            <v>"Sum válv redu pres T Y vást incl HD D6"</v>
          </cell>
          <cell r="C3298" t="str">
            <v>UN</v>
          </cell>
          <cell r="D3298">
            <v>10463379</v>
          </cell>
          <cell r="E3298">
            <v>10463379</v>
          </cell>
        </row>
        <row r="3299">
          <cell r="A3299">
            <v>901023007001013</v>
          </cell>
          <cell r="B3299" t="str">
            <v>"Sum válv redu pres T Y ope membr HD D2"</v>
          </cell>
          <cell r="C3299" t="str">
            <v>UN</v>
          </cell>
          <cell r="D3299">
            <v>4278756</v>
          </cell>
          <cell r="E3299">
            <v>4278756</v>
          </cell>
        </row>
        <row r="3300">
          <cell r="A3300">
            <v>901023007001014</v>
          </cell>
          <cell r="B3300" t="str">
            <v>"Sum válv redu pres T Y ope membr HD D3"</v>
          </cell>
          <cell r="C3300" t="str">
            <v>UN</v>
          </cell>
          <cell r="D3300">
            <v>4891479</v>
          </cell>
          <cell r="E3300">
            <v>4891479</v>
          </cell>
        </row>
        <row r="3301">
          <cell r="A3301">
            <v>901023007001015</v>
          </cell>
          <cell r="B3301" t="str">
            <v>"Sum válv redu pres T Y ope membr HD D4"</v>
          </cell>
          <cell r="C3301" t="str">
            <v>UN</v>
          </cell>
          <cell r="D3301">
            <v>5935285</v>
          </cell>
          <cell r="E3301">
            <v>5935285</v>
          </cell>
        </row>
        <row r="3302">
          <cell r="A3302">
            <v>901023007001016</v>
          </cell>
          <cell r="B3302" t="str">
            <v>"Sum válv redu pres T Y ope membr HD D6"</v>
          </cell>
          <cell r="C3302" t="str">
            <v>UN</v>
          </cell>
          <cell r="D3302">
            <v>9119489</v>
          </cell>
          <cell r="E3302">
            <v>9119489</v>
          </cell>
        </row>
        <row r="3303">
          <cell r="A3303">
            <v>901023008</v>
          </cell>
          <cell r="B3303" t="str">
            <v>Suministro de Válvula de ventosa</v>
          </cell>
          <cell r="C3303">
            <v>0</v>
          </cell>
        </row>
        <row r="3304">
          <cell r="A3304">
            <v>901023008001</v>
          </cell>
          <cell r="B3304" t="str">
            <v>Suministro de Válvula de ventosa en HD</v>
          </cell>
          <cell r="C3304">
            <v>0</v>
          </cell>
        </row>
        <row r="3305">
          <cell r="A3305">
            <v>901023008001001</v>
          </cell>
          <cell r="B3305" t="str">
            <v>Sum válv vtosa HD cámara doble brid, D2"</v>
          </cell>
          <cell r="C3305" t="str">
            <v>UN</v>
          </cell>
          <cell r="D3305">
            <v>535125</v>
          </cell>
          <cell r="E3305">
            <v>535125</v>
          </cell>
        </row>
        <row r="3306">
          <cell r="A3306">
            <v>901023008001002</v>
          </cell>
          <cell r="B3306" t="str">
            <v>Sum válv vtosa HD cámara doble brid, D3"</v>
          </cell>
          <cell r="C3306" t="str">
            <v>UN</v>
          </cell>
          <cell r="D3306">
            <v>655113</v>
          </cell>
          <cell r="E3306">
            <v>655113</v>
          </cell>
        </row>
        <row r="3307">
          <cell r="A3307">
            <v>901023008001003</v>
          </cell>
          <cell r="B3307" t="str">
            <v>Sum válv vtosa HD cámara doble brid, D4"</v>
          </cell>
          <cell r="C3307" t="str">
            <v>UN</v>
          </cell>
          <cell r="D3307">
            <v>1036970</v>
          </cell>
          <cell r="E3307">
            <v>1036970</v>
          </cell>
        </row>
        <row r="3308">
          <cell r="A3308">
            <v>901023008001004</v>
          </cell>
          <cell r="B3308" t="str">
            <v>Sum válv vtosa HD cámara doble brid, D6"</v>
          </cell>
          <cell r="C3308" t="str">
            <v>UN</v>
          </cell>
          <cell r="D3308">
            <v>2701026</v>
          </cell>
          <cell r="E3308">
            <v>2701026</v>
          </cell>
        </row>
        <row r="3309">
          <cell r="A3309">
            <v>901023008001005</v>
          </cell>
          <cell r="B3309" t="str">
            <v>Sum válv vtosa HD cámara doble brid, D8"</v>
          </cell>
          <cell r="C3309" t="str">
            <v>UN</v>
          </cell>
          <cell r="D3309">
            <v>2863928</v>
          </cell>
          <cell r="E3309">
            <v>2863928</v>
          </cell>
        </row>
        <row r="3310">
          <cell r="A3310">
            <v>901023008001006</v>
          </cell>
          <cell r="B3310" t="str">
            <v>"Sum válv vtosa HD cámara doble rosc, D½</v>
          </cell>
          <cell r="C3310" t="str">
            <v>UN</v>
          </cell>
          <cell r="D3310">
            <v>500093</v>
          </cell>
          <cell r="E3310">
            <v>500093</v>
          </cell>
        </row>
        <row r="3311">
          <cell r="A3311">
            <v>901023008001007</v>
          </cell>
          <cell r="B3311" t="str">
            <v>Sum válv vtosa HD cámara doble rosc, D¾"</v>
          </cell>
          <cell r="C3311" t="str">
            <v>UN</v>
          </cell>
          <cell r="D3311">
            <v>500093</v>
          </cell>
          <cell r="E3311">
            <v>500093</v>
          </cell>
        </row>
        <row r="3312">
          <cell r="A3312">
            <v>901023008001008</v>
          </cell>
          <cell r="B3312" t="str">
            <v>Sum válv vtosa HD cámara doble rosc, D1"</v>
          </cell>
          <cell r="C3312" t="str">
            <v>UN</v>
          </cell>
          <cell r="D3312">
            <v>500093</v>
          </cell>
          <cell r="E3312">
            <v>500093</v>
          </cell>
        </row>
        <row r="3313">
          <cell r="A3313">
            <v>901023008001009</v>
          </cell>
          <cell r="B3313" t="str">
            <v>"Sum válv vtosa HD cámara unica brid, D2</v>
          </cell>
          <cell r="C3313" t="str">
            <v>UN</v>
          </cell>
          <cell r="D3313">
            <v>232092</v>
          </cell>
          <cell r="E3313">
            <v>232092</v>
          </cell>
        </row>
        <row r="3314">
          <cell r="A3314">
            <v>901023008001010</v>
          </cell>
          <cell r="B3314" t="str">
            <v>"Sum válv vtosa HD cámara unica rosc, D½</v>
          </cell>
          <cell r="C3314" t="str">
            <v>UN</v>
          </cell>
          <cell r="D3314">
            <v>169033</v>
          </cell>
          <cell r="E3314">
            <v>169033</v>
          </cell>
        </row>
        <row r="3315">
          <cell r="A3315">
            <v>901023008001011</v>
          </cell>
          <cell r="B3315" t="str">
            <v>"Sum válv vtosa HD cámara unica rosc, D¾</v>
          </cell>
          <cell r="C3315" t="str">
            <v>UN</v>
          </cell>
          <cell r="D3315">
            <v>183922</v>
          </cell>
          <cell r="E3315">
            <v>183922</v>
          </cell>
        </row>
        <row r="3316">
          <cell r="A3316">
            <v>901023008001012</v>
          </cell>
          <cell r="B3316" t="str">
            <v>Sum válv vtosa HD cámara unica rosc, D1"</v>
          </cell>
          <cell r="C3316" t="str">
            <v>UN</v>
          </cell>
          <cell r="D3316">
            <v>190053</v>
          </cell>
          <cell r="E3316">
            <v>190053</v>
          </cell>
        </row>
        <row r="3317">
          <cell r="A3317">
            <v>901023008001013</v>
          </cell>
          <cell r="B3317" t="str">
            <v>"Sum válv vtosa HD cámara unic rosc, D1½</v>
          </cell>
          <cell r="C3317" t="str">
            <v>UN</v>
          </cell>
          <cell r="D3317">
            <v>190279</v>
          </cell>
          <cell r="E3317">
            <v>190279</v>
          </cell>
        </row>
        <row r="3318">
          <cell r="A3318">
            <v>901023008001014</v>
          </cell>
          <cell r="B3318" t="str">
            <v>Sum válv vtosa HD cámara unica rosc, D2"</v>
          </cell>
          <cell r="C3318" t="str">
            <v>UN</v>
          </cell>
          <cell r="D3318">
            <v>204066</v>
          </cell>
          <cell r="E3318">
            <v>204066</v>
          </cell>
        </row>
        <row r="3319">
          <cell r="A3319">
            <v>901023009</v>
          </cell>
          <cell r="B3319" t="str">
            <v>Válvulas de descarga de fondo</v>
          </cell>
          <cell r="C3319">
            <v>0</v>
          </cell>
        </row>
        <row r="3320">
          <cell r="A3320">
            <v>901023009001</v>
          </cell>
          <cell r="B3320" t="str">
            <v>Válvulas de descarga de fondo PN 16</v>
          </cell>
          <cell r="C3320">
            <v>0</v>
          </cell>
        </row>
        <row r="3321">
          <cell r="A3321">
            <v>901023009001001</v>
          </cell>
          <cell r="B3321" t="str">
            <v>Sum válv descarga de fondo HB DN600 PN16</v>
          </cell>
          <cell r="C3321" t="str">
            <v>UN</v>
          </cell>
          <cell r="D3321">
            <v>621371</v>
          </cell>
          <cell r="E3321">
            <v>621371</v>
          </cell>
        </row>
        <row r="3322">
          <cell r="A3322">
            <v>901024</v>
          </cell>
          <cell r="B3322" t="str">
            <v>SUMINSTRO DE CAJILLA UNITARIA</v>
          </cell>
          <cell r="C3322">
            <v>0</v>
          </cell>
        </row>
        <row r="3323">
          <cell r="A3323">
            <v>901024001</v>
          </cell>
          <cell r="B3323" t="str">
            <v>Cajilla Unitaria Acometida Domiciliaria</v>
          </cell>
          <cell r="C3323" t="str">
            <v>UN</v>
          </cell>
          <cell r="D3323">
            <v>67942</v>
          </cell>
          <cell r="E3323">
            <v>67942</v>
          </cell>
        </row>
        <row r="3324">
          <cell r="A3324">
            <v>901024002</v>
          </cell>
          <cell r="B3324" t="str">
            <v>Sumin Rejilla Unitaria Acomet domiciliar</v>
          </cell>
          <cell r="C3324" t="str">
            <v>UN</v>
          </cell>
          <cell r="D3324">
            <v>78558</v>
          </cell>
          <cell r="E3324">
            <v>78558</v>
          </cell>
        </row>
        <row r="3325">
          <cell r="A3325">
            <v>901025</v>
          </cell>
          <cell r="B3325" t="str">
            <v>SUMINISTRO DE TUERCA Y RACOR CU</v>
          </cell>
          <cell r="C3325">
            <v>0</v>
          </cell>
        </row>
        <row r="3326">
          <cell r="A3326">
            <v>901025001</v>
          </cell>
          <cell r="B3326" t="str">
            <v>"Tuerca y Racor CU de 1/2"""</v>
          </cell>
          <cell r="C3326" t="str">
            <v>UN</v>
          </cell>
          <cell r="D3326">
            <v>2479</v>
          </cell>
          <cell r="E3326">
            <v>2479</v>
          </cell>
        </row>
        <row r="3327">
          <cell r="A3327">
            <v>901026</v>
          </cell>
          <cell r="B3327" t="str">
            <v>SUMINISTRO DE CRUCES ACUEDUCTO</v>
          </cell>
          <cell r="C3327">
            <v>0</v>
          </cell>
        </row>
        <row r="3328">
          <cell r="A3328">
            <v>901026001</v>
          </cell>
          <cell r="B3328" t="str">
            <v>Suministro de Cruces en Hierro Dúctil</v>
          </cell>
          <cell r="C3328">
            <v>0</v>
          </cell>
        </row>
        <row r="3329">
          <cell r="A3329">
            <v>901026001001</v>
          </cell>
          <cell r="B3329" t="str">
            <v>"Cruz Extremo Liso HD 12""x3"" para AC"</v>
          </cell>
          <cell r="C3329" t="str">
            <v>UN</v>
          </cell>
          <cell r="D3329">
            <v>953853</v>
          </cell>
          <cell r="E3329">
            <v>953853</v>
          </cell>
        </row>
        <row r="3330">
          <cell r="A3330">
            <v>901026001002</v>
          </cell>
          <cell r="B3330" t="str">
            <v>"Cruz Extremo Liso HD 12""x3"" para PVC"</v>
          </cell>
          <cell r="C3330" t="str">
            <v>UN</v>
          </cell>
          <cell r="D3330">
            <v>847703</v>
          </cell>
          <cell r="E3330">
            <v>847703</v>
          </cell>
        </row>
        <row r="3331">
          <cell r="A3331">
            <v>901026001003</v>
          </cell>
          <cell r="B3331" t="str">
            <v>"Cruz Extremo Liso HD 12""x4"" para AC"</v>
          </cell>
          <cell r="C3331" t="str">
            <v>UN</v>
          </cell>
          <cell r="D3331">
            <v>971170</v>
          </cell>
          <cell r="E3331">
            <v>971170</v>
          </cell>
        </row>
        <row r="3332">
          <cell r="A3332">
            <v>901026001004</v>
          </cell>
          <cell r="B3332" t="str">
            <v>"Cruz Extremo Liso HD 12""x4"" para PVC"</v>
          </cell>
          <cell r="C3332" t="str">
            <v>UN</v>
          </cell>
          <cell r="D3332">
            <v>900228</v>
          </cell>
          <cell r="E3332">
            <v>900228</v>
          </cell>
        </row>
        <row r="3333">
          <cell r="A3333">
            <v>901026001005</v>
          </cell>
          <cell r="B3333" t="str">
            <v>"Cruz Extremo Liso HD 12""x6"" para AC"</v>
          </cell>
          <cell r="C3333" t="str">
            <v>UN</v>
          </cell>
          <cell r="D3333">
            <v>1015619</v>
          </cell>
          <cell r="E3333">
            <v>1015619</v>
          </cell>
        </row>
        <row r="3334">
          <cell r="A3334">
            <v>901026001006</v>
          </cell>
          <cell r="B3334" t="str">
            <v>"Cruz Extremo Liso HD 12""x6"" para PVC"</v>
          </cell>
          <cell r="C3334" t="str">
            <v>UN</v>
          </cell>
          <cell r="D3334">
            <v>1015619</v>
          </cell>
          <cell r="E3334">
            <v>1015619</v>
          </cell>
        </row>
        <row r="3335">
          <cell r="A3335">
            <v>901026001007</v>
          </cell>
          <cell r="B3335" t="str">
            <v>"Cruz Extremo Liso HD 12""x8"" para AC"</v>
          </cell>
          <cell r="C3335" t="str">
            <v>UN</v>
          </cell>
          <cell r="D3335">
            <v>1136887</v>
          </cell>
          <cell r="E3335">
            <v>1136887</v>
          </cell>
        </row>
        <row r="3336">
          <cell r="A3336">
            <v>901026001008</v>
          </cell>
          <cell r="B3336" t="str">
            <v>"Cruz Extremo Liso HD 12""x8"" para PVC"</v>
          </cell>
          <cell r="C3336" t="str">
            <v>UN</v>
          </cell>
          <cell r="D3336">
            <v>1136887</v>
          </cell>
          <cell r="E3336">
            <v>1136887</v>
          </cell>
        </row>
        <row r="3337">
          <cell r="A3337">
            <v>901026001009</v>
          </cell>
          <cell r="B3337" t="str">
            <v>"Cruz Extremo Liso HD 12""x12"" para AC"</v>
          </cell>
          <cell r="C3337" t="str">
            <v>UN</v>
          </cell>
          <cell r="D3337">
            <v>1665049</v>
          </cell>
          <cell r="E3337">
            <v>1665049</v>
          </cell>
        </row>
        <row r="3338">
          <cell r="A3338">
            <v>901026001010</v>
          </cell>
          <cell r="B3338" t="str">
            <v>"Cruz Extremo Liso HD 12""x12"" para PVC</v>
          </cell>
          <cell r="C3338" t="str">
            <v>UN</v>
          </cell>
          <cell r="D3338">
            <v>1464837</v>
          </cell>
          <cell r="E3338">
            <v>1464837</v>
          </cell>
        </row>
        <row r="3339">
          <cell r="A3339">
            <v>901026001011</v>
          </cell>
          <cell r="B3339" t="str">
            <v>"Cruz Extremo Liso HD 2""x2"" para AC"</v>
          </cell>
          <cell r="C3339" t="str">
            <v>UN</v>
          </cell>
          <cell r="D3339">
            <v>98092</v>
          </cell>
          <cell r="E3339">
            <v>98092</v>
          </cell>
        </row>
        <row r="3340">
          <cell r="A3340">
            <v>901026001012</v>
          </cell>
          <cell r="B3340" t="str">
            <v>"Cruz Extremo Liso HD 2""x2"" para PVC"</v>
          </cell>
          <cell r="C3340" t="str">
            <v>UN</v>
          </cell>
          <cell r="D3340">
            <v>77072</v>
          </cell>
          <cell r="E3340">
            <v>77072</v>
          </cell>
        </row>
        <row r="3341">
          <cell r="A3341">
            <v>901026001013</v>
          </cell>
          <cell r="B3341" t="str">
            <v>"Cruz Extremo Liso HD 3""x2"" para AC"</v>
          </cell>
          <cell r="C3341" t="str">
            <v>UN</v>
          </cell>
          <cell r="D3341">
            <v>119111</v>
          </cell>
          <cell r="E3341">
            <v>119111</v>
          </cell>
        </row>
        <row r="3342">
          <cell r="A3342">
            <v>901026001014</v>
          </cell>
          <cell r="B3342" t="str">
            <v>"Cruz Extremo Liso HD 3""x2"" para PVC"</v>
          </cell>
          <cell r="C3342" t="str">
            <v>UN</v>
          </cell>
          <cell r="D3342">
            <v>90838</v>
          </cell>
          <cell r="E3342">
            <v>90838</v>
          </cell>
        </row>
        <row r="3343">
          <cell r="A3343">
            <v>901026001015</v>
          </cell>
          <cell r="B3343" t="str">
            <v>"Cruz Extremo Liso HD 3""x3"" para AC"</v>
          </cell>
          <cell r="C3343" t="str">
            <v>UN</v>
          </cell>
          <cell r="D3343">
            <v>107104</v>
          </cell>
          <cell r="E3343">
            <v>107104</v>
          </cell>
        </row>
        <row r="3344">
          <cell r="A3344">
            <v>901026001016</v>
          </cell>
          <cell r="B3344" t="str">
            <v>"Cruz Extremo Liso HD 3""x3"" para PVC"</v>
          </cell>
          <cell r="C3344" t="str">
            <v>UN</v>
          </cell>
          <cell r="D3344">
            <v>123394</v>
          </cell>
          <cell r="E3344">
            <v>123394</v>
          </cell>
        </row>
        <row r="3345">
          <cell r="A3345">
            <v>901026001017</v>
          </cell>
          <cell r="B3345" t="str">
            <v>Sum cruz extr liso HD para AC, D4"x2½"</v>
          </cell>
          <cell r="C3345" t="str">
            <v>UN</v>
          </cell>
          <cell r="D3345">
            <v>105294</v>
          </cell>
          <cell r="E3345">
            <v>105294</v>
          </cell>
        </row>
        <row r="3346">
          <cell r="A3346">
            <v>901026001018</v>
          </cell>
          <cell r="B3346" t="str">
            <v>"Cruz Extremo Liso HD 4""x3"" para AC"</v>
          </cell>
          <cell r="C3346" t="str">
            <v>UN</v>
          </cell>
          <cell r="D3346">
            <v>114752</v>
          </cell>
          <cell r="E3346">
            <v>114752</v>
          </cell>
        </row>
        <row r="3347">
          <cell r="A3347">
            <v>901026001019</v>
          </cell>
          <cell r="B3347" t="str">
            <v>"Cruz Extremo Liso HD 4""x3"" para PVC"</v>
          </cell>
          <cell r="C3347" t="str">
            <v>UN</v>
          </cell>
          <cell r="D3347">
            <v>125681</v>
          </cell>
          <cell r="E3347">
            <v>125681</v>
          </cell>
        </row>
        <row r="3348">
          <cell r="A3348">
            <v>901026001020</v>
          </cell>
          <cell r="B3348" t="str">
            <v>"Cruz Extremo Liso HD 4""x4"" para AC"</v>
          </cell>
          <cell r="C3348" t="str">
            <v>UN</v>
          </cell>
          <cell r="D3348">
            <v>138293</v>
          </cell>
          <cell r="E3348">
            <v>138293</v>
          </cell>
        </row>
        <row r="3349">
          <cell r="A3349">
            <v>901026001021</v>
          </cell>
          <cell r="B3349" t="str">
            <v>"Cruz Extremo Liso HD 4""x4"" para PVC"</v>
          </cell>
          <cell r="C3349" t="str">
            <v>UN</v>
          </cell>
          <cell r="D3349">
            <v>144640</v>
          </cell>
          <cell r="E3349">
            <v>144640</v>
          </cell>
        </row>
        <row r="3350">
          <cell r="A3350">
            <v>901026001022</v>
          </cell>
          <cell r="B3350" t="str">
            <v>Sum cruz extr liso HD para PVC, D4"x2½"</v>
          </cell>
          <cell r="C3350" t="str">
            <v>UN</v>
          </cell>
          <cell r="D3350">
            <v>108051</v>
          </cell>
          <cell r="E3350">
            <v>108051</v>
          </cell>
        </row>
        <row r="3351">
          <cell r="A3351">
            <v>901026001023</v>
          </cell>
          <cell r="B3351" t="str">
            <v>"Cruz Extremo Liso HD 4""x2"" para AC"</v>
          </cell>
          <cell r="C3351" t="str">
            <v>UN</v>
          </cell>
          <cell r="D3351">
            <v>120952</v>
          </cell>
          <cell r="E3351">
            <v>120952</v>
          </cell>
        </row>
        <row r="3352">
          <cell r="A3352">
            <v>901026001024</v>
          </cell>
          <cell r="B3352" t="str">
            <v>"Cruz Extremo Liso HD 4""x2"" para PVC"</v>
          </cell>
          <cell r="C3352" t="str">
            <v>UN</v>
          </cell>
          <cell r="D3352">
            <v>120952</v>
          </cell>
          <cell r="E3352">
            <v>120952</v>
          </cell>
        </row>
        <row r="3353">
          <cell r="A3353">
            <v>901026001025</v>
          </cell>
          <cell r="B3353" t="str">
            <v>"Cruz Extremo Liso HD 6""x2"" para AC"</v>
          </cell>
          <cell r="C3353" t="str">
            <v>UN</v>
          </cell>
          <cell r="D3353">
            <v>215111</v>
          </cell>
          <cell r="E3353">
            <v>215111</v>
          </cell>
        </row>
        <row r="3354">
          <cell r="A3354">
            <v>901026001026</v>
          </cell>
          <cell r="B3354" t="str">
            <v>"Cruz Extremo Liso HD 6""x2"" para PVC"</v>
          </cell>
          <cell r="C3354" t="str">
            <v>UN</v>
          </cell>
          <cell r="D3354">
            <v>251360</v>
          </cell>
          <cell r="E3354">
            <v>251360</v>
          </cell>
        </row>
        <row r="3355">
          <cell r="A3355">
            <v>901026001027</v>
          </cell>
          <cell r="B3355" t="str">
            <v>"Cruz Extremo Liso HD 6""x3"" para AC"</v>
          </cell>
          <cell r="C3355" t="str">
            <v>UN</v>
          </cell>
          <cell r="D3355">
            <v>229234</v>
          </cell>
          <cell r="E3355">
            <v>229234</v>
          </cell>
        </row>
        <row r="3356">
          <cell r="A3356">
            <v>901026001028</v>
          </cell>
          <cell r="B3356" t="str">
            <v>"Cruz Extremo Liso HD 6""x3"" para PVC"</v>
          </cell>
          <cell r="C3356" t="str">
            <v>UN</v>
          </cell>
          <cell r="D3356">
            <v>251360</v>
          </cell>
          <cell r="E3356">
            <v>251360</v>
          </cell>
        </row>
        <row r="3357">
          <cell r="A3357">
            <v>901026001029</v>
          </cell>
          <cell r="B3357" t="str">
            <v>"Cruz Extremo Liso HD 6""x4"" para AC"</v>
          </cell>
          <cell r="C3357" t="str">
            <v>UN</v>
          </cell>
          <cell r="D3357">
            <v>250310</v>
          </cell>
          <cell r="E3357">
            <v>250310</v>
          </cell>
        </row>
        <row r="3358">
          <cell r="A3358">
            <v>901026001030</v>
          </cell>
          <cell r="B3358" t="str">
            <v>"Cruz Extremo Liso HD 6""x4"" para PVC"</v>
          </cell>
          <cell r="C3358" t="str">
            <v>UN</v>
          </cell>
          <cell r="D3358">
            <v>418642</v>
          </cell>
          <cell r="E3358">
            <v>418642</v>
          </cell>
        </row>
        <row r="3359">
          <cell r="A3359">
            <v>901026001031</v>
          </cell>
          <cell r="B3359" t="str">
            <v>"Cruz Extremo Liso HD 6""x6"" para AC"</v>
          </cell>
          <cell r="C3359" t="str">
            <v>UN</v>
          </cell>
          <cell r="D3359">
            <v>332756</v>
          </cell>
          <cell r="E3359">
            <v>332756</v>
          </cell>
        </row>
        <row r="3360">
          <cell r="A3360">
            <v>901026001032</v>
          </cell>
          <cell r="B3360" t="str">
            <v>"Cruz Extremo Liso HD 6""x6"" para PVC"</v>
          </cell>
          <cell r="C3360" t="str">
            <v>UN</v>
          </cell>
          <cell r="D3360">
            <v>418642</v>
          </cell>
          <cell r="E3360">
            <v>418642</v>
          </cell>
        </row>
        <row r="3361">
          <cell r="A3361">
            <v>901026001033</v>
          </cell>
          <cell r="B3361" t="str">
            <v>"Cruz Extremo Liso HD 8""x3"" para AC"</v>
          </cell>
          <cell r="C3361" t="str">
            <v>UN</v>
          </cell>
          <cell r="D3361">
            <v>416890</v>
          </cell>
          <cell r="E3361">
            <v>416890</v>
          </cell>
        </row>
        <row r="3362">
          <cell r="A3362">
            <v>901026001034</v>
          </cell>
          <cell r="B3362" t="str">
            <v>"Cruz Extremo Liso HD 8""x3"" para PVC"</v>
          </cell>
          <cell r="C3362" t="str">
            <v>UN</v>
          </cell>
          <cell r="D3362">
            <v>413402</v>
          </cell>
          <cell r="E3362">
            <v>413402</v>
          </cell>
        </row>
        <row r="3363">
          <cell r="A3363">
            <v>901026001035</v>
          </cell>
          <cell r="B3363" t="str">
            <v>"Cruz Extremo Liso HD 8""x4"" para AC"</v>
          </cell>
          <cell r="C3363" t="str">
            <v>UN</v>
          </cell>
          <cell r="D3363">
            <v>433048</v>
          </cell>
          <cell r="E3363">
            <v>433048</v>
          </cell>
        </row>
        <row r="3364">
          <cell r="A3364">
            <v>901026001036</v>
          </cell>
          <cell r="B3364" t="str">
            <v>"Cruz Extremo Liso HD 8""x4"" para PVC"</v>
          </cell>
          <cell r="C3364" t="str">
            <v>UN</v>
          </cell>
          <cell r="D3364">
            <v>506223</v>
          </cell>
          <cell r="E3364">
            <v>506223</v>
          </cell>
        </row>
        <row r="3365">
          <cell r="A3365">
            <v>901026001037</v>
          </cell>
          <cell r="B3365" t="str">
            <v>"Cruz Extremo Liso HD 8""x6"" para AC"</v>
          </cell>
          <cell r="C3365" t="str">
            <v>UN</v>
          </cell>
          <cell r="D3365">
            <v>414097</v>
          </cell>
          <cell r="E3365">
            <v>414097</v>
          </cell>
        </row>
        <row r="3366">
          <cell r="A3366">
            <v>901026001038</v>
          </cell>
          <cell r="B3366" t="str">
            <v>"Cruz Extremo Liso HD 8""x6"" para PVC"</v>
          </cell>
          <cell r="C3366" t="str">
            <v>UN</v>
          </cell>
          <cell r="D3366">
            <v>607818</v>
          </cell>
          <cell r="E3366">
            <v>607818</v>
          </cell>
        </row>
        <row r="3367">
          <cell r="A3367">
            <v>901026001039</v>
          </cell>
          <cell r="B3367" t="str">
            <v>"Cruz Extremo Liso HD 8""x8"" para AC"</v>
          </cell>
          <cell r="C3367" t="str">
            <v>UN</v>
          </cell>
          <cell r="D3367">
            <v>477794</v>
          </cell>
          <cell r="E3367">
            <v>477794</v>
          </cell>
        </row>
        <row r="3368">
          <cell r="A3368">
            <v>901026001040</v>
          </cell>
          <cell r="B3368" t="str">
            <v>"Cruz Extremo Liso HD 8""x8"" para PVC"</v>
          </cell>
          <cell r="C3368" t="str">
            <v>UN</v>
          </cell>
          <cell r="D3368">
            <v>714668</v>
          </cell>
          <cell r="E3368">
            <v>714668</v>
          </cell>
        </row>
        <row r="3369">
          <cell r="A3369">
            <v>901026002</v>
          </cell>
          <cell r="B3369" t="str">
            <v>Suministro Cruces en Fe Galvanizado</v>
          </cell>
          <cell r="C3369">
            <v>0</v>
          </cell>
        </row>
        <row r="3370">
          <cell r="A3370">
            <v>901026002001</v>
          </cell>
          <cell r="B3370" t="str">
            <v>"Cruz HG de 1 1/2"""</v>
          </cell>
          <cell r="C3370" t="str">
            <v>UN</v>
          </cell>
          <cell r="D3370">
            <v>10238</v>
          </cell>
          <cell r="E3370">
            <v>10238</v>
          </cell>
        </row>
        <row r="3371">
          <cell r="A3371">
            <v>901026002002</v>
          </cell>
          <cell r="B3371" t="str">
            <v>"Cruz HG de 1 1/4"""</v>
          </cell>
          <cell r="C3371" t="str">
            <v>UN</v>
          </cell>
          <cell r="D3371">
            <v>7542</v>
          </cell>
          <cell r="E3371">
            <v>7542</v>
          </cell>
        </row>
        <row r="3372">
          <cell r="A3372">
            <v>901026002003</v>
          </cell>
          <cell r="B3372" t="str">
            <v>"Cruz HG de 1"""</v>
          </cell>
          <cell r="C3372" t="str">
            <v>UN</v>
          </cell>
          <cell r="D3372">
            <v>4966</v>
          </cell>
          <cell r="E3372">
            <v>4966</v>
          </cell>
        </row>
        <row r="3373">
          <cell r="A3373">
            <v>901026002004</v>
          </cell>
          <cell r="B3373" t="str">
            <v>"Cruz HG de 1/2"""</v>
          </cell>
          <cell r="C3373" t="str">
            <v>UN</v>
          </cell>
          <cell r="D3373">
            <v>2375</v>
          </cell>
          <cell r="E3373">
            <v>2375</v>
          </cell>
        </row>
        <row r="3374">
          <cell r="A3374">
            <v>901026002005</v>
          </cell>
          <cell r="B3374" t="str">
            <v>"Cruz HG de 1/4"""</v>
          </cell>
          <cell r="C3374" t="str">
            <v>UN</v>
          </cell>
          <cell r="D3374">
            <v>29878</v>
          </cell>
          <cell r="E3374">
            <v>29878</v>
          </cell>
        </row>
        <row r="3375">
          <cell r="A3375">
            <v>901026002006</v>
          </cell>
          <cell r="B3375" t="str">
            <v>"Cruz HG de 2 1/2""x2"""</v>
          </cell>
          <cell r="C3375" t="str">
            <v>UN</v>
          </cell>
          <cell r="D3375">
            <v>24954</v>
          </cell>
          <cell r="E3375">
            <v>24954</v>
          </cell>
        </row>
        <row r="3376">
          <cell r="A3376">
            <v>901026002007</v>
          </cell>
          <cell r="B3376" t="str">
            <v>"Cruz HG de 2"""</v>
          </cell>
          <cell r="C3376" t="str">
            <v>UN</v>
          </cell>
          <cell r="D3376">
            <v>14006</v>
          </cell>
          <cell r="E3376">
            <v>14006</v>
          </cell>
        </row>
        <row r="3377">
          <cell r="A3377">
            <v>901026002008</v>
          </cell>
          <cell r="B3377" t="str">
            <v>"Cruz HG de 3"""</v>
          </cell>
          <cell r="C3377" t="str">
            <v>UN</v>
          </cell>
          <cell r="D3377">
            <v>39794</v>
          </cell>
          <cell r="E3377">
            <v>39794</v>
          </cell>
        </row>
        <row r="3378">
          <cell r="A3378">
            <v>901026002009</v>
          </cell>
          <cell r="B3378" t="str">
            <v>"Cruz HG de 3/4"""</v>
          </cell>
          <cell r="C3378" t="str">
            <v>UN</v>
          </cell>
          <cell r="D3378">
            <v>3510</v>
          </cell>
          <cell r="E3378">
            <v>3510</v>
          </cell>
        </row>
        <row r="3379">
          <cell r="A3379">
            <v>901026002010</v>
          </cell>
          <cell r="B3379" t="str">
            <v>"Cruz HG de 3/8"""</v>
          </cell>
          <cell r="C3379" t="str">
            <v>UN</v>
          </cell>
          <cell r="D3379">
            <v>33148</v>
          </cell>
          <cell r="E3379">
            <v>33148</v>
          </cell>
        </row>
        <row r="3380">
          <cell r="A3380">
            <v>901026002011</v>
          </cell>
          <cell r="B3380" t="str">
            <v>"Cruz HG de 4"""</v>
          </cell>
          <cell r="C3380" t="str">
            <v>UN</v>
          </cell>
          <cell r="D3380">
            <v>66737</v>
          </cell>
          <cell r="E3380">
            <v>66737</v>
          </cell>
        </row>
        <row r="3381">
          <cell r="A3381">
            <v>901027</v>
          </cell>
          <cell r="B3381" t="str">
            <v>SUMINISTRO SELLOS ELASTOMÉRICOS ACUED.</v>
          </cell>
          <cell r="C3381">
            <v>0</v>
          </cell>
        </row>
        <row r="3382">
          <cell r="A3382">
            <v>901027001</v>
          </cell>
          <cell r="B3382" t="str">
            <v>Suministro Sello elastoméricoTubería PVC</v>
          </cell>
          <cell r="C3382">
            <v>0</v>
          </cell>
        </row>
        <row r="3383">
          <cell r="A3383">
            <v>901027001001</v>
          </cell>
          <cell r="B3383" t="str">
            <v>"Sum sello elastomérico tub PVC, D2"""</v>
          </cell>
          <cell r="C3383" t="str">
            <v>UN</v>
          </cell>
          <cell r="D3383">
            <v>1355</v>
          </cell>
          <cell r="E3383">
            <v>1355</v>
          </cell>
        </row>
        <row r="3384">
          <cell r="A3384">
            <v>901027001002</v>
          </cell>
          <cell r="B3384" t="str">
            <v>"Sum sello elastomérico tub PVC, D2½"""</v>
          </cell>
          <cell r="C3384" t="str">
            <v>UN</v>
          </cell>
          <cell r="D3384">
            <v>1601</v>
          </cell>
          <cell r="E3384">
            <v>1601</v>
          </cell>
        </row>
        <row r="3385">
          <cell r="A3385">
            <v>901027001003</v>
          </cell>
          <cell r="B3385" t="str">
            <v>"Sum sello elastomérico tub PVC, D3"""</v>
          </cell>
          <cell r="C3385" t="str">
            <v>UN</v>
          </cell>
          <cell r="D3385">
            <v>1862</v>
          </cell>
          <cell r="E3385">
            <v>1862</v>
          </cell>
        </row>
        <row r="3386">
          <cell r="A3386">
            <v>901027001004</v>
          </cell>
          <cell r="B3386" t="str">
            <v>"Sum sello elastomérico tub PVC, D4"""</v>
          </cell>
          <cell r="C3386" t="str">
            <v>UN</v>
          </cell>
          <cell r="D3386">
            <v>2836</v>
          </cell>
          <cell r="E3386">
            <v>2836</v>
          </cell>
        </row>
        <row r="3387">
          <cell r="A3387">
            <v>901027001005</v>
          </cell>
          <cell r="B3387" t="str">
            <v>"Sum sello elastomérico tub PVC, D6"""</v>
          </cell>
          <cell r="C3387" t="str">
            <v>UN</v>
          </cell>
          <cell r="D3387">
            <v>4966</v>
          </cell>
          <cell r="E3387">
            <v>4966</v>
          </cell>
        </row>
        <row r="3388">
          <cell r="A3388">
            <v>901027001006</v>
          </cell>
          <cell r="B3388" t="str">
            <v>"Sum sello elastomérico tub PVC, D8"""</v>
          </cell>
          <cell r="C3388" t="str">
            <v>UN</v>
          </cell>
          <cell r="D3388">
            <v>9229</v>
          </cell>
          <cell r="E3388">
            <v>9229</v>
          </cell>
        </row>
        <row r="3389">
          <cell r="A3389">
            <v>901027001007</v>
          </cell>
          <cell r="B3389" t="str">
            <v>"Sum sello elastomérico tub PVC, D10"""</v>
          </cell>
          <cell r="C3389" t="str">
            <v>UN</v>
          </cell>
          <cell r="D3389">
            <v>12569</v>
          </cell>
          <cell r="E3389">
            <v>12569</v>
          </cell>
        </row>
        <row r="3390">
          <cell r="A3390">
            <v>901027001008</v>
          </cell>
          <cell r="B3390" t="str">
            <v>"Sum sello elastomérico tub PVC, D12"""</v>
          </cell>
          <cell r="C3390" t="str">
            <v>UN</v>
          </cell>
          <cell r="D3390">
            <v>26833</v>
          </cell>
          <cell r="E3390">
            <v>26833</v>
          </cell>
        </row>
        <row r="3391">
          <cell r="A3391">
            <v>901028</v>
          </cell>
          <cell r="B3391" t="str">
            <v>SUMINISTRO DE SILLETAS PARA ACUEDUCTO</v>
          </cell>
          <cell r="C3391">
            <v>0</v>
          </cell>
        </row>
        <row r="3392">
          <cell r="A3392">
            <v>901028001</v>
          </cell>
          <cell r="B3392" t="str">
            <v>Suministro de Silleta en PE termofusión</v>
          </cell>
          <cell r="C3392">
            <v>0</v>
          </cell>
        </row>
        <row r="3393">
          <cell r="A3393">
            <v>901028001007</v>
          </cell>
          <cell r="B3393" t="str">
            <v>Silleta en PE termofusión,D 90 mm x 20mm</v>
          </cell>
          <cell r="C3393" t="str">
            <v>UN</v>
          </cell>
          <cell r="D3393">
            <v>13255</v>
          </cell>
          <cell r="E3393">
            <v>13255</v>
          </cell>
        </row>
        <row r="3394">
          <cell r="A3394">
            <v>901028001010</v>
          </cell>
          <cell r="B3394" t="str">
            <v>Silleta PE termofusión,D 110 mm x 20mm</v>
          </cell>
          <cell r="C3394" t="str">
            <v>UN</v>
          </cell>
          <cell r="D3394">
            <v>13255</v>
          </cell>
          <cell r="E3394">
            <v>13255</v>
          </cell>
        </row>
        <row r="3395">
          <cell r="A3395">
            <v>901028001013</v>
          </cell>
          <cell r="B3395" t="str">
            <v>Silleta PE termofusión,D 160 mm x 20mm</v>
          </cell>
          <cell r="C3395" t="str">
            <v>UN</v>
          </cell>
          <cell r="D3395">
            <v>9521</v>
          </cell>
          <cell r="E3395">
            <v>9521</v>
          </cell>
        </row>
        <row r="3396">
          <cell r="A3396">
            <v>901028002</v>
          </cell>
          <cell r="B3396" t="str">
            <v>Suministro de silla de derivación en HD</v>
          </cell>
          <cell r="C3396">
            <v>0</v>
          </cell>
        </row>
        <row r="3397">
          <cell r="A3397">
            <v>901028002001</v>
          </cell>
          <cell r="B3397" t="str">
            <v>"Suministro silla derivación HD, D2"""</v>
          </cell>
          <cell r="C3397" t="str">
            <v>UN</v>
          </cell>
          <cell r="D3397">
            <v>23479</v>
          </cell>
          <cell r="E3397">
            <v>23479</v>
          </cell>
        </row>
        <row r="3398">
          <cell r="A3398">
            <v>901028002002</v>
          </cell>
          <cell r="B3398" t="str">
            <v>"Suministro silla derivación HD, D3"""</v>
          </cell>
          <cell r="C3398" t="str">
            <v>UN</v>
          </cell>
          <cell r="D3398">
            <v>26518</v>
          </cell>
          <cell r="E3398">
            <v>26518</v>
          </cell>
        </row>
        <row r="3399">
          <cell r="A3399">
            <v>901028002003</v>
          </cell>
          <cell r="B3399" t="str">
            <v>"Suministro silla derivación HD, D4"""</v>
          </cell>
          <cell r="C3399" t="str">
            <v>UN</v>
          </cell>
          <cell r="D3399">
            <v>31951</v>
          </cell>
          <cell r="E3399">
            <v>31951</v>
          </cell>
        </row>
        <row r="3400">
          <cell r="A3400">
            <v>901028002004</v>
          </cell>
          <cell r="B3400" t="str">
            <v>"Suministro silla derivación HD, D6"""</v>
          </cell>
          <cell r="C3400" t="str">
            <v>UN</v>
          </cell>
          <cell r="D3400">
            <v>35173</v>
          </cell>
          <cell r="E3400">
            <v>35173</v>
          </cell>
        </row>
        <row r="3401">
          <cell r="A3401">
            <v>901028002005</v>
          </cell>
          <cell r="B3401" t="str">
            <v>"Suministro silla derivación HD, D8"""</v>
          </cell>
          <cell r="C3401" t="str">
            <v>UN</v>
          </cell>
          <cell r="D3401">
            <v>43644</v>
          </cell>
          <cell r="E3401">
            <v>43644</v>
          </cell>
        </row>
        <row r="3402">
          <cell r="A3402">
            <v>901028002006</v>
          </cell>
          <cell r="B3402" t="str">
            <v>"Suministro silla derivación HD, D10"""</v>
          </cell>
          <cell r="C3402" t="str">
            <v>UN</v>
          </cell>
          <cell r="D3402">
            <v>73569</v>
          </cell>
          <cell r="E3402">
            <v>73569</v>
          </cell>
        </row>
        <row r="3403">
          <cell r="A3403">
            <v>901028002007</v>
          </cell>
          <cell r="B3403" t="str">
            <v>"Suministro silla derivación HD, D12"""</v>
          </cell>
          <cell r="C3403" t="str">
            <v>UN</v>
          </cell>
          <cell r="D3403">
            <v>120619</v>
          </cell>
          <cell r="E3403">
            <v>120619</v>
          </cell>
        </row>
        <row r="3404">
          <cell r="A3404">
            <v>901029</v>
          </cell>
          <cell r="B3404" t="str">
            <v>SUMINISTRO DE EMPAQUES</v>
          </cell>
          <cell r="C3404">
            <v>0</v>
          </cell>
        </row>
        <row r="3405">
          <cell r="A3405">
            <v>901029001</v>
          </cell>
          <cell r="B3405" t="str">
            <v>Suministro Empaques de caucho o neopreno</v>
          </cell>
          <cell r="C3405">
            <v>0</v>
          </cell>
        </row>
        <row r="3406">
          <cell r="A3406">
            <v>901029001004</v>
          </cell>
          <cell r="B3406" t="str">
            <v>Sum empaque neop laminado ?" brid, D2"</v>
          </cell>
          <cell r="C3406" t="str">
            <v>UN</v>
          </cell>
          <cell r="D3406">
            <v>12917</v>
          </cell>
          <cell r="E3406">
            <v>12917</v>
          </cell>
        </row>
        <row r="3407">
          <cell r="A3407">
            <v>901029001005</v>
          </cell>
          <cell r="B3407" t="str">
            <v>Sum empaque neop laminado ?" brid, D3"</v>
          </cell>
          <cell r="C3407" t="str">
            <v>UN</v>
          </cell>
          <cell r="D3407">
            <v>13364</v>
          </cell>
          <cell r="E3407">
            <v>13364</v>
          </cell>
        </row>
        <row r="3408">
          <cell r="A3408">
            <v>901029001006</v>
          </cell>
          <cell r="B3408" t="str">
            <v>Sum empaque neop laminado ?" brid, D4"</v>
          </cell>
          <cell r="C3408" t="str">
            <v>UN</v>
          </cell>
          <cell r="D3408">
            <v>16630</v>
          </cell>
          <cell r="E3408">
            <v>16630</v>
          </cell>
        </row>
        <row r="3409">
          <cell r="A3409">
            <v>901029001007</v>
          </cell>
          <cell r="B3409" t="str">
            <v>Sum empaque neop laminado ?" brid, D6"</v>
          </cell>
          <cell r="C3409" t="str">
            <v>UN</v>
          </cell>
          <cell r="D3409">
            <v>22275</v>
          </cell>
          <cell r="E3409">
            <v>22275</v>
          </cell>
        </row>
        <row r="3410">
          <cell r="A3410">
            <v>901029001008</v>
          </cell>
          <cell r="B3410" t="str">
            <v>Sum empaque neop laminado ?" brid, D8"</v>
          </cell>
          <cell r="C3410" t="str">
            <v>UN</v>
          </cell>
          <cell r="D3410">
            <v>28957</v>
          </cell>
          <cell r="E3410">
            <v>28957</v>
          </cell>
        </row>
        <row r="3411">
          <cell r="A3411">
            <v>901029001012</v>
          </cell>
          <cell r="B3411" t="str">
            <v>Sum empaque neop laminado ?" brid, D10"</v>
          </cell>
          <cell r="C3411" t="str">
            <v>UN</v>
          </cell>
          <cell r="D3411">
            <v>55988</v>
          </cell>
          <cell r="E3411">
            <v>55988</v>
          </cell>
        </row>
        <row r="3412">
          <cell r="A3412">
            <v>901029001016</v>
          </cell>
          <cell r="B3412" t="str">
            <v>Sum empaque neop laminado ?" brid, D12"</v>
          </cell>
          <cell r="C3412" t="str">
            <v>UN</v>
          </cell>
          <cell r="D3412">
            <v>51594</v>
          </cell>
          <cell r="E3412">
            <v>51594</v>
          </cell>
        </row>
        <row r="3413">
          <cell r="A3413">
            <v>901029001020</v>
          </cell>
          <cell r="B3413" t="str">
            <v>Sum empaque neop laminado ?" brid, D16"</v>
          </cell>
          <cell r="C3413" t="str">
            <v>UN</v>
          </cell>
          <cell r="D3413">
            <v>70035</v>
          </cell>
          <cell r="E3413">
            <v>70035</v>
          </cell>
        </row>
        <row r="3414">
          <cell r="A3414">
            <v>901029001024</v>
          </cell>
          <cell r="B3414" t="str">
            <v>Sum empaque neop laminado ?" brid, D18"</v>
          </cell>
          <cell r="C3414" t="str">
            <v>UN</v>
          </cell>
          <cell r="D3414">
            <v>265540</v>
          </cell>
          <cell r="E3414">
            <v>265540</v>
          </cell>
        </row>
        <row r="3415">
          <cell r="A3415">
            <v>901029001028</v>
          </cell>
          <cell r="B3415" t="str">
            <v>"Sum empaque neop laminado ?"" brid, D20</v>
          </cell>
          <cell r="C3415" t="str">
            <v>UN</v>
          </cell>
          <cell r="D3415">
            <v>36594</v>
          </cell>
          <cell r="E3415">
            <v>36594</v>
          </cell>
        </row>
        <row r="3416">
          <cell r="A3416">
            <v>901029001032</v>
          </cell>
          <cell r="B3416" t="str">
            <v>"Sum empaque neop laminado ?"" brid, D24</v>
          </cell>
          <cell r="C3416" t="str">
            <v>UN</v>
          </cell>
          <cell r="D3416">
            <v>50961</v>
          </cell>
          <cell r="E3416">
            <v>50961</v>
          </cell>
        </row>
        <row r="3417">
          <cell r="A3417">
            <v>901030</v>
          </cell>
          <cell r="B3417" t="str">
            <v>SUMINISTRO ELEMENTOS VARIOS RED MATRIZ</v>
          </cell>
          <cell r="C3417">
            <v>0</v>
          </cell>
        </row>
        <row r="3418">
          <cell r="A3418">
            <v>901030001</v>
          </cell>
          <cell r="B3418" t="str">
            <v>Sumin elemen rehabilitac lineas matrices</v>
          </cell>
          <cell r="C3418">
            <v>0</v>
          </cell>
        </row>
        <row r="3419">
          <cell r="A3419">
            <v>901030001001</v>
          </cell>
          <cell r="B3419" t="str">
            <v>Suministro camisas en acero D=1,80 m.</v>
          </cell>
          <cell r="C3419" t="str">
            <v>M</v>
          </cell>
          <cell r="D3419">
            <v>2696246</v>
          </cell>
          <cell r="E3419">
            <v>2696246</v>
          </cell>
        </row>
        <row r="3420">
          <cell r="A3420">
            <v>901030001002</v>
          </cell>
          <cell r="B3420" t="str">
            <v>"Sal 2""AC tub78""R L=10CM 2VB 2THR 150P</v>
          </cell>
          <cell r="C3420" t="str">
            <v>JGO</v>
          </cell>
          <cell r="D3420">
            <v>1797497</v>
          </cell>
          <cell r="E3420">
            <v>1797497</v>
          </cell>
        </row>
        <row r="3421">
          <cell r="A3421">
            <v>901030001003</v>
          </cell>
          <cell r="B3421" t="str">
            <v>"Salida norm D=8"",dos jgo torn emp 150P</v>
          </cell>
          <cell r="C3421" t="str">
            <v>JGO</v>
          </cell>
          <cell r="D3421">
            <v>22169144</v>
          </cell>
          <cell r="E3421">
            <v>22169144</v>
          </cell>
        </row>
        <row r="3422">
          <cell r="A3422">
            <v>901030001004</v>
          </cell>
          <cell r="B3422" t="str">
            <v>"Salid12""norm tub78""AC Brid L=0.15 150</v>
          </cell>
          <cell r="C3422" t="str">
            <v>UN</v>
          </cell>
          <cell r="D3422">
            <v>2396662</v>
          </cell>
          <cell r="E3422">
            <v>2396662</v>
          </cell>
        </row>
        <row r="3423">
          <cell r="A3423">
            <v>901030001005</v>
          </cell>
          <cell r="B3423" t="str">
            <v>"Salid16""norm tub78""AC Brid L=0.15 150</v>
          </cell>
          <cell r="C3423" t="str">
            <v>UN</v>
          </cell>
          <cell r="D3423">
            <v>2965870</v>
          </cell>
          <cell r="E3423">
            <v>2965870</v>
          </cell>
        </row>
        <row r="3424">
          <cell r="A3424">
            <v>901030001006</v>
          </cell>
          <cell r="B3424" t="str">
            <v>"Sal20""tub78""AC Brid L=0.15+BC TTE 150</v>
          </cell>
          <cell r="C3424" t="str">
            <v>JGO</v>
          </cell>
          <cell r="D3424">
            <v>5886804</v>
          </cell>
          <cell r="E3424">
            <v>5886804</v>
          </cell>
        </row>
        <row r="3425">
          <cell r="A3425">
            <v>901030001007</v>
          </cell>
          <cell r="B3425" t="str">
            <v>"Tee AC78""x60""extliso+2CC78""brid60""1</v>
          </cell>
          <cell r="C3425" t="str">
            <v>JGO</v>
          </cell>
          <cell r="D3425">
            <v>46303553</v>
          </cell>
          <cell r="E3425">
            <v>46303553</v>
          </cell>
        </row>
        <row r="3426">
          <cell r="A3426">
            <v>901030001008</v>
          </cell>
          <cell r="B3426" t="str">
            <v>"Sist/purg78""X16""tub AC,+VM+VC+NB+E150</v>
          </cell>
          <cell r="C3426" t="str">
            <v>JGO</v>
          </cell>
          <cell r="D3426">
            <v>24278209</v>
          </cell>
          <cell r="E3426">
            <v>24278209</v>
          </cell>
        </row>
        <row r="3427">
          <cell r="A3427">
            <v>901030001009</v>
          </cell>
          <cell r="B3427" t="str">
            <v>Apertuta y cierre de ventanas</v>
          </cell>
          <cell r="C3427" t="str">
            <v>GLB</v>
          </cell>
          <cell r="D3427">
            <v>272470</v>
          </cell>
          <cell r="E3427">
            <v>272470</v>
          </cell>
        </row>
        <row r="3428">
          <cell r="A3428">
            <v>901030001010</v>
          </cell>
          <cell r="B3428" t="str">
            <v>Inst Camisas en acero limpieza Interior</v>
          </cell>
          <cell r="C3428" t="str">
            <v>GLB</v>
          </cell>
          <cell r="D3428">
            <v>236220</v>
          </cell>
          <cell r="E3428">
            <v>236220</v>
          </cell>
        </row>
        <row r="3429">
          <cell r="A3429">
            <v>901030001011</v>
          </cell>
          <cell r="B3429" t="str">
            <v>Soldadura de Juntas</v>
          </cell>
          <cell r="C3429" t="str">
            <v>GLB</v>
          </cell>
          <cell r="D3429">
            <v>218993</v>
          </cell>
          <cell r="E3429">
            <v>218993</v>
          </cell>
        </row>
        <row r="3430">
          <cell r="A3430">
            <v>901030001012</v>
          </cell>
          <cell r="B3430" t="str">
            <v>Iyección mortero celular</v>
          </cell>
          <cell r="C3430" t="str">
            <v>GLB</v>
          </cell>
          <cell r="D3430">
            <v>501800</v>
          </cell>
          <cell r="E3430">
            <v>501800</v>
          </cell>
        </row>
        <row r="3431">
          <cell r="A3431">
            <v>901030001013</v>
          </cell>
          <cell r="B3431" t="str">
            <v>"Element ventilac cámara accesorios HG 4</v>
          </cell>
          <cell r="C3431" t="str">
            <v>UN</v>
          </cell>
          <cell r="D3431">
            <v>332534</v>
          </cell>
          <cell r="E3431">
            <v>332534</v>
          </cell>
        </row>
        <row r="3432">
          <cell r="A3432">
            <v>901030001014</v>
          </cell>
          <cell r="B3432" t="str">
            <v>Sum codo bisel SCH40 ASTMa234 ANSIb16.9,</v>
          </cell>
          <cell r="C3432" t="str">
            <v>UN</v>
          </cell>
          <cell r="D3432">
            <v>49430</v>
          </cell>
          <cell r="E3432">
            <v>49430</v>
          </cell>
        </row>
        <row r="3433">
          <cell r="A3433">
            <v>901030001016</v>
          </cell>
          <cell r="B3433" t="str">
            <v>Sum perno SAE grado 5-?X3¼" doble tuerca</v>
          </cell>
          <cell r="C3433" t="str">
            <v>UN</v>
          </cell>
          <cell r="D3433">
            <v>8686</v>
          </cell>
          <cell r="E3433">
            <v>8686</v>
          </cell>
        </row>
        <row r="3434">
          <cell r="A3434">
            <v>901030001017</v>
          </cell>
          <cell r="B3434" t="str">
            <v>Sum perno SAE grado 5-?X3¾" doble tuerca</v>
          </cell>
          <cell r="C3434" t="str">
            <v>UN</v>
          </cell>
          <cell r="D3434">
            <v>9285</v>
          </cell>
          <cell r="E3434">
            <v>9285</v>
          </cell>
        </row>
        <row r="3435">
          <cell r="A3435">
            <v>901030001020</v>
          </cell>
          <cell r="B3435" t="str">
            <v>Sum perno SAE grado 5-1¼X7" doble tuerca</v>
          </cell>
          <cell r="C3435" t="str">
            <v>UN</v>
          </cell>
          <cell r="D3435">
            <v>26552</v>
          </cell>
          <cell r="E3435">
            <v>26552</v>
          </cell>
        </row>
        <row r="3436">
          <cell r="A3436">
            <v>901031</v>
          </cell>
          <cell r="B3436" t="str">
            <v>SUMINISTRO ELEMENT VARIOS ABASTECIMIENTO</v>
          </cell>
          <cell r="C3436">
            <v>0</v>
          </cell>
        </row>
        <row r="3437">
          <cell r="A3437">
            <v>901031001</v>
          </cell>
          <cell r="B3437" t="str">
            <v>Sumin elementos Sistema Abastecimiento</v>
          </cell>
          <cell r="C3437">
            <v>0</v>
          </cell>
        </row>
        <row r="3438">
          <cell r="A3438">
            <v>901031001001</v>
          </cell>
          <cell r="B3438" t="str">
            <v>Compuerta rectangular HA 1,50x1,00x0,1m</v>
          </cell>
          <cell r="C3438" t="str">
            <v>UN</v>
          </cell>
          <cell r="D3438">
            <v>75433439</v>
          </cell>
          <cell r="E3438">
            <v>75433439</v>
          </cell>
        </row>
        <row r="3439">
          <cell r="A3439">
            <v>901031001002</v>
          </cell>
          <cell r="B3439" t="str">
            <v>Compuerta rectangular HA 1,70x1,65x0,10m</v>
          </cell>
          <cell r="C3439" t="str">
            <v>UN</v>
          </cell>
          <cell r="D3439">
            <v>82291023</v>
          </cell>
          <cell r="E3439">
            <v>82291023</v>
          </cell>
        </row>
        <row r="3440">
          <cell r="A3440">
            <v>901032</v>
          </cell>
          <cell r="B3440" t="str">
            <v>Sum Macromedidor Electromag Tipo Carrete</v>
          </cell>
          <cell r="C3440">
            <v>0</v>
          </cell>
        </row>
        <row r="3441">
          <cell r="A3441">
            <v>901032001</v>
          </cell>
          <cell r="B3441" t="str">
            <v>"macromedidor 3"" electromagn tipo carre</v>
          </cell>
          <cell r="C3441" t="str">
            <v>UN</v>
          </cell>
          <cell r="D3441">
            <v>9701372</v>
          </cell>
          <cell r="E3441">
            <v>9701372</v>
          </cell>
        </row>
        <row r="3442">
          <cell r="A3442">
            <v>901032002</v>
          </cell>
          <cell r="B3442" t="str">
            <v>"macromedidor 4"" electromagn tipo carre</v>
          </cell>
          <cell r="C3442" t="str">
            <v>UN</v>
          </cell>
          <cell r="D3442">
            <v>9879344</v>
          </cell>
          <cell r="E3442">
            <v>9879344</v>
          </cell>
        </row>
        <row r="3443">
          <cell r="A3443">
            <v>901032003</v>
          </cell>
          <cell r="B3443" t="str">
            <v>"macromedidor 6""electromagn tipo carret</v>
          </cell>
          <cell r="C3443" t="str">
            <v>UN</v>
          </cell>
          <cell r="D3443">
            <v>11184475</v>
          </cell>
          <cell r="E3443">
            <v>11184475</v>
          </cell>
        </row>
        <row r="3444">
          <cell r="A3444">
            <v>901032006</v>
          </cell>
          <cell r="B3444" t="str">
            <v>"macromedidor 12""electromagn tipo carre</v>
          </cell>
          <cell r="C3444" t="str">
            <v>UN</v>
          </cell>
          <cell r="D3444">
            <v>15952363</v>
          </cell>
          <cell r="E3444">
            <v>15952363</v>
          </cell>
        </row>
        <row r="3445">
          <cell r="A3445">
            <v>901033</v>
          </cell>
          <cell r="B3445" t="str">
            <v>Suministo de Tee HG</v>
          </cell>
          <cell r="C3445">
            <v>0</v>
          </cell>
        </row>
        <row r="3446">
          <cell r="A3446">
            <v>901033001</v>
          </cell>
          <cell r="B3446" t="str">
            <v>Tee HG</v>
          </cell>
          <cell r="C3446">
            <v>0</v>
          </cell>
        </row>
        <row r="3447">
          <cell r="A3447">
            <v>901033001001</v>
          </cell>
          <cell r="B3447" t="str">
            <v>"Tee HG de 1 1/2"" x 1 1/2"""</v>
          </cell>
          <cell r="C3447" t="str">
            <v>UN</v>
          </cell>
          <cell r="D3447">
            <v>7175</v>
          </cell>
          <cell r="E3447">
            <v>7175</v>
          </cell>
        </row>
        <row r="3448">
          <cell r="A3448">
            <v>901033001002</v>
          </cell>
          <cell r="B3448" t="str">
            <v>"Tee HG de 2"" x 2"""</v>
          </cell>
          <cell r="C3448" t="str">
            <v>UN</v>
          </cell>
          <cell r="D3448">
            <v>10250</v>
          </cell>
          <cell r="E3448">
            <v>10250</v>
          </cell>
        </row>
        <row r="3449">
          <cell r="A3449">
            <v>901033001003</v>
          </cell>
          <cell r="B3449" t="str">
            <v>"Tee HG de 3"" x 3"""</v>
          </cell>
          <cell r="C3449" t="str">
            <v>UN</v>
          </cell>
          <cell r="D3449">
            <v>31685</v>
          </cell>
          <cell r="E3449">
            <v>31685</v>
          </cell>
        </row>
        <row r="3450">
          <cell r="A3450">
            <v>901033001004</v>
          </cell>
          <cell r="B3450" t="str">
            <v>"Tee HG de 4"" x 4"""</v>
          </cell>
          <cell r="C3450" t="str">
            <v>UN</v>
          </cell>
          <cell r="D3450">
            <v>58711</v>
          </cell>
          <cell r="E3450">
            <v>58711</v>
          </cell>
        </row>
        <row r="3451">
          <cell r="A3451">
            <v>901033002</v>
          </cell>
          <cell r="B3451" t="str">
            <v>Tee HG  con reduccion</v>
          </cell>
          <cell r="C3451">
            <v>0</v>
          </cell>
        </row>
        <row r="3452">
          <cell r="A3452">
            <v>901033002001</v>
          </cell>
          <cell r="B3452" t="str">
            <v>"Tee HG de 3"" x 2"""</v>
          </cell>
          <cell r="C3452" t="str">
            <v>UN</v>
          </cell>
          <cell r="D3452">
            <v>31685</v>
          </cell>
          <cell r="E3452">
            <v>31685</v>
          </cell>
        </row>
        <row r="3453">
          <cell r="A3453">
            <v>901033002002</v>
          </cell>
          <cell r="B3453" t="str">
            <v>"Tee HG de 4"" x 2"""</v>
          </cell>
          <cell r="C3453" t="str">
            <v>UN</v>
          </cell>
          <cell r="D3453">
            <v>58711</v>
          </cell>
          <cell r="E3453">
            <v>58711</v>
          </cell>
        </row>
        <row r="3454">
          <cell r="A3454">
            <v>901033002004</v>
          </cell>
          <cell r="B3454" t="str">
            <v>"Tee HG de 6"" x 2"""</v>
          </cell>
          <cell r="C3454" t="str">
            <v>UN</v>
          </cell>
          <cell r="D3454">
            <v>88067</v>
          </cell>
          <cell r="E3454">
            <v>88067</v>
          </cell>
        </row>
        <row r="3455">
          <cell r="A3455">
            <v>901034</v>
          </cell>
          <cell r="B3455" t="str">
            <v>Flitro macromedidor</v>
          </cell>
          <cell r="C3455">
            <v>0</v>
          </cell>
        </row>
        <row r="3456">
          <cell r="A3456">
            <v>901034001</v>
          </cell>
          <cell r="B3456" t="str">
            <v>"flitro macromedidor 2"""</v>
          </cell>
          <cell r="C3456" t="str">
            <v>UN</v>
          </cell>
          <cell r="D3456">
            <v>300658</v>
          </cell>
          <cell r="E3456">
            <v>300658</v>
          </cell>
        </row>
        <row r="3457">
          <cell r="A3457">
            <v>901034002</v>
          </cell>
          <cell r="B3457" t="str">
            <v>"flitro macromedidor 3"""</v>
          </cell>
          <cell r="C3457" t="str">
            <v>UN</v>
          </cell>
          <cell r="D3457">
            <v>439131</v>
          </cell>
          <cell r="E3457">
            <v>439131</v>
          </cell>
        </row>
        <row r="3458">
          <cell r="A3458">
            <v>901034003</v>
          </cell>
          <cell r="B3458" t="str">
            <v>"flitro macromedidor 4"""</v>
          </cell>
          <cell r="C3458" t="str">
            <v>UN</v>
          </cell>
          <cell r="D3458">
            <v>576194</v>
          </cell>
          <cell r="E3458">
            <v>576194</v>
          </cell>
        </row>
        <row r="3459">
          <cell r="A3459">
            <v>901034004</v>
          </cell>
          <cell r="B3459" t="str">
            <v>"flitro macromedidor 6"""</v>
          </cell>
          <cell r="C3459" t="str">
            <v>UN</v>
          </cell>
          <cell r="D3459">
            <v>1639194</v>
          </cell>
          <cell r="E3459">
            <v>1639194</v>
          </cell>
        </row>
        <row r="3460">
          <cell r="A3460">
            <v>901034005</v>
          </cell>
          <cell r="B3460" t="str">
            <v>"flitro macromedidor 12"""</v>
          </cell>
          <cell r="C3460" t="str">
            <v>UN</v>
          </cell>
          <cell r="D3460">
            <v>2102380</v>
          </cell>
          <cell r="E3460">
            <v>2102380</v>
          </cell>
        </row>
        <row r="3461">
          <cell r="A3461">
            <v>902</v>
          </cell>
          <cell r="B3461" t="str">
            <v>SUMINISTRO CONCRETOS</v>
          </cell>
          <cell r="C3461">
            <v>0</v>
          </cell>
        </row>
        <row r="3462">
          <cell r="A3462">
            <v>902001</v>
          </cell>
          <cell r="B3462" t="str">
            <v>SUMINISTRO DE CONCRETO</v>
          </cell>
          <cell r="C3462">
            <v>0</v>
          </cell>
        </row>
        <row r="3463">
          <cell r="A3463">
            <v>902001001</v>
          </cell>
          <cell r="B3463" t="str">
            <v>Concreto resist. 7,0 MPa (70 kg/cm2)</v>
          </cell>
          <cell r="C3463" t="str">
            <v>M3</v>
          </cell>
          <cell r="D3463">
            <v>277022</v>
          </cell>
          <cell r="E3463">
            <v>277022</v>
          </cell>
        </row>
        <row r="3464">
          <cell r="A3464">
            <v>902001002</v>
          </cell>
          <cell r="B3464" t="str">
            <v>Concreto resist. 10,5 MPa (105 kg/cm2)</v>
          </cell>
          <cell r="C3464" t="str">
            <v>M3</v>
          </cell>
          <cell r="D3464">
            <v>294387</v>
          </cell>
          <cell r="E3464">
            <v>294387</v>
          </cell>
        </row>
        <row r="3465">
          <cell r="A3465">
            <v>902001003</v>
          </cell>
          <cell r="B3465" t="str">
            <v>Concreto resist. 14,0 MPa (140 kg/cm2)</v>
          </cell>
          <cell r="C3465" t="str">
            <v>M3</v>
          </cell>
          <cell r="D3465">
            <v>366826</v>
          </cell>
          <cell r="E3465">
            <v>366826</v>
          </cell>
        </row>
        <row r="3466">
          <cell r="A3466">
            <v>902001004</v>
          </cell>
          <cell r="B3466" t="str">
            <v>Concreto resist. 17,5 MPa (175 kg/cm2)</v>
          </cell>
          <cell r="C3466" t="str">
            <v>M3</v>
          </cell>
          <cell r="D3466">
            <v>383384</v>
          </cell>
          <cell r="E3466">
            <v>383384</v>
          </cell>
        </row>
        <row r="3467">
          <cell r="A3467">
            <v>902001005</v>
          </cell>
          <cell r="B3467" t="str">
            <v>Concreto resist. 21,0 MPa (210 kg/cm2)</v>
          </cell>
          <cell r="C3467" t="str">
            <v>M3</v>
          </cell>
          <cell r="D3467">
            <v>394847</v>
          </cell>
          <cell r="E3467">
            <v>394847</v>
          </cell>
        </row>
        <row r="3468">
          <cell r="A3468">
            <v>902001006</v>
          </cell>
          <cell r="B3468" t="str">
            <v>Concreto resist. 24,5 MPa (245 kg/cm2)</v>
          </cell>
          <cell r="C3468" t="str">
            <v>M3</v>
          </cell>
          <cell r="D3468">
            <v>404949</v>
          </cell>
          <cell r="E3468">
            <v>404949</v>
          </cell>
        </row>
        <row r="3469">
          <cell r="A3469">
            <v>902001007</v>
          </cell>
          <cell r="B3469" t="str">
            <v>Concreto resist. 28,0 MPa (280 kg/cm2)</v>
          </cell>
          <cell r="C3469" t="str">
            <v>M3</v>
          </cell>
          <cell r="D3469">
            <v>416500</v>
          </cell>
          <cell r="E3469">
            <v>416500</v>
          </cell>
        </row>
        <row r="3470">
          <cell r="A3470">
            <v>902001008</v>
          </cell>
          <cell r="B3470" t="str">
            <v>Concreto resist. 31,5 MPa (315 kg/cm2)</v>
          </cell>
          <cell r="C3470" t="str">
            <v>M3</v>
          </cell>
          <cell r="D3470">
            <v>417708</v>
          </cell>
          <cell r="E3470">
            <v>417708</v>
          </cell>
        </row>
        <row r="3471">
          <cell r="A3471">
            <v>902001009</v>
          </cell>
          <cell r="B3471" t="str">
            <v>Concreto resist. 35,0 MPa (350 kg/cm2)</v>
          </cell>
          <cell r="C3471" t="str">
            <v>M3</v>
          </cell>
          <cell r="D3471">
            <v>445795</v>
          </cell>
          <cell r="E3471">
            <v>445795</v>
          </cell>
        </row>
        <row r="3472">
          <cell r="A3472">
            <v>902002</v>
          </cell>
          <cell r="B3472" t="str">
            <v>SUMIN. DE CONCRETO PARA PAVIMENTO RIGIDO</v>
          </cell>
          <cell r="C3472">
            <v>0</v>
          </cell>
        </row>
        <row r="3473">
          <cell r="A3473">
            <v>902002001</v>
          </cell>
          <cell r="B3473" t="str">
            <v>Concreto Pavimento Rigido MR 39 Kg/cm2</v>
          </cell>
          <cell r="C3473" t="str">
            <v>M3</v>
          </cell>
          <cell r="D3473">
            <v>367530</v>
          </cell>
          <cell r="E3473">
            <v>367530</v>
          </cell>
        </row>
        <row r="3474">
          <cell r="A3474">
            <v>902002002</v>
          </cell>
          <cell r="B3474" t="str">
            <v>Concreto Pavimento Rigido MR 41 Kg/cm2</v>
          </cell>
          <cell r="C3474" t="str">
            <v>M3</v>
          </cell>
          <cell r="D3474">
            <v>384758</v>
          </cell>
          <cell r="E3474">
            <v>384758</v>
          </cell>
        </row>
        <row r="3475">
          <cell r="A3475">
            <v>902002003</v>
          </cell>
          <cell r="B3475" t="str">
            <v>Concreto Pavimento Rigido MR 43 Kg/cm2</v>
          </cell>
          <cell r="C3475" t="str">
            <v>M3</v>
          </cell>
          <cell r="D3475">
            <v>398158</v>
          </cell>
          <cell r="E3475">
            <v>398158</v>
          </cell>
        </row>
        <row r="3476">
          <cell r="A3476">
            <v>902003</v>
          </cell>
          <cell r="B3476" t="str">
            <v>SUMINISTRO DE RELLENO FLUIDO</v>
          </cell>
          <cell r="C3476">
            <v>0</v>
          </cell>
        </row>
        <row r="3477">
          <cell r="A3477">
            <v>902003001</v>
          </cell>
          <cell r="B3477" t="str">
            <v>Suministro relleno fluido 5 Kg/cm2</v>
          </cell>
          <cell r="C3477" t="str">
            <v>M3</v>
          </cell>
          <cell r="D3477">
            <v>264319</v>
          </cell>
          <cell r="E3477">
            <v>264319</v>
          </cell>
        </row>
        <row r="3478">
          <cell r="A3478">
            <v>902003002</v>
          </cell>
          <cell r="B3478" t="str">
            <v>Suministro relleno fluido 15 Kg/cm2</v>
          </cell>
          <cell r="C3478" t="str">
            <v>M3</v>
          </cell>
          <cell r="D3478">
            <v>304390</v>
          </cell>
          <cell r="E3478">
            <v>304390</v>
          </cell>
        </row>
        <row r="3479">
          <cell r="A3479">
            <v>902003003</v>
          </cell>
          <cell r="B3479" t="str">
            <v>Suministro relleno fluido 60 Kg/cm2</v>
          </cell>
          <cell r="C3479" t="str">
            <v>M3</v>
          </cell>
          <cell r="D3479">
            <v>348536</v>
          </cell>
          <cell r="E3479">
            <v>348536</v>
          </cell>
        </row>
        <row r="3480">
          <cell r="A3480">
            <v>902004</v>
          </cell>
          <cell r="B3480" t="str">
            <v>SUMINISTRO DE CONCRETOS ASFALTICOS</v>
          </cell>
          <cell r="C3480">
            <v>0</v>
          </cell>
        </row>
        <row r="3481">
          <cell r="A3481">
            <v>902004004</v>
          </cell>
          <cell r="B3481" t="str">
            <v>Rodadura Asfáltica MDC-1</v>
          </cell>
          <cell r="C3481" t="str">
            <v>M3</v>
          </cell>
          <cell r="D3481">
            <v>618266</v>
          </cell>
          <cell r="E3481">
            <v>618266</v>
          </cell>
        </row>
        <row r="3482">
          <cell r="A3482">
            <v>902004005</v>
          </cell>
          <cell r="B3482" t="str">
            <v>Rodadura Asfáltica MDC-2</v>
          </cell>
          <cell r="C3482" t="str">
            <v>M3</v>
          </cell>
          <cell r="D3482">
            <v>586323</v>
          </cell>
          <cell r="E3482">
            <v>586323</v>
          </cell>
        </row>
        <row r="3483">
          <cell r="A3483">
            <v>902004006</v>
          </cell>
          <cell r="B3483" t="str">
            <v>Rodadura Asfáltica MDC-3</v>
          </cell>
          <cell r="C3483" t="str">
            <v>M3</v>
          </cell>
          <cell r="D3483">
            <v>585019</v>
          </cell>
          <cell r="E3483">
            <v>585019</v>
          </cell>
        </row>
        <row r="3484">
          <cell r="A3484">
            <v>902004007</v>
          </cell>
          <cell r="B3484" t="str">
            <v>Imprimación</v>
          </cell>
          <cell r="C3484" t="str">
            <v>M2</v>
          </cell>
          <cell r="D3484">
            <v>869</v>
          </cell>
          <cell r="E3484">
            <v>869</v>
          </cell>
        </row>
        <row r="3485">
          <cell r="A3485">
            <v>902004008</v>
          </cell>
          <cell r="B3485" t="str">
            <v>Suministro de emulsión asfática</v>
          </cell>
          <cell r="C3485" t="str">
            <v>GAL</v>
          </cell>
          <cell r="D3485">
            <v>4724</v>
          </cell>
          <cell r="E3485">
            <v>4724</v>
          </cell>
        </row>
        <row r="3486">
          <cell r="A3486">
            <v>902005</v>
          </cell>
          <cell r="B3486" t="str">
            <v>SUMINISTRO DE MORTERO</v>
          </cell>
          <cell r="C3486">
            <v>0</v>
          </cell>
        </row>
        <row r="3487">
          <cell r="A3487">
            <v>902005001</v>
          </cell>
          <cell r="B3487" t="str">
            <v>Mortero resist. 10.5 MPa (105 kg/cm2)</v>
          </cell>
          <cell r="C3487" t="str">
            <v>M3</v>
          </cell>
          <cell r="D3487">
            <v>303604</v>
          </cell>
          <cell r="E3487">
            <v>303604</v>
          </cell>
        </row>
        <row r="3488">
          <cell r="A3488">
            <v>902005002</v>
          </cell>
          <cell r="B3488" t="str">
            <v>Mortero resist. 14 MPa (140 kg/cm2)</v>
          </cell>
          <cell r="C3488" t="str">
            <v>M3</v>
          </cell>
          <cell r="D3488">
            <v>320257</v>
          </cell>
          <cell r="E3488">
            <v>320257</v>
          </cell>
        </row>
        <row r="3489">
          <cell r="A3489">
            <v>902005003</v>
          </cell>
          <cell r="B3489" t="str">
            <v>Mortero resist. 17.5 MPa (175 kg/cm2)</v>
          </cell>
          <cell r="C3489" t="str">
            <v>M3</v>
          </cell>
          <cell r="D3489">
            <v>370217</v>
          </cell>
          <cell r="E3489">
            <v>370217</v>
          </cell>
        </row>
        <row r="3490">
          <cell r="A3490">
            <v>902005004</v>
          </cell>
          <cell r="B3490" t="str">
            <v>Mortero resist. 21 MPa (210 kg/cm2)</v>
          </cell>
          <cell r="C3490" t="str">
            <v>M3</v>
          </cell>
          <cell r="D3490">
            <v>362499</v>
          </cell>
          <cell r="E3490">
            <v>362499</v>
          </cell>
        </row>
        <row r="3491">
          <cell r="A3491">
            <v>902005005</v>
          </cell>
          <cell r="B3491" t="str">
            <v>Mortero resist. 24.5 MPa (245 kg/cm2)</v>
          </cell>
          <cell r="C3491" t="str">
            <v>M3</v>
          </cell>
          <cell r="D3491">
            <v>378370</v>
          </cell>
          <cell r="E3491">
            <v>378370</v>
          </cell>
        </row>
        <row r="3492">
          <cell r="A3492">
            <v>903</v>
          </cell>
          <cell r="B3492" t="str">
            <v>SUMIN TUBERÍA ACUEDUCTO Y ALCANTARILLADO</v>
          </cell>
          <cell r="C3492">
            <v>0</v>
          </cell>
        </row>
        <row r="3493">
          <cell r="A3493">
            <v>903001</v>
          </cell>
          <cell r="B3493" t="str">
            <v>SUMINISTRO DE TUBERIA PARA ACUEDUCTO</v>
          </cell>
          <cell r="C3493">
            <v>0</v>
          </cell>
        </row>
        <row r="3494">
          <cell r="A3494">
            <v>903001001</v>
          </cell>
          <cell r="B3494" t="str">
            <v>Suministro de Tubería en HA, acueducto</v>
          </cell>
          <cell r="C3494">
            <v>0</v>
          </cell>
        </row>
        <row r="3495">
          <cell r="A3495">
            <v>903001001001</v>
          </cell>
          <cell r="B3495" t="str">
            <v>Sum tub HA acued 150psi, D3"(100mm)</v>
          </cell>
          <cell r="C3495" t="str">
            <v>M</v>
          </cell>
          <cell r="D3495">
            <v>74575</v>
          </cell>
          <cell r="E3495">
            <v>74575</v>
          </cell>
        </row>
        <row r="3496">
          <cell r="A3496">
            <v>903001001002</v>
          </cell>
          <cell r="B3496" t="str">
            <v>"Tubería HA,acued.150psi,D 4""(100 mm)"</v>
          </cell>
          <cell r="C3496" t="str">
            <v>M</v>
          </cell>
          <cell r="D3496">
            <v>102568</v>
          </cell>
          <cell r="E3496">
            <v>102568</v>
          </cell>
        </row>
        <row r="3497">
          <cell r="A3497">
            <v>903001001003</v>
          </cell>
          <cell r="B3497" t="str">
            <v>"Tubería HA,acued.150psi,D 6""(150 mm)"</v>
          </cell>
          <cell r="C3497" t="str">
            <v>M</v>
          </cell>
          <cell r="D3497">
            <v>219599</v>
          </cell>
          <cell r="E3497">
            <v>219599</v>
          </cell>
        </row>
        <row r="3498">
          <cell r="A3498">
            <v>903001001004</v>
          </cell>
          <cell r="B3498" t="str">
            <v>"Tubería HA,acued.150psi,D 8""(200 mm)"</v>
          </cell>
          <cell r="C3498" t="str">
            <v>M</v>
          </cell>
          <cell r="D3498">
            <v>358740</v>
          </cell>
          <cell r="E3498">
            <v>358740</v>
          </cell>
        </row>
        <row r="3499">
          <cell r="A3499">
            <v>903001001005</v>
          </cell>
          <cell r="B3499" t="str">
            <v>"Tubería HA,acued.150psi,D 10""(250 mm)"</v>
          </cell>
          <cell r="C3499" t="str">
            <v>M</v>
          </cell>
          <cell r="D3499">
            <v>505096</v>
          </cell>
          <cell r="E3499">
            <v>505096</v>
          </cell>
        </row>
        <row r="3500">
          <cell r="A3500">
            <v>903001001006</v>
          </cell>
          <cell r="B3500" t="str">
            <v>"Tubería HA,acued.150psi,D 12""(300 mm)"</v>
          </cell>
          <cell r="C3500" t="str">
            <v>M</v>
          </cell>
          <cell r="D3500">
            <v>644201</v>
          </cell>
          <cell r="E3500">
            <v>644201</v>
          </cell>
        </row>
        <row r="3501">
          <cell r="A3501">
            <v>903001001007</v>
          </cell>
          <cell r="B3501" t="str">
            <v>"Tubería HA,acued.150psi,D 16""(400 mm)"</v>
          </cell>
          <cell r="C3501" t="str">
            <v>M</v>
          </cell>
          <cell r="D3501">
            <v>870299</v>
          </cell>
          <cell r="E3501">
            <v>870299</v>
          </cell>
        </row>
        <row r="3502">
          <cell r="A3502">
            <v>903001001008</v>
          </cell>
          <cell r="B3502" t="str">
            <v>"Tubería HA,acued.150psi,D 18""(450 mm)"</v>
          </cell>
          <cell r="C3502" t="str">
            <v>M</v>
          </cell>
          <cell r="D3502">
            <v>1083119</v>
          </cell>
          <cell r="E3502">
            <v>1083119</v>
          </cell>
        </row>
        <row r="3503">
          <cell r="A3503">
            <v>903001001009</v>
          </cell>
          <cell r="B3503" t="str">
            <v>"Tubería HA,acued.150psi,D 20""(500 mm)"</v>
          </cell>
          <cell r="C3503" t="str">
            <v>M</v>
          </cell>
          <cell r="D3503">
            <v>1138389</v>
          </cell>
          <cell r="E3503">
            <v>1138389</v>
          </cell>
        </row>
        <row r="3504">
          <cell r="A3504">
            <v>903001001010</v>
          </cell>
          <cell r="B3504" t="str">
            <v>"Tubería HA,acued.150psi,D 24""(610 mm)"</v>
          </cell>
          <cell r="C3504" t="str">
            <v>M</v>
          </cell>
          <cell r="D3504">
            <v>1383867</v>
          </cell>
          <cell r="E3504">
            <v>1383867</v>
          </cell>
        </row>
        <row r="3505">
          <cell r="A3505">
            <v>903001001011</v>
          </cell>
          <cell r="B3505" t="str">
            <v>"Tubería HA,acued.150psi,D 30""(760 mm)"</v>
          </cell>
          <cell r="C3505" t="str">
            <v>M</v>
          </cell>
          <cell r="D3505">
            <v>1959523</v>
          </cell>
          <cell r="E3505">
            <v>1959523</v>
          </cell>
        </row>
        <row r="3506">
          <cell r="A3506">
            <v>903001001012</v>
          </cell>
          <cell r="B3506" t="str">
            <v>"Tubería HA,acued.150psi,D 36""(910 mm)"</v>
          </cell>
          <cell r="C3506" t="str">
            <v>M</v>
          </cell>
          <cell r="D3506">
            <v>2296877</v>
          </cell>
          <cell r="E3506">
            <v>2296877</v>
          </cell>
        </row>
        <row r="3507">
          <cell r="A3507">
            <v>903001001013</v>
          </cell>
          <cell r="B3507" t="str">
            <v>"Tubería HA,acued.200psi,D 3""(100 mm)"</v>
          </cell>
          <cell r="C3507" t="str">
            <v>M</v>
          </cell>
          <cell r="D3507">
            <v>82032</v>
          </cell>
          <cell r="E3507">
            <v>82032</v>
          </cell>
        </row>
        <row r="3508">
          <cell r="A3508">
            <v>903001001014</v>
          </cell>
          <cell r="B3508" t="str">
            <v>"Tubería HA,acued.200psi,D 4""(100 mm)"</v>
          </cell>
          <cell r="C3508" t="str">
            <v>M</v>
          </cell>
          <cell r="D3508">
            <v>112824</v>
          </cell>
          <cell r="E3508">
            <v>112824</v>
          </cell>
        </row>
        <row r="3509">
          <cell r="A3509">
            <v>903001001015</v>
          </cell>
          <cell r="B3509" t="str">
            <v>"Tubería HA,acued.200psi,D 6""(150 mm)"</v>
          </cell>
          <cell r="C3509" t="str">
            <v>M</v>
          </cell>
          <cell r="D3509">
            <v>241559</v>
          </cell>
          <cell r="E3509">
            <v>241559</v>
          </cell>
        </row>
        <row r="3510">
          <cell r="A3510">
            <v>903001001016</v>
          </cell>
          <cell r="B3510" t="str">
            <v>"Tubería HA,acued.200psi,D 8""(200 mm)"</v>
          </cell>
          <cell r="C3510" t="str">
            <v>M</v>
          </cell>
          <cell r="D3510">
            <v>394614</v>
          </cell>
          <cell r="E3510">
            <v>394614</v>
          </cell>
        </row>
        <row r="3511">
          <cell r="A3511">
            <v>903001001017</v>
          </cell>
          <cell r="B3511" t="str">
            <v>"Tubería HA,acued.200psi,D 10""(250 mm)"</v>
          </cell>
          <cell r="C3511" t="str">
            <v>M</v>
          </cell>
          <cell r="D3511">
            <v>555605</v>
          </cell>
          <cell r="E3511">
            <v>555605</v>
          </cell>
        </row>
        <row r="3512">
          <cell r="A3512">
            <v>903001001018</v>
          </cell>
          <cell r="B3512" t="str">
            <v>"Tubería HA,acued.200psi,D 12""(300 mm)"</v>
          </cell>
          <cell r="C3512" t="str">
            <v>M</v>
          </cell>
          <cell r="D3512">
            <v>708621</v>
          </cell>
          <cell r="E3512">
            <v>708621</v>
          </cell>
        </row>
        <row r="3513">
          <cell r="A3513">
            <v>903001001019</v>
          </cell>
          <cell r="B3513" t="str">
            <v>"Tubería HA,acued.200psi,D 16""(400 mm)"</v>
          </cell>
          <cell r="C3513" t="str">
            <v>M</v>
          </cell>
          <cell r="D3513">
            <v>957329</v>
          </cell>
          <cell r="E3513">
            <v>957329</v>
          </cell>
        </row>
        <row r="3514">
          <cell r="A3514">
            <v>903001001020</v>
          </cell>
          <cell r="B3514" t="str">
            <v>"Tubería HA,acued.200psi,D 18""(450 mm)"</v>
          </cell>
          <cell r="C3514" t="str">
            <v>M</v>
          </cell>
          <cell r="D3514">
            <v>1191430</v>
          </cell>
          <cell r="E3514">
            <v>1191430</v>
          </cell>
        </row>
        <row r="3515">
          <cell r="A3515">
            <v>903001001021</v>
          </cell>
          <cell r="B3515" t="str">
            <v>"Tubería HA,acued.200psi,D 20""(500 mm)"</v>
          </cell>
          <cell r="C3515" t="str">
            <v>M</v>
          </cell>
          <cell r="D3515">
            <v>1252227</v>
          </cell>
          <cell r="E3515">
            <v>1252227</v>
          </cell>
        </row>
        <row r="3516">
          <cell r="A3516">
            <v>903001001022</v>
          </cell>
          <cell r="B3516" t="str">
            <v>"Tubería HA,acued.200psi,D 24""(610 mm)"</v>
          </cell>
          <cell r="C3516" t="str">
            <v>M</v>
          </cell>
          <cell r="D3516">
            <v>1522254</v>
          </cell>
          <cell r="E3516">
            <v>1522254</v>
          </cell>
        </row>
        <row r="3517">
          <cell r="A3517">
            <v>903001001023</v>
          </cell>
          <cell r="B3517" t="str">
            <v>"Tubería HA,acued.200psi,D 30""(760 mm)"</v>
          </cell>
          <cell r="C3517" t="str">
            <v>M</v>
          </cell>
          <cell r="D3517">
            <v>2155476</v>
          </cell>
          <cell r="E3517">
            <v>2155476</v>
          </cell>
        </row>
        <row r="3518">
          <cell r="A3518">
            <v>903001001024</v>
          </cell>
          <cell r="B3518" t="str">
            <v>"Tubería HA,acued.200psi,D 36""(910 mm)"</v>
          </cell>
          <cell r="C3518" t="str">
            <v>M</v>
          </cell>
          <cell r="D3518">
            <v>2526565</v>
          </cell>
          <cell r="E3518">
            <v>2526565</v>
          </cell>
        </row>
        <row r="3519">
          <cell r="A3519">
            <v>903001001025</v>
          </cell>
          <cell r="B3519" t="str">
            <v>"Tubería HA,acued.250psi,D 3""(100 mm)"</v>
          </cell>
          <cell r="C3519" t="str">
            <v>M</v>
          </cell>
          <cell r="D3519">
            <v>85761</v>
          </cell>
          <cell r="E3519">
            <v>85761</v>
          </cell>
        </row>
        <row r="3520">
          <cell r="A3520">
            <v>903001001026</v>
          </cell>
          <cell r="B3520" t="str">
            <v>"Tubería HA,acued.250psi,D 4""(100 mm)"</v>
          </cell>
          <cell r="C3520" t="str">
            <v>M</v>
          </cell>
          <cell r="D3520">
            <v>117953</v>
          </cell>
          <cell r="E3520">
            <v>117953</v>
          </cell>
        </row>
        <row r="3521">
          <cell r="A3521">
            <v>903001001027</v>
          </cell>
          <cell r="B3521" t="str">
            <v>"Tubería HA,acued.250psi,D 6""(150 mm)"</v>
          </cell>
          <cell r="C3521" t="str">
            <v>M</v>
          </cell>
          <cell r="D3521">
            <v>252539</v>
          </cell>
          <cell r="E3521">
            <v>252539</v>
          </cell>
        </row>
        <row r="3522">
          <cell r="A3522">
            <v>903001001028</v>
          </cell>
          <cell r="B3522" t="str">
            <v>"Tubería HA,acued.250psi,D 8""(200 mm)"</v>
          </cell>
          <cell r="C3522" t="str">
            <v>M</v>
          </cell>
          <cell r="D3522">
            <v>412551</v>
          </cell>
          <cell r="E3522">
            <v>412551</v>
          </cell>
        </row>
        <row r="3523">
          <cell r="A3523">
            <v>903001001029</v>
          </cell>
          <cell r="B3523" t="str">
            <v>"Tubería HA,acued.250psi,D 10""(250 mm)"</v>
          </cell>
          <cell r="C3523" t="str">
            <v>M</v>
          </cell>
          <cell r="D3523">
            <v>580860</v>
          </cell>
          <cell r="E3523">
            <v>580860</v>
          </cell>
        </row>
        <row r="3524">
          <cell r="A3524">
            <v>903001001030</v>
          </cell>
          <cell r="B3524" t="str">
            <v>"Tubería HA,acued.250psi,D 12""(300 mm)"</v>
          </cell>
          <cell r="C3524" t="str">
            <v>M</v>
          </cell>
          <cell r="D3524">
            <v>740831</v>
          </cell>
          <cell r="E3524">
            <v>740831</v>
          </cell>
        </row>
        <row r="3525">
          <cell r="A3525">
            <v>903001001031</v>
          </cell>
          <cell r="B3525" t="str">
            <v>"Tubería HA,acued.250psi,D 16""(400 mm)"</v>
          </cell>
          <cell r="C3525" t="str">
            <v>M</v>
          </cell>
          <cell r="D3525">
            <v>1000844</v>
          </cell>
          <cell r="E3525">
            <v>1000844</v>
          </cell>
        </row>
        <row r="3526">
          <cell r="A3526">
            <v>903001001032</v>
          </cell>
          <cell r="B3526" t="str">
            <v>"Tubería HA,acued.250psi,D 18""(450 mm)"</v>
          </cell>
          <cell r="C3526" t="str">
            <v>M</v>
          </cell>
          <cell r="D3526">
            <v>1245586</v>
          </cell>
          <cell r="E3526">
            <v>1245586</v>
          </cell>
        </row>
        <row r="3527">
          <cell r="A3527">
            <v>903001001033</v>
          </cell>
          <cell r="B3527" t="str">
            <v>"Tubería HA,acued.250psi,D 20""(500 mm)"</v>
          </cell>
          <cell r="C3527" t="str">
            <v>M</v>
          </cell>
          <cell r="D3527">
            <v>1309147</v>
          </cell>
          <cell r="E3527">
            <v>1309147</v>
          </cell>
        </row>
        <row r="3528">
          <cell r="A3528">
            <v>903001001034</v>
          </cell>
          <cell r="B3528" t="str">
            <v>"Tubería HA,acued.250psi,D 24""(610 mm)"</v>
          </cell>
          <cell r="C3528" t="str">
            <v>M</v>
          </cell>
          <cell r="D3528">
            <v>3188893</v>
          </cell>
          <cell r="E3528">
            <v>3188893</v>
          </cell>
        </row>
        <row r="3529">
          <cell r="A3529">
            <v>903001001035</v>
          </cell>
          <cell r="B3529" t="str">
            <v>"Tubería HA,acued.250psi,D 30""(760 mm)"</v>
          </cell>
          <cell r="C3529" t="str">
            <v>M</v>
          </cell>
          <cell r="D3529">
            <v>2253452</v>
          </cell>
          <cell r="E3529">
            <v>2253452</v>
          </cell>
        </row>
        <row r="3530">
          <cell r="A3530">
            <v>903001001036</v>
          </cell>
          <cell r="B3530" t="str">
            <v>"Tubería HA,acued.250psi,D 36""(910 mm)"</v>
          </cell>
          <cell r="C3530" t="str">
            <v>M</v>
          </cell>
          <cell r="D3530">
            <v>2641409</v>
          </cell>
          <cell r="E3530">
            <v>2641409</v>
          </cell>
        </row>
        <row r="3531">
          <cell r="A3531">
            <v>903001001037</v>
          </cell>
          <cell r="B3531" t="str">
            <v>"Tubería HA,acued.300psi,D 3""(100 mm)"</v>
          </cell>
          <cell r="C3531" t="str">
            <v>M</v>
          </cell>
          <cell r="D3531">
            <v>115859</v>
          </cell>
          <cell r="E3531">
            <v>115859</v>
          </cell>
        </row>
        <row r="3532">
          <cell r="A3532">
            <v>903001001038</v>
          </cell>
          <cell r="B3532" t="str">
            <v>"Tubería HA,acued.300psi,D 4""(100 mm)"</v>
          </cell>
          <cell r="C3532" t="str">
            <v>M</v>
          </cell>
          <cell r="D3532">
            <v>167748</v>
          </cell>
          <cell r="E3532">
            <v>167748</v>
          </cell>
        </row>
        <row r="3533">
          <cell r="A3533">
            <v>903001001039</v>
          </cell>
          <cell r="B3533" t="str">
            <v>"Tubería HA,acued.300psi,D 6""(150 mm)"</v>
          </cell>
          <cell r="C3533" t="str">
            <v>M</v>
          </cell>
          <cell r="D3533">
            <v>381856</v>
          </cell>
          <cell r="E3533">
            <v>381856</v>
          </cell>
        </row>
        <row r="3534">
          <cell r="A3534">
            <v>903001001040</v>
          </cell>
          <cell r="B3534" t="str">
            <v>"Tubería HA,acued.300psi,D 8""(200 mm)"</v>
          </cell>
          <cell r="C3534" t="str">
            <v>M</v>
          </cell>
          <cell r="D3534">
            <v>562065</v>
          </cell>
          <cell r="E3534">
            <v>562065</v>
          </cell>
        </row>
        <row r="3535">
          <cell r="A3535">
            <v>903001001041</v>
          </cell>
          <cell r="B3535" t="str">
            <v>"Tubería HA,acued.300psi,D 10""(250 mm)"</v>
          </cell>
          <cell r="C3535" t="str">
            <v>M</v>
          </cell>
          <cell r="D3535">
            <v>890646</v>
          </cell>
          <cell r="E3535">
            <v>890646</v>
          </cell>
        </row>
        <row r="3536">
          <cell r="A3536">
            <v>903001001042</v>
          </cell>
          <cell r="B3536" t="str">
            <v>"Tubería HA,acued.300psi,D 12""(300 mm)"</v>
          </cell>
          <cell r="C3536" t="str">
            <v>M</v>
          </cell>
          <cell r="D3536">
            <v>1073385</v>
          </cell>
          <cell r="E3536">
            <v>1073385</v>
          </cell>
        </row>
        <row r="3537">
          <cell r="A3537">
            <v>903001001043</v>
          </cell>
          <cell r="B3537" t="str">
            <v>"Tubería HA,acued.300psi,D 16""(400 mm)"</v>
          </cell>
          <cell r="C3537" t="str">
            <v>M</v>
          </cell>
          <cell r="D3537">
            <v>1359691</v>
          </cell>
          <cell r="E3537">
            <v>1359691</v>
          </cell>
        </row>
        <row r="3538">
          <cell r="A3538">
            <v>903001001044</v>
          </cell>
          <cell r="B3538" t="str">
            <v>"Tubería HA,acued.300psi,D 18""(450 mm)"</v>
          </cell>
          <cell r="C3538" t="str">
            <v>M</v>
          </cell>
          <cell r="D3538">
            <v>1679588</v>
          </cell>
          <cell r="E3538">
            <v>1679588</v>
          </cell>
        </row>
        <row r="3539">
          <cell r="A3539">
            <v>903001001045</v>
          </cell>
          <cell r="B3539" t="str">
            <v>"Tubería HA,acued.300psi,D 20""(500 mm)"</v>
          </cell>
          <cell r="C3539" t="str">
            <v>M</v>
          </cell>
          <cell r="D3539">
            <v>2110599</v>
          </cell>
          <cell r="E3539">
            <v>2110599</v>
          </cell>
        </row>
        <row r="3540">
          <cell r="A3540">
            <v>903001001046</v>
          </cell>
          <cell r="B3540" t="str">
            <v>"Tubería HA,acued.300psi,D 24""(610 mm)"</v>
          </cell>
          <cell r="C3540" t="str">
            <v>M</v>
          </cell>
          <cell r="D3540">
            <v>2397937</v>
          </cell>
          <cell r="E3540">
            <v>2397937</v>
          </cell>
        </row>
        <row r="3541">
          <cell r="A3541">
            <v>903001001047</v>
          </cell>
          <cell r="B3541" t="str">
            <v>"Tubería HA,acued.300psi,D 30""(760 mm)"</v>
          </cell>
          <cell r="C3541" t="str">
            <v>M</v>
          </cell>
          <cell r="D3541">
            <v>3297167</v>
          </cell>
          <cell r="E3541">
            <v>3297167</v>
          </cell>
        </row>
        <row r="3542">
          <cell r="A3542">
            <v>903001001048</v>
          </cell>
          <cell r="B3542" t="str">
            <v>"Tubería HA,acued.300psi,D 36"" (910 mm)</v>
          </cell>
          <cell r="C3542" t="str">
            <v>M</v>
          </cell>
          <cell r="D3542">
            <v>3890448</v>
          </cell>
          <cell r="E3542">
            <v>3890448</v>
          </cell>
        </row>
        <row r="3543">
          <cell r="A3543">
            <v>903001001049</v>
          </cell>
          <cell r="B3543" t="str">
            <v>"Tubería HA,acued.350psi,D 3""(100 mm)"</v>
          </cell>
          <cell r="C3543" t="str">
            <v>M</v>
          </cell>
          <cell r="D3543">
            <v>80458</v>
          </cell>
          <cell r="E3543">
            <v>80458</v>
          </cell>
        </row>
        <row r="3544">
          <cell r="A3544">
            <v>903001001050</v>
          </cell>
          <cell r="B3544" t="str">
            <v>"Tubería HA,acued.350psi,D 4""(100 mm)"</v>
          </cell>
          <cell r="C3544" t="str">
            <v>M</v>
          </cell>
          <cell r="D3544">
            <v>116491</v>
          </cell>
          <cell r="E3544">
            <v>116491</v>
          </cell>
        </row>
        <row r="3545">
          <cell r="A3545">
            <v>903001001051</v>
          </cell>
          <cell r="B3545" t="str">
            <v>"Tubería HA,acued.350psi,D 6""(150 mm)"</v>
          </cell>
          <cell r="C3545" t="str">
            <v>M</v>
          </cell>
          <cell r="D3545">
            <v>265177</v>
          </cell>
          <cell r="E3545">
            <v>265177</v>
          </cell>
        </row>
        <row r="3546">
          <cell r="A3546">
            <v>903001001052</v>
          </cell>
          <cell r="B3546" t="str">
            <v>"Tubería HA,acued.350psi,D 8""(200 mm)"</v>
          </cell>
          <cell r="C3546" t="str">
            <v>M</v>
          </cell>
          <cell r="D3546">
            <v>390323</v>
          </cell>
          <cell r="E3546">
            <v>390323</v>
          </cell>
        </row>
        <row r="3547">
          <cell r="A3547">
            <v>903001001053</v>
          </cell>
          <cell r="B3547" t="str">
            <v>"Tubería HA,acued.350psi,D 10""(250 mm)"</v>
          </cell>
          <cell r="C3547" t="str">
            <v>M</v>
          </cell>
          <cell r="D3547">
            <v>618504</v>
          </cell>
          <cell r="E3547">
            <v>618504</v>
          </cell>
        </row>
        <row r="3548">
          <cell r="A3548">
            <v>903001001054</v>
          </cell>
          <cell r="B3548" t="str">
            <v>"Tubería HA,acued.350psi,D 12""(300 mm)"</v>
          </cell>
          <cell r="C3548" t="str">
            <v>M</v>
          </cell>
          <cell r="D3548">
            <v>745406</v>
          </cell>
          <cell r="E3548">
            <v>745406</v>
          </cell>
        </row>
        <row r="3549">
          <cell r="A3549">
            <v>903001001055</v>
          </cell>
          <cell r="B3549" t="str">
            <v>"Tubería HA,acued.350psi,D 16""(400 mm)"</v>
          </cell>
          <cell r="C3549" t="str">
            <v>M</v>
          </cell>
          <cell r="D3549">
            <v>944230</v>
          </cell>
          <cell r="E3549">
            <v>944230</v>
          </cell>
        </row>
        <row r="3550">
          <cell r="A3550">
            <v>903001001056</v>
          </cell>
          <cell r="B3550" t="str">
            <v>"Tubería HA,acued.350psi,D 18""(450 mm)"</v>
          </cell>
          <cell r="C3550" t="str">
            <v>M</v>
          </cell>
          <cell r="D3550">
            <v>1166380</v>
          </cell>
          <cell r="E3550">
            <v>1166380</v>
          </cell>
        </row>
        <row r="3551">
          <cell r="A3551">
            <v>903001001057</v>
          </cell>
          <cell r="B3551" t="str">
            <v>"Tubería HA,acued.350psi,D 20""(500 mm)"</v>
          </cell>
          <cell r="C3551" t="str">
            <v>M</v>
          </cell>
          <cell r="D3551">
            <v>1465694</v>
          </cell>
          <cell r="E3551">
            <v>1465694</v>
          </cell>
        </row>
        <row r="3552">
          <cell r="A3552">
            <v>903001001058</v>
          </cell>
          <cell r="B3552" t="str">
            <v>"Tubería HA,acued.350psi,D 24""(610 mm)"</v>
          </cell>
          <cell r="C3552" t="str">
            <v>M</v>
          </cell>
          <cell r="D3552">
            <v>1665234</v>
          </cell>
          <cell r="E3552">
            <v>1665234</v>
          </cell>
        </row>
        <row r="3553">
          <cell r="A3553">
            <v>903001001059</v>
          </cell>
          <cell r="B3553" t="str">
            <v>"Tubería HA,acued.350psi,D 30""(760 mm)"</v>
          </cell>
          <cell r="C3553" t="str">
            <v>M</v>
          </cell>
          <cell r="D3553">
            <v>2289699</v>
          </cell>
          <cell r="E3553">
            <v>2289699</v>
          </cell>
        </row>
        <row r="3554">
          <cell r="A3554">
            <v>903001001060</v>
          </cell>
          <cell r="B3554" t="str">
            <v>"Tubería HA,acued.350psi,D 36""(910 mm)"</v>
          </cell>
          <cell r="C3554" t="str">
            <v>M</v>
          </cell>
          <cell r="D3554">
            <v>2701700</v>
          </cell>
          <cell r="E3554">
            <v>2701700</v>
          </cell>
        </row>
        <row r="3555">
          <cell r="A3555">
            <v>903001002</v>
          </cell>
          <cell r="B3555" t="str">
            <v>Suministro Tubería en HD, para acueducto</v>
          </cell>
          <cell r="C3555">
            <v>0</v>
          </cell>
        </row>
        <row r="3556">
          <cell r="A3556">
            <v>903001002001</v>
          </cell>
          <cell r="B3556" t="str">
            <v>Tubería HD,acued.,PN 16,D 60 mm</v>
          </cell>
          <cell r="C3556" t="str">
            <v>M</v>
          </cell>
          <cell r="D3556">
            <v>55836</v>
          </cell>
          <cell r="E3556">
            <v>55836</v>
          </cell>
        </row>
        <row r="3557">
          <cell r="A3557">
            <v>903001002002</v>
          </cell>
          <cell r="B3557" t="str">
            <v>Tubería HD,acued.,PN 16,D 80 mm</v>
          </cell>
          <cell r="C3557" t="str">
            <v>M</v>
          </cell>
          <cell r="D3557">
            <v>84439</v>
          </cell>
          <cell r="E3557">
            <v>84439</v>
          </cell>
        </row>
        <row r="3558">
          <cell r="A3558">
            <v>903001002003</v>
          </cell>
          <cell r="B3558" t="str">
            <v>Tubería HD,acued.,PN 16,D 100 mm</v>
          </cell>
          <cell r="C3558" t="str">
            <v>M</v>
          </cell>
          <cell r="D3558">
            <v>113039</v>
          </cell>
          <cell r="E3558">
            <v>113039</v>
          </cell>
        </row>
        <row r="3559">
          <cell r="A3559">
            <v>903001002004</v>
          </cell>
          <cell r="B3559" t="str">
            <v>Tubería HD,acued.,PN 16,D 125 mm</v>
          </cell>
          <cell r="C3559" t="str">
            <v>M</v>
          </cell>
          <cell r="D3559">
            <v>141638</v>
          </cell>
          <cell r="E3559">
            <v>141638</v>
          </cell>
        </row>
        <row r="3560">
          <cell r="A3560">
            <v>903001002005</v>
          </cell>
          <cell r="B3560" t="str">
            <v>Tubería HD,acued.,PN 16,D 150 mm</v>
          </cell>
          <cell r="C3560" t="str">
            <v>M</v>
          </cell>
          <cell r="D3560">
            <v>155258</v>
          </cell>
          <cell r="E3560">
            <v>155258</v>
          </cell>
        </row>
        <row r="3561">
          <cell r="A3561">
            <v>903001002006</v>
          </cell>
          <cell r="B3561" t="str">
            <v>Tubería HD,acued.,PN 16,D 200 mm</v>
          </cell>
          <cell r="C3561" t="str">
            <v>M</v>
          </cell>
          <cell r="D3561">
            <v>183859</v>
          </cell>
          <cell r="E3561">
            <v>183859</v>
          </cell>
        </row>
        <row r="3562">
          <cell r="A3562">
            <v>903001002007</v>
          </cell>
          <cell r="B3562" t="str">
            <v>Tubería HD,acued.,PN 16,D 250 mm</v>
          </cell>
          <cell r="C3562" t="str">
            <v>M</v>
          </cell>
          <cell r="D3562">
            <v>247869</v>
          </cell>
          <cell r="E3562">
            <v>247869</v>
          </cell>
        </row>
        <row r="3563">
          <cell r="A3563">
            <v>903001002008</v>
          </cell>
          <cell r="B3563" t="str">
            <v>Tubería HD,acued.,PN 16,D 300 mm</v>
          </cell>
          <cell r="C3563" t="str">
            <v>M</v>
          </cell>
          <cell r="D3563">
            <v>276469</v>
          </cell>
          <cell r="E3563">
            <v>276469</v>
          </cell>
        </row>
        <row r="3564">
          <cell r="A3564">
            <v>903001002009</v>
          </cell>
          <cell r="B3564" t="str">
            <v>Tubería HD,acued.,PN 16,D 350 mm</v>
          </cell>
          <cell r="C3564" t="str">
            <v>M</v>
          </cell>
          <cell r="D3564">
            <v>322776</v>
          </cell>
          <cell r="E3564">
            <v>322776</v>
          </cell>
        </row>
        <row r="3565">
          <cell r="A3565">
            <v>903001002010</v>
          </cell>
          <cell r="B3565" t="str">
            <v>Tubería HD,acued.,PN 16,D 400 mm</v>
          </cell>
          <cell r="C3565" t="str">
            <v>M</v>
          </cell>
          <cell r="D3565">
            <v>384062</v>
          </cell>
          <cell r="E3565">
            <v>384062</v>
          </cell>
        </row>
        <row r="3566">
          <cell r="A3566">
            <v>903001002011</v>
          </cell>
          <cell r="B3566" t="str">
            <v>Tubería HD,acued.,PN 16,D 450 mm</v>
          </cell>
          <cell r="C3566" t="str">
            <v>M</v>
          </cell>
          <cell r="D3566">
            <v>469865</v>
          </cell>
          <cell r="E3566">
            <v>469865</v>
          </cell>
        </row>
        <row r="3567">
          <cell r="A3567">
            <v>903001002012</v>
          </cell>
          <cell r="B3567" t="str">
            <v>Tubería HD,acued.,PN 16,D 500 mm</v>
          </cell>
          <cell r="C3567" t="str">
            <v>M</v>
          </cell>
          <cell r="D3567">
            <v>516170</v>
          </cell>
          <cell r="E3567">
            <v>516170</v>
          </cell>
        </row>
        <row r="3568">
          <cell r="A3568">
            <v>903001002013</v>
          </cell>
          <cell r="B3568" t="str">
            <v>Tubería HD,acued.,PN 16,D 600 mm</v>
          </cell>
          <cell r="C3568" t="str">
            <v>M</v>
          </cell>
          <cell r="D3568">
            <v>544770</v>
          </cell>
          <cell r="E3568">
            <v>544770</v>
          </cell>
        </row>
        <row r="3569">
          <cell r="A3569">
            <v>903001002014</v>
          </cell>
          <cell r="B3569" t="str">
            <v>Tubería HD,acued.,PN 16,D 700 mm</v>
          </cell>
          <cell r="C3569" t="str">
            <v>M</v>
          </cell>
          <cell r="D3569">
            <v>919302</v>
          </cell>
          <cell r="E3569">
            <v>919302</v>
          </cell>
        </row>
        <row r="3570">
          <cell r="A3570">
            <v>903001002015</v>
          </cell>
          <cell r="B3570" t="str">
            <v>Tubería HD,acued.,PN 16,D 800 mm</v>
          </cell>
          <cell r="C3570" t="str">
            <v>M</v>
          </cell>
          <cell r="D3570">
            <v>1129038</v>
          </cell>
          <cell r="E3570">
            <v>1129038</v>
          </cell>
        </row>
        <row r="3571">
          <cell r="A3571">
            <v>903001002016</v>
          </cell>
          <cell r="B3571" t="str">
            <v>Tubería HD,acued.,PN 16,D 900 mm</v>
          </cell>
          <cell r="C3571" t="str">
            <v>M</v>
          </cell>
          <cell r="D3571">
            <v>1367378</v>
          </cell>
          <cell r="E3571">
            <v>1367378</v>
          </cell>
        </row>
        <row r="3572">
          <cell r="A3572">
            <v>903001002017</v>
          </cell>
          <cell r="B3572" t="str">
            <v>Tubería HD,acued.,PN 16,D 1000 mm</v>
          </cell>
          <cell r="C3572" t="str">
            <v>M</v>
          </cell>
          <cell r="D3572">
            <v>1605715</v>
          </cell>
          <cell r="E3572">
            <v>1605715</v>
          </cell>
        </row>
        <row r="3573">
          <cell r="A3573">
            <v>903001002018</v>
          </cell>
          <cell r="B3573" t="str">
            <v>Sum tubería HD PN16 acued, D1100mm</v>
          </cell>
          <cell r="C3573" t="str">
            <v>M</v>
          </cell>
          <cell r="D3573">
            <v>2172267</v>
          </cell>
          <cell r="E3573">
            <v>2172267</v>
          </cell>
        </row>
        <row r="3574">
          <cell r="A3574">
            <v>903001002019</v>
          </cell>
          <cell r="B3574" t="str">
            <v>Sum tubería HD PN16 acued, D1200mm</v>
          </cell>
          <cell r="C3574" t="str">
            <v>M</v>
          </cell>
          <cell r="D3574">
            <v>2540546</v>
          </cell>
          <cell r="E3574">
            <v>2540546</v>
          </cell>
        </row>
        <row r="3575">
          <cell r="A3575">
            <v>903001002020</v>
          </cell>
          <cell r="B3575" t="str">
            <v>Sum tubería HD PN16 acued, D1300mm</v>
          </cell>
          <cell r="C3575" t="str">
            <v>M</v>
          </cell>
          <cell r="D3575">
            <v>2938924</v>
          </cell>
          <cell r="E3575">
            <v>2938924</v>
          </cell>
        </row>
        <row r="3576">
          <cell r="A3576">
            <v>903001002021</v>
          </cell>
          <cell r="B3576" t="str">
            <v>Sum tubería HD PN16 acued, D1400mm</v>
          </cell>
          <cell r="C3576" t="str">
            <v>M</v>
          </cell>
          <cell r="D3576">
            <v>3367616</v>
          </cell>
          <cell r="E3576">
            <v>3367616</v>
          </cell>
        </row>
        <row r="3577">
          <cell r="A3577">
            <v>903001002022</v>
          </cell>
          <cell r="B3577" t="str">
            <v>Sum tubería HD PN16 acued, D1500mm</v>
          </cell>
          <cell r="C3577" t="str">
            <v>M</v>
          </cell>
          <cell r="D3577">
            <v>3826837</v>
          </cell>
          <cell r="E3577">
            <v>3826837</v>
          </cell>
        </row>
        <row r="3578">
          <cell r="A3578">
            <v>903001002023</v>
          </cell>
          <cell r="B3578" t="str">
            <v>Sum tubería HD PN16 acued, D1600mm</v>
          </cell>
          <cell r="C3578" t="str">
            <v>M</v>
          </cell>
          <cell r="D3578">
            <v>4315081</v>
          </cell>
          <cell r="E3578">
            <v>4315081</v>
          </cell>
        </row>
        <row r="3579">
          <cell r="A3579">
            <v>903001002024</v>
          </cell>
          <cell r="B3579" t="str">
            <v>Sum tubería HD PN16 acued, D1700mm</v>
          </cell>
          <cell r="C3579" t="str">
            <v>M</v>
          </cell>
          <cell r="D3579">
            <v>4834177</v>
          </cell>
          <cell r="E3579">
            <v>4834177</v>
          </cell>
        </row>
        <row r="3580">
          <cell r="A3580">
            <v>903001002025</v>
          </cell>
          <cell r="B3580" t="str">
            <v>Sum tubería HD PN16 acued, D1800mm</v>
          </cell>
          <cell r="C3580" t="str">
            <v>M</v>
          </cell>
          <cell r="D3580">
            <v>5383371</v>
          </cell>
          <cell r="E3580">
            <v>5383371</v>
          </cell>
        </row>
        <row r="3581">
          <cell r="A3581">
            <v>903001002026</v>
          </cell>
          <cell r="B3581" t="str">
            <v>Sum tubería HD PN16 acued, D1900mm</v>
          </cell>
          <cell r="C3581" t="str">
            <v>M</v>
          </cell>
          <cell r="D3581">
            <v>5962556</v>
          </cell>
          <cell r="E3581">
            <v>5962556</v>
          </cell>
        </row>
        <row r="3582">
          <cell r="A3582">
            <v>903001002027</v>
          </cell>
          <cell r="B3582" t="str">
            <v>Sum tubería HD PN16 acued, D2000mm</v>
          </cell>
          <cell r="C3582" t="str">
            <v>M</v>
          </cell>
          <cell r="D3582">
            <v>6571947</v>
          </cell>
          <cell r="E3582">
            <v>6571947</v>
          </cell>
        </row>
        <row r="3583">
          <cell r="A3583">
            <v>903001002029</v>
          </cell>
          <cell r="B3583" t="str">
            <v>Sum tubería HD PN25 acued, D80mm</v>
          </cell>
          <cell r="C3583" t="str">
            <v>M</v>
          </cell>
          <cell r="D3583">
            <v>129640</v>
          </cell>
          <cell r="E3583">
            <v>129640</v>
          </cell>
        </row>
        <row r="3584">
          <cell r="A3584">
            <v>903001002030</v>
          </cell>
          <cell r="B3584" t="str">
            <v>Tubería HD,acued.,PN 25,D 100 mm</v>
          </cell>
          <cell r="C3584" t="str">
            <v>M</v>
          </cell>
          <cell r="D3584">
            <v>113039</v>
          </cell>
          <cell r="E3584">
            <v>113039</v>
          </cell>
        </row>
        <row r="3585">
          <cell r="A3585">
            <v>903001002031</v>
          </cell>
          <cell r="B3585" t="str">
            <v>Tubería HD,acued.,PN 25,D 125 mm</v>
          </cell>
          <cell r="C3585" t="str">
            <v>M</v>
          </cell>
          <cell r="D3585">
            <v>126656</v>
          </cell>
          <cell r="E3585">
            <v>126656</v>
          </cell>
        </row>
        <row r="3586">
          <cell r="A3586">
            <v>903001002032</v>
          </cell>
          <cell r="B3586" t="str">
            <v>Tubería HD,acued.,PN 25,D 150 mm</v>
          </cell>
          <cell r="C3586" t="str">
            <v>M</v>
          </cell>
          <cell r="D3586">
            <v>140680</v>
          </cell>
          <cell r="E3586">
            <v>140680</v>
          </cell>
        </row>
        <row r="3587">
          <cell r="A3587">
            <v>903001002033</v>
          </cell>
          <cell r="B3587" t="str">
            <v>Tubería HD,acued.,PN 25,D 200 mm</v>
          </cell>
          <cell r="C3587" t="str">
            <v>M</v>
          </cell>
          <cell r="D3587">
            <v>184604</v>
          </cell>
          <cell r="E3587">
            <v>184604</v>
          </cell>
        </row>
        <row r="3588">
          <cell r="A3588">
            <v>903001002034</v>
          </cell>
          <cell r="B3588" t="str">
            <v>Tubería HD,acued.,PN 25,D 250 mm</v>
          </cell>
          <cell r="C3588" t="str">
            <v>M</v>
          </cell>
          <cell r="D3588">
            <v>227146</v>
          </cell>
          <cell r="E3588">
            <v>227146</v>
          </cell>
        </row>
        <row r="3589">
          <cell r="A3589">
            <v>903001002035</v>
          </cell>
          <cell r="B3589" t="str">
            <v>Tubería HD,acued.,PN 25,D 300 mm</v>
          </cell>
          <cell r="C3589" t="str">
            <v>M</v>
          </cell>
          <cell r="D3589">
            <v>269057</v>
          </cell>
          <cell r="E3589">
            <v>269057</v>
          </cell>
        </row>
        <row r="3590">
          <cell r="A3590">
            <v>903001002036</v>
          </cell>
          <cell r="B3590" t="str">
            <v>Tubería HD,acued.,PN 25,D 350 mm</v>
          </cell>
          <cell r="C3590" t="str">
            <v>M</v>
          </cell>
          <cell r="D3590">
            <v>356337</v>
          </cell>
          <cell r="E3590">
            <v>356337</v>
          </cell>
        </row>
        <row r="3591">
          <cell r="A3591">
            <v>903001002037</v>
          </cell>
          <cell r="B3591" t="str">
            <v>Tubería HD,acued.,PN 25,D 400 mm</v>
          </cell>
          <cell r="C3591" t="str">
            <v>M</v>
          </cell>
          <cell r="D3591">
            <v>420382</v>
          </cell>
          <cell r="E3591">
            <v>420382</v>
          </cell>
        </row>
        <row r="3592">
          <cell r="A3592">
            <v>903001002038</v>
          </cell>
          <cell r="B3592" t="str">
            <v>Tubería HD,acued.,PN 25,D 450 mm</v>
          </cell>
          <cell r="C3592" t="str">
            <v>M</v>
          </cell>
          <cell r="D3592">
            <v>489767</v>
          </cell>
          <cell r="E3592">
            <v>489767</v>
          </cell>
        </row>
        <row r="3593">
          <cell r="A3593">
            <v>903001002039</v>
          </cell>
          <cell r="B3593" t="str">
            <v>Tubería HD,acued.,PN 25,D 500 mm</v>
          </cell>
          <cell r="C3593" t="str">
            <v>M</v>
          </cell>
          <cell r="D3593">
            <v>564960</v>
          </cell>
          <cell r="E3593">
            <v>564960</v>
          </cell>
        </row>
        <row r="3594">
          <cell r="A3594">
            <v>903001002040</v>
          </cell>
          <cell r="B3594" t="str">
            <v>Sum tubería HD PN25 acued, D600mm</v>
          </cell>
          <cell r="C3594" t="str">
            <v>M</v>
          </cell>
          <cell r="D3594">
            <v>736220</v>
          </cell>
          <cell r="E3594">
            <v>736220</v>
          </cell>
        </row>
        <row r="3595">
          <cell r="A3595">
            <v>903001002041</v>
          </cell>
          <cell r="B3595" t="str">
            <v>Sum tubería HD PN25 acued, D700mm</v>
          </cell>
          <cell r="C3595" t="str">
            <v>M</v>
          </cell>
          <cell r="D3595">
            <v>1159446</v>
          </cell>
          <cell r="E3595">
            <v>1159446</v>
          </cell>
        </row>
        <row r="3596">
          <cell r="A3596">
            <v>903001002042</v>
          </cell>
          <cell r="B3596" t="str">
            <v>Sum tubería HD PN25 acued, D800mm</v>
          </cell>
          <cell r="C3596" t="str">
            <v>M</v>
          </cell>
          <cell r="D3596">
            <v>1440224</v>
          </cell>
          <cell r="E3596">
            <v>1440224</v>
          </cell>
        </row>
        <row r="3597">
          <cell r="A3597">
            <v>903001002043</v>
          </cell>
          <cell r="B3597" t="str">
            <v>Sum tubería HD PN25 acued, D900mm</v>
          </cell>
          <cell r="C3597" t="str">
            <v>M</v>
          </cell>
          <cell r="D3597">
            <v>1750348</v>
          </cell>
          <cell r="E3597">
            <v>1750348</v>
          </cell>
        </row>
        <row r="3598">
          <cell r="A3598">
            <v>903001002044</v>
          </cell>
          <cell r="B3598" t="str">
            <v>Sum tubería HD PN25 acued, D1000mm</v>
          </cell>
          <cell r="C3598" t="str">
            <v>M</v>
          </cell>
          <cell r="D3598">
            <v>2094871</v>
          </cell>
          <cell r="E3598">
            <v>2094871</v>
          </cell>
        </row>
        <row r="3599">
          <cell r="A3599">
            <v>903001002045</v>
          </cell>
          <cell r="B3599" t="str">
            <v>Sum tubería HD PN25 acued, D1100mm</v>
          </cell>
          <cell r="C3599" t="str">
            <v>M</v>
          </cell>
          <cell r="D3599">
            <v>2464440</v>
          </cell>
          <cell r="E3599">
            <v>2464440</v>
          </cell>
        </row>
        <row r="3600">
          <cell r="A3600">
            <v>903001002046</v>
          </cell>
          <cell r="B3600" t="str">
            <v>Sum tubería HD PN25 acued, D1200mm</v>
          </cell>
          <cell r="C3600" t="str">
            <v>M</v>
          </cell>
          <cell r="D3600">
            <v>2889692</v>
          </cell>
          <cell r="E3600">
            <v>2889692</v>
          </cell>
        </row>
        <row r="3601">
          <cell r="A3601">
            <v>903001002047</v>
          </cell>
          <cell r="B3601" t="str">
            <v>Sum tubería HD PN25 acued, D1300mm</v>
          </cell>
          <cell r="C3601" t="str">
            <v>M</v>
          </cell>
          <cell r="D3601">
            <v>3302904</v>
          </cell>
          <cell r="E3601">
            <v>3302904</v>
          </cell>
        </row>
        <row r="3602">
          <cell r="A3602">
            <v>903001002048</v>
          </cell>
          <cell r="B3602" t="str">
            <v>Sum tubería HD PN25 acued, D1400mm</v>
          </cell>
          <cell r="C3602" t="str">
            <v>M</v>
          </cell>
          <cell r="D3602">
            <v>3768790</v>
          </cell>
          <cell r="E3602">
            <v>3768790</v>
          </cell>
        </row>
        <row r="3603">
          <cell r="A3603">
            <v>903001002049</v>
          </cell>
          <cell r="B3603" t="str">
            <v>Sum tubería HD PN25 acued, D1500mm</v>
          </cell>
          <cell r="C3603" t="str">
            <v>M</v>
          </cell>
          <cell r="D3603">
            <v>4265633</v>
          </cell>
          <cell r="E3603">
            <v>4265633</v>
          </cell>
        </row>
        <row r="3604">
          <cell r="A3604">
            <v>903001002050</v>
          </cell>
          <cell r="B3604" t="str">
            <v>Sum tubería HD PN25 acued, D1600mm</v>
          </cell>
          <cell r="C3604" t="str">
            <v>M</v>
          </cell>
          <cell r="D3604">
            <v>4793651</v>
          </cell>
          <cell r="E3604">
            <v>4793651</v>
          </cell>
        </row>
        <row r="3605">
          <cell r="A3605">
            <v>903001002051</v>
          </cell>
          <cell r="B3605" t="str">
            <v>Sum tubería HD PN25 acued, D1700mm</v>
          </cell>
          <cell r="C3605" t="str">
            <v>M</v>
          </cell>
          <cell r="D3605">
            <v>5353272</v>
          </cell>
          <cell r="E3605">
            <v>5353272</v>
          </cell>
        </row>
        <row r="3606">
          <cell r="A3606">
            <v>903001002052</v>
          </cell>
          <cell r="B3606" t="str">
            <v>Sum tubería HD PN25 acued, D1800mm</v>
          </cell>
          <cell r="C3606" t="str">
            <v>M</v>
          </cell>
          <cell r="D3606">
            <v>5942776</v>
          </cell>
          <cell r="E3606">
            <v>5942776</v>
          </cell>
        </row>
        <row r="3607">
          <cell r="A3607">
            <v>903001002053</v>
          </cell>
          <cell r="B3607" t="str">
            <v>Sum tubería HD PN25 acued, D1900mm</v>
          </cell>
          <cell r="C3607" t="str">
            <v>M</v>
          </cell>
          <cell r="D3607">
            <v>6563993</v>
          </cell>
          <cell r="E3607">
            <v>6563993</v>
          </cell>
        </row>
        <row r="3608">
          <cell r="A3608">
            <v>903001002054</v>
          </cell>
          <cell r="B3608" t="str">
            <v>Sum tubería HD PN25 acued, D2000mm</v>
          </cell>
          <cell r="C3608" t="str">
            <v>M</v>
          </cell>
          <cell r="D3608">
            <v>7216275</v>
          </cell>
          <cell r="E3608">
            <v>7216275</v>
          </cell>
        </row>
        <row r="3609">
          <cell r="A3609">
            <v>903001003</v>
          </cell>
          <cell r="B3609" t="str">
            <v>Suministro de Tubería acueducto PVC</v>
          </cell>
          <cell r="C3609">
            <v>0</v>
          </cell>
        </row>
        <row r="3610">
          <cell r="A3610">
            <v>903001003001</v>
          </cell>
          <cell r="B3610" t="str">
            <v>"Tub PVC, soldar,acued.,RDE 9,D 1/2"""</v>
          </cell>
          <cell r="C3610" t="str">
            <v>M</v>
          </cell>
          <cell r="D3610">
            <v>1579</v>
          </cell>
          <cell r="E3610">
            <v>1579</v>
          </cell>
        </row>
        <row r="3611">
          <cell r="A3611">
            <v>903001003002</v>
          </cell>
          <cell r="B3611" t="str">
            <v>"Tub PVC, soldar,acued.,RDE 11,D 3/4"""</v>
          </cell>
          <cell r="C3611" t="str">
            <v>M</v>
          </cell>
          <cell r="D3611">
            <v>2531</v>
          </cell>
          <cell r="E3611">
            <v>2531</v>
          </cell>
        </row>
        <row r="3612">
          <cell r="A3612">
            <v>903001003003</v>
          </cell>
          <cell r="B3612" t="str">
            <v>"Tub PVC,soldar,acued.,RDE 13.5,D 1/2"""</v>
          </cell>
          <cell r="C3612" t="str">
            <v>M</v>
          </cell>
          <cell r="D3612">
            <v>1348</v>
          </cell>
          <cell r="E3612">
            <v>1348</v>
          </cell>
        </row>
        <row r="3613">
          <cell r="A3613">
            <v>903001003004</v>
          </cell>
          <cell r="B3613" t="str">
            <v>"Tub PVC,soldar,acued.,RDE 13.5,D 1"""</v>
          </cell>
          <cell r="C3613" t="str">
            <v>M</v>
          </cell>
          <cell r="D3613">
            <v>3927</v>
          </cell>
          <cell r="E3613">
            <v>3927</v>
          </cell>
        </row>
        <row r="3614">
          <cell r="A3614">
            <v>903001003005</v>
          </cell>
          <cell r="B3614" t="str">
            <v>"Tub PVC, soldar,acued.,RDE 21,D½"""</v>
          </cell>
          <cell r="C3614" t="str">
            <v>M</v>
          </cell>
          <cell r="D3614">
            <v>788</v>
          </cell>
          <cell r="E3614">
            <v>788</v>
          </cell>
        </row>
        <row r="3615">
          <cell r="A3615">
            <v>903001003006</v>
          </cell>
          <cell r="B3615" t="str">
            <v>"Tub PVC,soldar,acued.,RDE 21,D¾"""</v>
          </cell>
          <cell r="C3615" t="str">
            <v>M</v>
          </cell>
          <cell r="D3615">
            <v>1510</v>
          </cell>
          <cell r="E3615">
            <v>1510</v>
          </cell>
        </row>
        <row r="3616">
          <cell r="A3616">
            <v>903001003007</v>
          </cell>
          <cell r="B3616" t="str">
            <v>"Tub PVC,soldar,acued.,RDE 21,D1 """</v>
          </cell>
          <cell r="C3616" t="str">
            <v>M</v>
          </cell>
          <cell r="D3616">
            <v>2150</v>
          </cell>
          <cell r="E3616">
            <v>2150</v>
          </cell>
        </row>
        <row r="3617">
          <cell r="A3617">
            <v>903001003008</v>
          </cell>
          <cell r="B3617" t="str">
            <v>"Tub PVC, soldar,acued.,RDE 21,D1¼"""</v>
          </cell>
          <cell r="C3617" t="str">
            <v>M</v>
          </cell>
          <cell r="D3617">
            <v>3869</v>
          </cell>
          <cell r="E3617">
            <v>3869</v>
          </cell>
        </row>
        <row r="3618">
          <cell r="A3618">
            <v>903001003009</v>
          </cell>
          <cell r="B3618" t="str">
            <v>"Tub PVC, soldar,acued.,RDE 21,D1½ """</v>
          </cell>
          <cell r="C3618" t="str">
            <v>M</v>
          </cell>
          <cell r="D3618">
            <v>5051</v>
          </cell>
          <cell r="E3618">
            <v>5051</v>
          </cell>
        </row>
        <row r="3619">
          <cell r="A3619">
            <v>903001003010</v>
          </cell>
          <cell r="B3619" t="str">
            <v>"Tub PVC, soldar,acued.,RDE 21,D2 """</v>
          </cell>
          <cell r="C3619" t="str">
            <v>M</v>
          </cell>
          <cell r="D3619">
            <v>5970</v>
          </cell>
          <cell r="E3619">
            <v>5970</v>
          </cell>
        </row>
        <row r="3620">
          <cell r="A3620">
            <v>903001003011</v>
          </cell>
          <cell r="B3620" t="str">
            <v>"Tub PVC,soldar,acued.,RDE 21,D2½"""</v>
          </cell>
          <cell r="C3620" t="str">
            <v>M</v>
          </cell>
          <cell r="D3620">
            <v>10313</v>
          </cell>
          <cell r="E3620">
            <v>10313</v>
          </cell>
        </row>
        <row r="3621">
          <cell r="A3621">
            <v>903001003012</v>
          </cell>
          <cell r="B3621" t="str">
            <v>"Tub PVC, soldar,acued.,RDE 21,D3"""</v>
          </cell>
          <cell r="C3621" t="str">
            <v>M</v>
          </cell>
          <cell r="D3621">
            <v>15002</v>
          </cell>
          <cell r="E3621">
            <v>15002</v>
          </cell>
        </row>
        <row r="3622">
          <cell r="A3622">
            <v>903001003013</v>
          </cell>
          <cell r="B3622" t="str">
            <v>"Tub PVC, soldar,acued.,RDE 21,D4"""</v>
          </cell>
          <cell r="C3622" t="str">
            <v>M</v>
          </cell>
          <cell r="D3622">
            <v>24753</v>
          </cell>
          <cell r="E3622">
            <v>24753</v>
          </cell>
        </row>
        <row r="3623">
          <cell r="A3623">
            <v>903001003014</v>
          </cell>
          <cell r="B3623" t="str">
            <v>"Tub PVC unión mec.RDE 21 NTC 382,D2 """</v>
          </cell>
          <cell r="C3623" t="str">
            <v>M</v>
          </cell>
          <cell r="D3623">
            <v>4602</v>
          </cell>
          <cell r="E3623">
            <v>4602</v>
          </cell>
        </row>
        <row r="3624">
          <cell r="A3624">
            <v>903001003015</v>
          </cell>
          <cell r="B3624" t="str">
            <v>"Tub PVC unión mec.RDE 21 NTC 382,D2½"""</v>
          </cell>
          <cell r="C3624" t="str">
            <v>M</v>
          </cell>
          <cell r="D3624">
            <v>6750</v>
          </cell>
          <cell r="E3624">
            <v>6750</v>
          </cell>
        </row>
        <row r="3625">
          <cell r="A3625">
            <v>903001003016</v>
          </cell>
          <cell r="B3625" t="str">
            <v>"Tub PVC unión mec.RDE 21 NTC 382,D3"""</v>
          </cell>
          <cell r="C3625" t="str">
            <v>M</v>
          </cell>
          <cell r="D3625">
            <v>10071</v>
          </cell>
          <cell r="E3625">
            <v>10071</v>
          </cell>
        </row>
        <row r="3626">
          <cell r="A3626">
            <v>903001003017</v>
          </cell>
          <cell r="B3626" t="str">
            <v>Tub PVC RDE21 NTC382-200psi ASTM1483D4</v>
          </cell>
          <cell r="C3626" t="str">
            <v>M</v>
          </cell>
          <cell r="D3626">
            <v>16617</v>
          </cell>
          <cell r="E3626">
            <v>16617</v>
          </cell>
        </row>
        <row r="3627">
          <cell r="A3627">
            <v>903001003018</v>
          </cell>
          <cell r="B3627" t="str">
            <v>Tub PVC RDE21 NTC382-200psi ASTM1483D6</v>
          </cell>
          <cell r="C3627" t="str">
            <v>M</v>
          </cell>
          <cell r="D3627">
            <v>36283</v>
          </cell>
          <cell r="E3627">
            <v>36283</v>
          </cell>
        </row>
        <row r="3628">
          <cell r="A3628">
            <v>903001003019</v>
          </cell>
          <cell r="B3628" t="str">
            <v>Tub PVC RDE21 NTC382-200psi ASTM1483D8</v>
          </cell>
          <cell r="C3628" t="str">
            <v>M</v>
          </cell>
          <cell r="D3628">
            <v>61460</v>
          </cell>
          <cell r="E3628">
            <v>61460</v>
          </cell>
        </row>
        <row r="3629">
          <cell r="A3629">
            <v>903001003020</v>
          </cell>
          <cell r="B3629" t="str">
            <v>Tub PVC RDE21 NTC382-200psi ASTM1483D10</v>
          </cell>
          <cell r="C3629" t="str">
            <v>M</v>
          </cell>
          <cell r="D3629">
            <v>96750</v>
          </cell>
          <cell r="E3629">
            <v>96750</v>
          </cell>
        </row>
        <row r="3630">
          <cell r="A3630">
            <v>903001003021</v>
          </cell>
          <cell r="B3630" t="str">
            <v>Tub PVC RDE21 NTC382-200psi ASTM1483D12</v>
          </cell>
          <cell r="C3630" t="str">
            <v>M</v>
          </cell>
          <cell r="D3630">
            <v>127709</v>
          </cell>
          <cell r="E3630">
            <v>127709</v>
          </cell>
        </row>
        <row r="3631">
          <cell r="A3631">
            <v>903001003022</v>
          </cell>
          <cell r="B3631" t="str">
            <v>"Tub PVC, soldar,acued.,RDE 26,D3/4"""</v>
          </cell>
          <cell r="C3631" t="str">
            <v>M</v>
          </cell>
          <cell r="D3631">
            <v>2146</v>
          </cell>
          <cell r="E3631">
            <v>2146</v>
          </cell>
        </row>
        <row r="3632">
          <cell r="A3632">
            <v>903001003023</v>
          </cell>
          <cell r="B3632" t="str">
            <v>"Tub PVC,soldar,acued.RDE 26,D1"""</v>
          </cell>
          <cell r="C3632" t="str">
            <v>M</v>
          </cell>
          <cell r="D3632">
            <v>3355</v>
          </cell>
          <cell r="E3632">
            <v>3355</v>
          </cell>
        </row>
        <row r="3633">
          <cell r="A3633">
            <v>903001003024</v>
          </cell>
          <cell r="B3633" t="str">
            <v>"Tub PVC, soldar,acued.,RDE 26,D 1¼"""</v>
          </cell>
          <cell r="C3633" t="str">
            <v>M</v>
          </cell>
          <cell r="D3633">
            <v>5042</v>
          </cell>
          <cell r="E3633">
            <v>5042</v>
          </cell>
        </row>
        <row r="3634">
          <cell r="A3634">
            <v>903001003025</v>
          </cell>
          <cell r="B3634" t="str">
            <v>"Tub PVC, soldar,acued.,RDE 26,D 1½ """</v>
          </cell>
          <cell r="C3634" t="str">
            <v>M</v>
          </cell>
          <cell r="D3634">
            <v>6402</v>
          </cell>
          <cell r="E3634">
            <v>6402</v>
          </cell>
        </row>
        <row r="3635">
          <cell r="A3635">
            <v>903001003026</v>
          </cell>
          <cell r="B3635" t="str">
            <v>"Tub PVC, soldar,acued.,RDE 26,D 2"""</v>
          </cell>
          <cell r="C3635" t="str">
            <v>M</v>
          </cell>
          <cell r="D3635">
            <v>5031</v>
          </cell>
          <cell r="E3635">
            <v>5031</v>
          </cell>
        </row>
        <row r="3636">
          <cell r="A3636">
            <v>903001003027</v>
          </cell>
          <cell r="B3636" t="str">
            <v>"Tub PVC, soldar,acued.,RDE 26,D2½"""</v>
          </cell>
          <cell r="C3636" t="str">
            <v>M</v>
          </cell>
          <cell r="D3636">
            <v>10342</v>
          </cell>
          <cell r="E3636">
            <v>10342</v>
          </cell>
        </row>
        <row r="3637">
          <cell r="A3637">
            <v>903001003028</v>
          </cell>
          <cell r="B3637" t="str">
            <v>"Tub PVC, soldar,acued.,RDE 26,D 3"""</v>
          </cell>
          <cell r="C3637" t="str">
            <v>M</v>
          </cell>
          <cell r="D3637">
            <v>10815</v>
          </cell>
          <cell r="E3637">
            <v>10815</v>
          </cell>
        </row>
        <row r="3638">
          <cell r="A3638">
            <v>903001003029</v>
          </cell>
          <cell r="B3638" t="str">
            <v>"Tub PVC, soldar,acued.,RDE 26,D 4"""</v>
          </cell>
          <cell r="C3638" t="str">
            <v>M</v>
          </cell>
          <cell r="D3638">
            <v>20729</v>
          </cell>
          <cell r="E3638">
            <v>20729</v>
          </cell>
        </row>
        <row r="3639">
          <cell r="A3639">
            <v>903001003032</v>
          </cell>
          <cell r="B3639" t="str">
            <v>Tub PVC U. mec.acued.,RDE 26 NTC382,D 2</v>
          </cell>
          <cell r="C3639" t="str">
            <v>M</v>
          </cell>
          <cell r="D3639">
            <v>5687</v>
          </cell>
          <cell r="E3639">
            <v>5687</v>
          </cell>
        </row>
        <row r="3640">
          <cell r="A3640">
            <v>903001003033</v>
          </cell>
          <cell r="B3640" t="str">
            <v>sum tub PVC unión mec,RDE 26, D2½"</v>
          </cell>
          <cell r="C3640" t="str">
            <v>M</v>
          </cell>
          <cell r="D3640">
            <v>8398</v>
          </cell>
          <cell r="E3640">
            <v>8398</v>
          </cell>
        </row>
        <row r="3641">
          <cell r="A3641">
            <v>903001003034</v>
          </cell>
          <cell r="B3641" t="str">
            <v>sum tub PVC unión mec,RDE 26, D3"</v>
          </cell>
          <cell r="C3641" t="str">
            <v>M</v>
          </cell>
          <cell r="D3641">
            <v>10813</v>
          </cell>
          <cell r="E3641">
            <v>10813</v>
          </cell>
        </row>
        <row r="3642">
          <cell r="A3642">
            <v>903001003035</v>
          </cell>
          <cell r="B3642" t="str">
            <v>Tub PVC RDE26 NTC382-160psi ASTM1483,D4</v>
          </cell>
          <cell r="C3642" t="str">
            <v>M</v>
          </cell>
          <cell r="D3642">
            <v>17858</v>
          </cell>
          <cell r="E3642">
            <v>17858</v>
          </cell>
        </row>
        <row r="3643">
          <cell r="A3643">
            <v>903001003036</v>
          </cell>
          <cell r="B3643" t="str">
            <v>Tub PVC RDE26 NTC382-160psi ASTM1483,D6</v>
          </cell>
          <cell r="C3643" t="str">
            <v>M</v>
          </cell>
          <cell r="D3643">
            <v>38389</v>
          </cell>
          <cell r="E3643">
            <v>38389</v>
          </cell>
        </row>
        <row r="3644">
          <cell r="A3644">
            <v>903001003037</v>
          </cell>
          <cell r="B3644" t="str">
            <v>Tub PVC RDE26 NTC382-160psi ASTM1483,D8</v>
          </cell>
          <cell r="C3644" t="str">
            <v>M</v>
          </cell>
          <cell r="D3644">
            <v>65342</v>
          </cell>
          <cell r="E3644">
            <v>65342</v>
          </cell>
        </row>
        <row r="3645">
          <cell r="A3645">
            <v>903001003038</v>
          </cell>
          <cell r="B3645" t="str">
            <v>Tub PVC RDE26 NTC382-160psi ASTM1483D10</v>
          </cell>
          <cell r="C3645" t="str">
            <v>M</v>
          </cell>
          <cell r="D3645">
            <v>101118</v>
          </cell>
          <cell r="E3645">
            <v>101118</v>
          </cell>
        </row>
        <row r="3646">
          <cell r="A3646">
            <v>903001003039</v>
          </cell>
          <cell r="B3646" t="str">
            <v>Tub PVC RDE26 NTC382-160psi ASTM1483D12</v>
          </cell>
          <cell r="C3646" t="str">
            <v>M</v>
          </cell>
          <cell r="D3646">
            <v>142571</v>
          </cell>
          <cell r="E3646">
            <v>142571</v>
          </cell>
        </row>
        <row r="3647">
          <cell r="A3647">
            <v>903001003040</v>
          </cell>
          <cell r="B3647" t="str">
            <v>"Tub en PVC para soldar, RDE32.5,D3"""</v>
          </cell>
          <cell r="C3647" t="str">
            <v>M</v>
          </cell>
          <cell r="D3647">
            <v>205599</v>
          </cell>
          <cell r="E3647">
            <v>205599</v>
          </cell>
        </row>
        <row r="3648">
          <cell r="A3648">
            <v>903001003041</v>
          </cell>
          <cell r="B3648" t="str">
            <v>"Tub en PVC para soldar, RDE 32.5,D4"""</v>
          </cell>
          <cell r="C3648" t="str">
            <v>M</v>
          </cell>
          <cell r="D3648">
            <v>310004</v>
          </cell>
          <cell r="E3648">
            <v>310004</v>
          </cell>
        </row>
        <row r="3649">
          <cell r="A3649">
            <v>903001003042</v>
          </cell>
          <cell r="B3649" t="str">
            <v>"Tub en PVC U. mec, RDE 32.5,D 2"""</v>
          </cell>
          <cell r="C3649" t="str">
            <v>M</v>
          </cell>
          <cell r="D3649">
            <v>392385</v>
          </cell>
          <cell r="E3649">
            <v>392385</v>
          </cell>
        </row>
        <row r="3650">
          <cell r="A3650">
            <v>903001003043</v>
          </cell>
          <cell r="B3650" t="str">
            <v>"Tub en PVC U. mec, RDE 32.5,D 3"""</v>
          </cell>
          <cell r="C3650" t="str">
            <v>M</v>
          </cell>
          <cell r="D3650">
            <v>12378</v>
          </cell>
          <cell r="E3650">
            <v>12378</v>
          </cell>
        </row>
        <row r="3651">
          <cell r="A3651">
            <v>903001003044</v>
          </cell>
          <cell r="B3651" t="str">
            <v>"Tub en PVC U. mec, RDE 32.5,D 4"""</v>
          </cell>
          <cell r="C3651" t="str">
            <v>M</v>
          </cell>
          <cell r="D3651">
            <v>20406</v>
          </cell>
          <cell r="E3651">
            <v>20406</v>
          </cell>
        </row>
        <row r="3652">
          <cell r="A3652">
            <v>903001003045</v>
          </cell>
          <cell r="B3652" t="str">
            <v>"Tub en PVC U. mec, RDE 32.5,D 6"""</v>
          </cell>
          <cell r="C3652" t="str">
            <v>M</v>
          </cell>
          <cell r="D3652">
            <v>5340</v>
          </cell>
          <cell r="E3652">
            <v>5340</v>
          </cell>
        </row>
        <row r="3653">
          <cell r="A3653">
            <v>903001003046</v>
          </cell>
          <cell r="B3653" t="str">
            <v>"Tub en PVC U. mec, RDE 32.5,D 8"""</v>
          </cell>
          <cell r="C3653" t="str">
            <v>M</v>
          </cell>
          <cell r="D3653">
            <v>10051</v>
          </cell>
          <cell r="E3653">
            <v>10051</v>
          </cell>
        </row>
        <row r="3654">
          <cell r="A3654">
            <v>903001003047</v>
          </cell>
          <cell r="B3654" t="str">
            <v>"Tub en PVC U. mec, RDE 32.5,D 10"""</v>
          </cell>
          <cell r="C3654" t="str">
            <v>M</v>
          </cell>
          <cell r="D3654">
            <v>16570</v>
          </cell>
          <cell r="E3654">
            <v>16570</v>
          </cell>
        </row>
        <row r="3655">
          <cell r="A3655">
            <v>903001003048</v>
          </cell>
          <cell r="B3655" t="str">
            <v>"Tub en PVC U. mec, RDE 32.5,D 12"""</v>
          </cell>
          <cell r="C3655" t="str">
            <v>M</v>
          </cell>
          <cell r="D3655">
            <v>36117</v>
          </cell>
          <cell r="E3655">
            <v>36117</v>
          </cell>
        </row>
        <row r="3656">
          <cell r="A3656">
            <v>903001003049</v>
          </cell>
          <cell r="B3656" t="str">
            <v>"Tub en PVC para soldar, RDE 41,D 4"""</v>
          </cell>
          <cell r="C3656" t="str">
            <v>M</v>
          </cell>
          <cell r="D3656">
            <v>61456</v>
          </cell>
          <cell r="E3656">
            <v>61456</v>
          </cell>
        </row>
        <row r="3657">
          <cell r="A3657">
            <v>903001003050</v>
          </cell>
          <cell r="B3657" t="str">
            <v>"Tub en PVC U. mec, RDE 41,D 2"""</v>
          </cell>
          <cell r="C3657" t="str">
            <v>M</v>
          </cell>
          <cell r="D3657">
            <v>96064</v>
          </cell>
          <cell r="E3657">
            <v>96064</v>
          </cell>
        </row>
        <row r="3658">
          <cell r="A3658">
            <v>903001003051</v>
          </cell>
          <cell r="B3658" t="str">
            <v>"Tub en PVC, U. mec RDE 41,D 3"""</v>
          </cell>
          <cell r="C3658" t="str">
            <v>M</v>
          </cell>
          <cell r="D3658">
            <v>135328</v>
          </cell>
          <cell r="E3658">
            <v>135328</v>
          </cell>
        </row>
        <row r="3659">
          <cell r="A3659">
            <v>903001003052</v>
          </cell>
          <cell r="B3659" t="str">
            <v>"Tub en PVC U. mec, RDE 41,D 4"""</v>
          </cell>
          <cell r="C3659" t="str">
            <v>M</v>
          </cell>
          <cell r="D3659">
            <v>21161</v>
          </cell>
          <cell r="E3659">
            <v>21161</v>
          </cell>
        </row>
        <row r="3660">
          <cell r="A3660">
            <v>903001003053</v>
          </cell>
          <cell r="B3660" t="str">
            <v>"Tub en PVC U. mec, RDE 41,D 6"""</v>
          </cell>
          <cell r="C3660" t="str">
            <v>M</v>
          </cell>
          <cell r="D3660">
            <v>4933</v>
          </cell>
          <cell r="E3660">
            <v>4933</v>
          </cell>
        </row>
        <row r="3661">
          <cell r="A3661">
            <v>903001003054</v>
          </cell>
          <cell r="B3661" t="str">
            <v>"Tub en PVC U. mec, RDE 41,D 8"""</v>
          </cell>
          <cell r="C3661" t="str">
            <v>M</v>
          </cell>
          <cell r="D3661">
            <v>10134</v>
          </cell>
          <cell r="E3661">
            <v>10134</v>
          </cell>
        </row>
        <row r="3662">
          <cell r="A3662">
            <v>903001003055</v>
          </cell>
          <cell r="B3662" t="str">
            <v>"Tub en PVC U. mec, RDE 41,D 10"""</v>
          </cell>
          <cell r="C3662" t="str">
            <v>M</v>
          </cell>
          <cell r="D3662">
            <v>14714</v>
          </cell>
          <cell r="E3662">
            <v>14714</v>
          </cell>
        </row>
        <row r="3663">
          <cell r="A3663">
            <v>903001003056</v>
          </cell>
          <cell r="B3663" t="str">
            <v>"Tub en PVC U. mec, RDE 41,D 12"""</v>
          </cell>
          <cell r="C3663" t="str">
            <v>M</v>
          </cell>
          <cell r="D3663">
            <v>31192</v>
          </cell>
          <cell r="E3663">
            <v>31192</v>
          </cell>
        </row>
        <row r="3664">
          <cell r="A3664">
            <v>903001004</v>
          </cell>
          <cell r="B3664" t="str">
            <v>Suministro de Tubería en CCP,acueducto</v>
          </cell>
          <cell r="C3664">
            <v>0</v>
          </cell>
        </row>
        <row r="3665">
          <cell r="A3665">
            <v>903001004001</v>
          </cell>
          <cell r="B3665" t="str">
            <v>Sum tub CCP acued 150 psi, D10"(250mm)</v>
          </cell>
          <cell r="C3665" t="str">
            <v>M</v>
          </cell>
          <cell r="D3665">
            <v>170274</v>
          </cell>
          <cell r="E3665">
            <v>170274</v>
          </cell>
        </row>
        <row r="3666">
          <cell r="A3666">
            <v>903001004002</v>
          </cell>
          <cell r="B3666" t="str">
            <v>Sum tub CCP acued 150 psi, D12"(300mm)</v>
          </cell>
          <cell r="C3666" t="str">
            <v>M</v>
          </cell>
          <cell r="D3666">
            <v>195669</v>
          </cell>
          <cell r="E3666">
            <v>195669</v>
          </cell>
        </row>
        <row r="3667">
          <cell r="A3667">
            <v>903001004003</v>
          </cell>
          <cell r="B3667" t="str">
            <v>Sum tub CCP acued 150 psi, D16"(400mm)</v>
          </cell>
          <cell r="C3667" t="str">
            <v>M</v>
          </cell>
          <cell r="D3667">
            <v>242200</v>
          </cell>
          <cell r="E3667">
            <v>242200</v>
          </cell>
        </row>
        <row r="3668">
          <cell r="A3668">
            <v>903001004004</v>
          </cell>
          <cell r="B3668" t="str">
            <v>Sum tub CCP acued 150 psi, D18"(450mm)</v>
          </cell>
          <cell r="C3668" t="str">
            <v>M</v>
          </cell>
          <cell r="D3668">
            <v>271118</v>
          </cell>
          <cell r="E3668">
            <v>271118</v>
          </cell>
        </row>
        <row r="3669">
          <cell r="A3669">
            <v>903001004005</v>
          </cell>
          <cell r="B3669" t="str">
            <v>Sum tub CCP acued 150 psi, D20"(500mm)</v>
          </cell>
          <cell r="C3669" t="str">
            <v>M</v>
          </cell>
          <cell r="D3669">
            <v>309576</v>
          </cell>
          <cell r="E3669">
            <v>309576</v>
          </cell>
        </row>
        <row r="3670">
          <cell r="A3670">
            <v>903001004006</v>
          </cell>
          <cell r="B3670" t="str">
            <v>Sum tub CCP acued 150 psi, D21"(525mm)</v>
          </cell>
          <cell r="C3670" t="str">
            <v>M</v>
          </cell>
          <cell r="D3670">
            <v>335558</v>
          </cell>
          <cell r="E3670">
            <v>335558</v>
          </cell>
        </row>
        <row r="3671">
          <cell r="A3671">
            <v>903001004007</v>
          </cell>
          <cell r="B3671" t="str">
            <v>Sum tub CCP acued 150 psi, D24"(610mm)</v>
          </cell>
          <cell r="C3671" t="str">
            <v>M</v>
          </cell>
          <cell r="D3671">
            <v>398971</v>
          </cell>
          <cell r="E3671">
            <v>398971</v>
          </cell>
        </row>
        <row r="3672">
          <cell r="A3672">
            <v>903001004008</v>
          </cell>
          <cell r="B3672" t="str">
            <v>Sum tub CCP acued 150 psi, D27"(675mm)</v>
          </cell>
          <cell r="C3672" t="str">
            <v>M</v>
          </cell>
          <cell r="D3672">
            <v>472072</v>
          </cell>
          <cell r="E3672">
            <v>472072</v>
          </cell>
        </row>
        <row r="3673">
          <cell r="A3673">
            <v>903001004009</v>
          </cell>
          <cell r="B3673" t="str">
            <v>Sum tub CCP acued 150 psi, D30"(750mm)</v>
          </cell>
          <cell r="C3673" t="str">
            <v>M</v>
          </cell>
          <cell r="D3673">
            <v>554421</v>
          </cell>
          <cell r="E3673">
            <v>554421</v>
          </cell>
        </row>
        <row r="3674">
          <cell r="A3674">
            <v>903001004010</v>
          </cell>
          <cell r="B3674" t="str">
            <v>Sum tub CCP acued 150 psi, D33"(825mm)</v>
          </cell>
          <cell r="C3674" t="str">
            <v>M</v>
          </cell>
          <cell r="D3674">
            <v>649392</v>
          </cell>
          <cell r="E3674">
            <v>649392</v>
          </cell>
        </row>
        <row r="3675">
          <cell r="A3675">
            <v>903001004011</v>
          </cell>
          <cell r="B3675" t="str">
            <v>Sum tub CCP acued 150 psi, D36"(900mm)</v>
          </cell>
          <cell r="C3675" t="str">
            <v>M</v>
          </cell>
          <cell r="D3675">
            <v>743778</v>
          </cell>
          <cell r="E3675">
            <v>743778</v>
          </cell>
        </row>
        <row r="3676">
          <cell r="A3676">
            <v>903001004012</v>
          </cell>
          <cell r="B3676" t="str">
            <v>Sum tub CCP acued 150 psi, D39"(1000mm)</v>
          </cell>
          <cell r="C3676" t="str">
            <v>M</v>
          </cell>
          <cell r="D3676">
            <v>839189</v>
          </cell>
          <cell r="E3676">
            <v>839189</v>
          </cell>
        </row>
        <row r="3677">
          <cell r="A3677">
            <v>903001004013</v>
          </cell>
          <cell r="B3677" t="str">
            <v>Tubería CCP,acued.,150 psi,D1050 mm</v>
          </cell>
          <cell r="C3677" t="str">
            <v>M</v>
          </cell>
          <cell r="D3677">
            <v>937831</v>
          </cell>
          <cell r="E3677">
            <v>937831</v>
          </cell>
        </row>
        <row r="3678">
          <cell r="A3678">
            <v>903001004014</v>
          </cell>
          <cell r="B3678" t="str">
            <v>Tubería CCP,acued.,150 psi,D1125 mm</v>
          </cell>
          <cell r="C3678" t="str">
            <v>M</v>
          </cell>
          <cell r="D3678">
            <v>1048657</v>
          </cell>
          <cell r="E3678">
            <v>1048657</v>
          </cell>
        </row>
        <row r="3679">
          <cell r="A3679">
            <v>903001004015</v>
          </cell>
          <cell r="B3679" t="str">
            <v>Tubería CCP,acued.,150 psi,D1200 mm</v>
          </cell>
          <cell r="C3679" t="str">
            <v>M</v>
          </cell>
          <cell r="D3679">
            <v>1158454</v>
          </cell>
          <cell r="E3679">
            <v>1158454</v>
          </cell>
        </row>
        <row r="3680">
          <cell r="A3680">
            <v>903001004016</v>
          </cell>
          <cell r="B3680" t="str">
            <v>Tubería CCP,acued.,150 psi,D1275 mm</v>
          </cell>
          <cell r="C3680" t="str">
            <v>M</v>
          </cell>
          <cell r="D3680">
            <v>1365133</v>
          </cell>
          <cell r="E3680">
            <v>1365133</v>
          </cell>
        </row>
        <row r="3681">
          <cell r="A3681">
            <v>903001004017</v>
          </cell>
          <cell r="B3681" t="str">
            <v>Tubería CCP,acued.,150 psi,D1350 mm</v>
          </cell>
          <cell r="C3681" t="str">
            <v>M</v>
          </cell>
          <cell r="D3681">
            <v>1492251</v>
          </cell>
          <cell r="E3681">
            <v>1492251</v>
          </cell>
        </row>
        <row r="3682">
          <cell r="A3682">
            <v>903001004018</v>
          </cell>
          <cell r="B3682" t="str">
            <v>Tubería CCP,acued.,150 psi,D1425 mm</v>
          </cell>
          <cell r="C3682" t="str">
            <v>M</v>
          </cell>
          <cell r="D3682">
            <v>1620399</v>
          </cell>
          <cell r="E3682">
            <v>1620399</v>
          </cell>
        </row>
        <row r="3683">
          <cell r="A3683">
            <v>903001004019</v>
          </cell>
          <cell r="B3683" t="str">
            <v>Tubería CCP,acued.,150 psi,D1500 mm</v>
          </cell>
          <cell r="C3683" t="str">
            <v>M</v>
          </cell>
          <cell r="D3683">
            <v>1768801</v>
          </cell>
          <cell r="E3683">
            <v>1768801</v>
          </cell>
        </row>
        <row r="3684">
          <cell r="A3684">
            <v>903001004039</v>
          </cell>
          <cell r="B3684" t="str">
            <v>"Sum tub CCP acued 250 psi, D10""(250mm)</v>
          </cell>
          <cell r="C3684" t="str">
            <v>M</v>
          </cell>
          <cell r="D3684">
            <v>287917</v>
          </cell>
          <cell r="E3684">
            <v>287917</v>
          </cell>
        </row>
        <row r="3685">
          <cell r="A3685">
            <v>903001004040</v>
          </cell>
          <cell r="B3685" t="str">
            <v>"Sum tub CCP acued 250 psi, D12""(300mm)</v>
          </cell>
          <cell r="C3685" t="str">
            <v>M</v>
          </cell>
          <cell r="D3685">
            <v>316591</v>
          </cell>
          <cell r="E3685">
            <v>316591</v>
          </cell>
        </row>
        <row r="3686">
          <cell r="A3686">
            <v>903001004041</v>
          </cell>
          <cell r="B3686" t="str">
            <v>Sum tub CCP acued 250 psi, D16"(400mm)</v>
          </cell>
          <cell r="C3686" t="str">
            <v>M</v>
          </cell>
          <cell r="D3686">
            <v>265649</v>
          </cell>
          <cell r="E3686">
            <v>265649</v>
          </cell>
        </row>
        <row r="3687">
          <cell r="A3687">
            <v>903001004042</v>
          </cell>
          <cell r="B3687" t="str">
            <v>Sum tub CCP acued 250 psi, D18"(450mm)</v>
          </cell>
          <cell r="C3687" t="str">
            <v>M</v>
          </cell>
          <cell r="D3687">
            <v>419921</v>
          </cell>
          <cell r="E3687">
            <v>419921</v>
          </cell>
        </row>
        <row r="3688">
          <cell r="A3688">
            <v>903001004043</v>
          </cell>
          <cell r="B3688" t="str">
            <v>Sum tub CCP acued 250 psi, D20"(500mm)</v>
          </cell>
          <cell r="C3688" t="str">
            <v>M</v>
          </cell>
          <cell r="D3688">
            <v>466579</v>
          </cell>
          <cell r="E3688">
            <v>466579</v>
          </cell>
        </row>
        <row r="3689">
          <cell r="A3689">
            <v>903001004044</v>
          </cell>
          <cell r="B3689" t="str">
            <v>"Sum tub CCP acued 250 psi, D21""(525mm)</v>
          </cell>
          <cell r="C3689" t="str">
            <v>M</v>
          </cell>
          <cell r="D3689">
            <v>667332</v>
          </cell>
          <cell r="E3689">
            <v>667332</v>
          </cell>
        </row>
        <row r="3690">
          <cell r="A3690">
            <v>903001004045</v>
          </cell>
          <cell r="B3690" t="str">
            <v>Sum tub CCP acued 250 psi, D24"(610mm)</v>
          </cell>
          <cell r="C3690" t="str">
            <v>M</v>
          </cell>
          <cell r="D3690">
            <v>633089</v>
          </cell>
          <cell r="E3690">
            <v>633089</v>
          </cell>
        </row>
        <row r="3691">
          <cell r="A3691">
            <v>903001005</v>
          </cell>
          <cell r="B3691" t="str">
            <v>Suministro Tubería en RCCP, acueducto</v>
          </cell>
          <cell r="C3691">
            <v>0</v>
          </cell>
        </row>
        <row r="3692">
          <cell r="A3692">
            <v>903001006</v>
          </cell>
          <cell r="B3692" t="str">
            <v>Suministro de Tubería en RCPP, acueducto</v>
          </cell>
          <cell r="C3692">
            <v>0</v>
          </cell>
        </row>
        <row r="3693">
          <cell r="A3693">
            <v>903001007</v>
          </cell>
          <cell r="B3693" t="str">
            <v>Suministro de Tubería en PE</v>
          </cell>
          <cell r="C3693">
            <v>0</v>
          </cell>
        </row>
        <row r="3694">
          <cell r="A3694">
            <v>903001007001</v>
          </cell>
          <cell r="B3694" t="str">
            <v>Tubería PE,acud., PN 10,D16mm</v>
          </cell>
          <cell r="C3694" t="str">
            <v>M</v>
          </cell>
          <cell r="D3694">
            <v>1671</v>
          </cell>
          <cell r="E3694">
            <v>1671</v>
          </cell>
        </row>
        <row r="3695">
          <cell r="A3695">
            <v>903001007002</v>
          </cell>
          <cell r="B3695" t="str">
            <v>Tubería PE ,acud., PN 10,D20mm</v>
          </cell>
          <cell r="C3695" t="str">
            <v>M</v>
          </cell>
          <cell r="D3695">
            <v>2432</v>
          </cell>
          <cell r="E3695">
            <v>2432</v>
          </cell>
        </row>
        <row r="3696">
          <cell r="A3696">
            <v>903001007003</v>
          </cell>
          <cell r="B3696" t="str">
            <v>Tubería PE,acud., PN 10,D25mm</v>
          </cell>
          <cell r="C3696" t="str">
            <v>M</v>
          </cell>
          <cell r="D3696">
            <v>3773</v>
          </cell>
          <cell r="E3696">
            <v>3773</v>
          </cell>
        </row>
        <row r="3697">
          <cell r="A3697">
            <v>903001007004</v>
          </cell>
          <cell r="B3697" t="str">
            <v>Tubería PE,acud., PN 10,D32mm</v>
          </cell>
          <cell r="C3697" t="str">
            <v>M</v>
          </cell>
          <cell r="D3697">
            <v>6034</v>
          </cell>
          <cell r="E3697">
            <v>6034</v>
          </cell>
        </row>
        <row r="3698">
          <cell r="A3698">
            <v>903001007005</v>
          </cell>
          <cell r="B3698" t="str">
            <v>Tubería PE,acud., PN 10,D63 mm</v>
          </cell>
          <cell r="C3698" t="str">
            <v>M</v>
          </cell>
          <cell r="D3698">
            <v>8098</v>
          </cell>
          <cell r="E3698">
            <v>8098</v>
          </cell>
        </row>
        <row r="3699">
          <cell r="A3699">
            <v>903001007006</v>
          </cell>
          <cell r="B3699" t="str">
            <v>Tubería PE,acud., PN 10,D75 mm</v>
          </cell>
          <cell r="C3699" t="str">
            <v>M</v>
          </cell>
          <cell r="D3699">
            <v>12534</v>
          </cell>
          <cell r="E3699">
            <v>12534</v>
          </cell>
        </row>
        <row r="3700">
          <cell r="A3700">
            <v>903001007007</v>
          </cell>
          <cell r="B3700" t="str">
            <v>Tubería PE,acud., PN 10,D90 mm</v>
          </cell>
          <cell r="C3700" t="str">
            <v>M</v>
          </cell>
          <cell r="D3700">
            <v>17664</v>
          </cell>
          <cell r="E3700">
            <v>17664</v>
          </cell>
        </row>
        <row r="3701">
          <cell r="A3701">
            <v>903001007008</v>
          </cell>
          <cell r="B3701" t="str">
            <v>Tubería PE,acud., PN 10,D110 mm</v>
          </cell>
          <cell r="C3701" t="str">
            <v>M</v>
          </cell>
          <cell r="D3701">
            <v>25746</v>
          </cell>
          <cell r="E3701">
            <v>25746</v>
          </cell>
        </row>
        <row r="3702">
          <cell r="A3702">
            <v>903001007009</v>
          </cell>
          <cell r="B3702" t="str">
            <v>Tubería PE,acud., PN 10,D160 mm</v>
          </cell>
          <cell r="C3702" t="str">
            <v>M</v>
          </cell>
          <cell r="D3702">
            <v>53951</v>
          </cell>
          <cell r="E3702">
            <v>53951</v>
          </cell>
        </row>
        <row r="3703">
          <cell r="A3703">
            <v>903001007010</v>
          </cell>
          <cell r="B3703" t="str">
            <v>Tubería PE,acud., PN 10,D200 mm</v>
          </cell>
          <cell r="C3703" t="str">
            <v>M</v>
          </cell>
          <cell r="D3703">
            <v>84269</v>
          </cell>
          <cell r="E3703">
            <v>84269</v>
          </cell>
        </row>
        <row r="3704">
          <cell r="A3704">
            <v>903001007011</v>
          </cell>
          <cell r="B3704" t="str">
            <v>Tubería PE,acud., PN 10,D250 mm</v>
          </cell>
          <cell r="C3704" t="str">
            <v>M</v>
          </cell>
          <cell r="D3704">
            <v>136008</v>
          </cell>
          <cell r="E3704">
            <v>136008</v>
          </cell>
        </row>
        <row r="3705">
          <cell r="A3705">
            <v>903001007012</v>
          </cell>
          <cell r="B3705" t="str">
            <v>Tubería PE,acud., PN 12.5,D63 mm</v>
          </cell>
          <cell r="C3705" t="str">
            <v>M</v>
          </cell>
          <cell r="D3705">
            <v>12598</v>
          </cell>
          <cell r="E3705">
            <v>12598</v>
          </cell>
        </row>
        <row r="3706">
          <cell r="A3706">
            <v>903001007013</v>
          </cell>
          <cell r="B3706" t="str">
            <v>Tubería PE,acud., PN 12.5,D75 mm</v>
          </cell>
          <cell r="C3706" t="str">
            <v>M</v>
          </cell>
          <cell r="D3706">
            <v>17908</v>
          </cell>
          <cell r="E3706">
            <v>17908</v>
          </cell>
        </row>
        <row r="3707">
          <cell r="A3707">
            <v>903001007014</v>
          </cell>
          <cell r="B3707" t="str">
            <v>Tubería PE,acud., PN 12.5,D90 mm</v>
          </cell>
          <cell r="C3707" t="str">
            <v>M</v>
          </cell>
          <cell r="D3707">
            <v>25353</v>
          </cell>
          <cell r="E3707">
            <v>25353</v>
          </cell>
        </row>
        <row r="3708">
          <cell r="A3708">
            <v>903001007015</v>
          </cell>
          <cell r="B3708" t="str">
            <v>Tubería PE,acud., PN 12.5,D110 mm</v>
          </cell>
          <cell r="C3708" t="str">
            <v>M</v>
          </cell>
          <cell r="D3708">
            <v>38445</v>
          </cell>
          <cell r="E3708">
            <v>38445</v>
          </cell>
        </row>
        <row r="3709">
          <cell r="A3709">
            <v>903001007016</v>
          </cell>
          <cell r="B3709" t="str">
            <v>Tubería PE,acud., PN 12.5,D160 mm</v>
          </cell>
          <cell r="C3709" t="str">
            <v>M</v>
          </cell>
          <cell r="D3709">
            <v>7572</v>
          </cell>
          <cell r="E3709">
            <v>7572</v>
          </cell>
        </row>
        <row r="3710">
          <cell r="A3710">
            <v>903001007017</v>
          </cell>
          <cell r="B3710" t="str">
            <v>Tubería PE,acud., PN 12.5,D200 mm</v>
          </cell>
          <cell r="C3710" t="str">
            <v>M</v>
          </cell>
          <cell r="D3710">
            <v>11069</v>
          </cell>
          <cell r="E3710">
            <v>11069</v>
          </cell>
        </row>
        <row r="3711">
          <cell r="A3711">
            <v>903001007018</v>
          </cell>
          <cell r="B3711" t="str">
            <v>Tubería PE,acud., PN 12.5,D250 mm</v>
          </cell>
          <cell r="C3711" t="str">
            <v>M</v>
          </cell>
          <cell r="D3711">
            <v>15563</v>
          </cell>
          <cell r="E3711">
            <v>15563</v>
          </cell>
        </row>
        <row r="3712">
          <cell r="A3712">
            <v>903001007019</v>
          </cell>
          <cell r="B3712" t="str">
            <v>Tubería PE,acud., PN 16,,D25 mm</v>
          </cell>
          <cell r="C3712" t="str">
            <v>M</v>
          </cell>
          <cell r="D3712">
            <v>3047</v>
          </cell>
          <cell r="E3712">
            <v>3047</v>
          </cell>
        </row>
        <row r="3713">
          <cell r="A3713">
            <v>903001007020</v>
          </cell>
          <cell r="B3713" t="str">
            <v>Tubería PE,acud., PN 16,,D32 mm</v>
          </cell>
          <cell r="C3713" t="str">
            <v>M</v>
          </cell>
          <cell r="D3713">
            <v>5022</v>
          </cell>
          <cell r="E3713">
            <v>5022</v>
          </cell>
        </row>
        <row r="3714">
          <cell r="A3714">
            <v>903001007021</v>
          </cell>
          <cell r="B3714" t="str">
            <v>Tubería PE,acud., PN 16,,D40 mm</v>
          </cell>
          <cell r="C3714" t="str">
            <v>M</v>
          </cell>
          <cell r="D3714">
            <v>5999</v>
          </cell>
          <cell r="E3714">
            <v>5999</v>
          </cell>
        </row>
        <row r="3715">
          <cell r="A3715">
            <v>903001007022</v>
          </cell>
          <cell r="B3715" t="str">
            <v>Tubería PE,acud., PN 16,,D63 mm</v>
          </cell>
          <cell r="C3715" t="str">
            <v>M</v>
          </cell>
          <cell r="D3715">
            <v>13559</v>
          </cell>
          <cell r="E3715">
            <v>13559</v>
          </cell>
        </row>
        <row r="3716">
          <cell r="A3716">
            <v>903001007023</v>
          </cell>
          <cell r="B3716" t="str">
            <v>Tubería PE,acud., PN 16,,D75 mm</v>
          </cell>
          <cell r="C3716" t="str">
            <v>M</v>
          </cell>
          <cell r="D3716">
            <v>15687</v>
          </cell>
          <cell r="E3716">
            <v>15687</v>
          </cell>
        </row>
        <row r="3717">
          <cell r="A3717">
            <v>903001007024</v>
          </cell>
          <cell r="B3717" t="str">
            <v>Tubería PE,acud., PN 16,,D90 mm</v>
          </cell>
          <cell r="C3717" t="str">
            <v>M</v>
          </cell>
          <cell r="D3717">
            <v>24813</v>
          </cell>
          <cell r="E3717">
            <v>24813</v>
          </cell>
        </row>
        <row r="3718">
          <cell r="A3718">
            <v>903001007025</v>
          </cell>
          <cell r="B3718" t="str">
            <v>Tubería PE,acud., PN 16,,D110 mm</v>
          </cell>
          <cell r="C3718" t="str">
            <v>M</v>
          </cell>
          <cell r="D3718">
            <v>38271</v>
          </cell>
          <cell r="E3718">
            <v>38271</v>
          </cell>
        </row>
        <row r="3719">
          <cell r="A3719">
            <v>903001007026</v>
          </cell>
          <cell r="B3719" t="str">
            <v>Tubería PE,acud., PN 16,,D160 mm</v>
          </cell>
          <cell r="C3719" t="str">
            <v>M</v>
          </cell>
          <cell r="D3719">
            <v>80937</v>
          </cell>
          <cell r="E3719">
            <v>80937</v>
          </cell>
        </row>
        <row r="3720">
          <cell r="A3720">
            <v>903001007027</v>
          </cell>
          <cell r="B3720" t="str">
            <v>Tubería PE,acud., PN 16,,D200 mm</v>
          </cell>
          <cell r="C3720" t="str">
            <v>M</v>
          </cell>
          <cell r="D3720">
            <v>12678</v>
          </cell>
          <cell r="E3720">
            <v>12678</v>
          </cell>
        </row>
        <row r="3721">
          <cell r="A3721">
            <v>903001007028</v>
          </cell>
          <cell r="B3721" t="str">
            <v>Tubería PE,acud., PN 16,,D250 mm</v>
          </cell>
          <cell r="C3721" t="str">
            <v>M</v>
          </cell>
          <cell r="D3721">
            <v>202648</v>
          </cell>
          <cell r="E3721">
            <v>202648</v>
          </cell>
        </row>
        <row r="3722">
          <cell r="A3722">
            <v>903001008</v>
          </cell>
          <cell r="B3722" t="str">
            <v>Tubería en GRP, para acueducto,</v>
          </cell>
          <cell r="C3722">
            <v>0</v>
          </cell>
        </row>
        <row r="3723">
          <cell r="A3723">
            <v>903001008018</v>
          </cell>
          <cell r="B3723" t="str">
            <v>Tubería GRP, PS 18psi, para acueducto,</v>
          </cell>
          <cell r="C3723">
            <v>0</v>
          </cell>
        </row>
        <row r="3724">
          <cell r="A3724">
            <v>903001008018001</v>
          </cell>
          <cell r="B3724" t="str">
            <v>Tubería GRP D12" (300 mm)</v>
          </cell>
          <cell r="C3724" t="str">
            <v>M</v>
          </cell>
          <cell r="D3724">
            <v>119407</v>
          </cell>
          <cell r="E3724">
            <v>119407</v>
          </cell>
        </row>
        <row r="3725">
          <cell r="A3725">
            <v>903001008018003</v>
          </cell>
          <cell r="B3725" t="str">
            <v>Tubería GRP D16" (400 mm)</v>
          </cell>
          <cell r="C3725" t="str">
            <v>M</v>
          </cell>
          <cell r="D3725">
            <v>183307</v>
          </cell>
          <cell r="E3725">
            <v>183307</v>
          </cell>
        </row>
        <row r="3726">
          <cell r="A3726">
            <v>903001008018005</v>
          </cell>
          <cell r="B3726" t="str">
            <v>Tubería GRP D20" (500 mm)</v>
          </cell>
          <cell r="C3726" t="str">
            <v>M</v>
          </cell>
          <cell r="D3726">
            <v>262052</v>
          </cell>
          <cell r="E3726">
            <v>262052</v>
          </cell>
        </row>
        <row r="3727">
          <cell r="A3727">
            <v>903001008018006</v>
          </cell>
          <cell r="B3727" t="str">
            <v>Tubería GRP D24" (600 mm)</v>
          </cell>
          <cell r="C3727" t="str">
            <v>M</v>
          </cell>
          <cell r="D3727">
            <v>340800</v>
          </cell>
          <cell r="E3727">
            <v>340800</v>
          </cell>
        </row>
        <row r="3728">
          <cell r="A3728">
            <v>903001008018007</v>
          </cell>
          <cell r="B3728" t="str">
            <v>Tubería GRP D28" (700 mm)</v>
          </cell>
          <cell r="C3728" t="str">
            <v>M</v>
          </cell>
          <cell r="D3728">
            <v>431161</v>
          </cell>
          <cell r="E3728">
            <v>431161</v>
          </cell>
        </row>
        <row r="3729">
          <cell r="A3729">
            <v>903001008018008</v>
          </cell>
          <cell r="B3729" t="str">
            <v>Tubería GRP D32" (800 mm)</v>
          </cell>
          <cell r="C3729" t="str">
            <v>M</v>
          </cell>
          <cell r="D3729">
            <v>546697</v>
          </cell>
          <cell r="E3729">
            <v>546697</v>
          </cell>
        </row>
        <row r="3730">
          <cell r="A3730">
            <v>903001008018009</v>
          </cell>
          <cell r="B3730" t="str">
            <v>Tubería GRP D36" (900 mm)</v>
          </cell>
          <cell r="C3730" t="str">
            <v>M</v>
          </cell>
          <cell r="D3730">
            <v>675788</v>
          </cell>
          <cell r="E3730">
            <v>675788</v>
          </cell>
        </row>
        <row r="3731">
          <cell r="A3731">
            <v>903001008018010</v>
          </cell>
          <cell r="B3731" t="str">
            <v>Tubería GRP D1.00m</v>
          </cell>
          <cell r="C3731" t="str">
            <v>M</v>
          </cell>
          <cell r="D3731">
            <v>817787</v>
          </cell>
          <cell r="E3731">
            <v>817787</v>
          </cell>
        </row>
        <row r="3732">
          <cell r="A3732">
            <v>903001008018011</v>
          </cell>
          <cell r="B3732" t="str">
            <v>Tubería GRP D1.10m</v>
          </cell>
          <cell r="C3732" t="str">
            <v>M</v>
          </cell>
          <cell r="D3732">
            <v>927514</v>
          </cell>
          <cell r="E3732">
            <v>927514</v>
          </cell>
        </row>
        <row r="3733">
          <cell r="A3733">
            <v>903001008018012</v>
          </cell>
          <cell r="B3733" t="str">
            <v>Tubería GRP D1.20m</v>
          </cell>
          <cell r="C3733" t="str">
            <v>M</v>
          </cell>
          <cell r="D3733">
            <v>1088878</v>
          </cell>
          <cell r="E3733">
            <v>1088878</v>
          </cell>
        </row>
        <row r="3734">
          <cell r="A3734">
            <v>903001008018013</v>
          </cell>
          <cell r="B3734" t="str">
            <v>Tubería GRP D1.00m</v>
          </cell>
          <cell r="C3734" t="str">
            <v>M</v>
          </cell>
          <cell r="D3734">
            <v>1263796</v>
          </cell>
          <cell r="E3734">
            <v>1263796</v>
          </cell>
        </row>
        <row r="3735">
          <cell r="A3735">
            <v>903001008018014</v>
          </cell>
          <cell r="B3735" t="str">
            <v>Tubería GRP D1.40m</v>
          </cell>
          <cell r="C3735" t="str">
            <v>M</v>
          </cell>
          <cell r="D3735">
            <v>1449685</v>
          </cell>
          <cell r="E3735">
            <v>1449685</v>
          </cell>
        </row>
        <row r="3736">
          <cell r="A3736">
            <v>903001008018015</v>
          </cell>
          <cell r="B3736" t="str">
            <v>Tubería GRP D1.50m</v>
          </cell>
          <cell r="C3736" t="str">
            <v>M</v>
          </cell>
          <cell r="D3736">
            <v>1649131</v>
          </cell>
          <cell r="E3736">
            <v>1649131</v>
          </cell>
        </row>
        <row r="3737">
          <cell r="A3737">
            <v>903001008018016</v>
          </cell>
          <cell r="B3737" t="str">
            <v>Tubería GRP D1.60m</v>
          </cell>
          <cell r="C3737" t="str">
            <v>M</v>
          </cell>
          <cell r="D3737">
            <v>1807912</v>
          </cell>
          <cell r="E3737">
            <v>1807912</v>
          </cell>
        </row>
        <row r="3738">
          <cell r="A3738">
            <v>903001008018017</v>
          </cell>
          <cell r="B3738" t="str">
            <v>Tubería GRP D1.80m</v>
          </cell>
          <cell r="C3738" t="str">
            <v>M</v>
          </cell>
          <cell r="D3738">
            <v>2267472</v>
          </cell>
          <cell r="E3738">
            <v>2267472</v>
          </cell>
        </row>
        <row r="3739">
          <cell r="A3739">
            <v>903001008018018</v>
          </cell>
          <cell r="B3739" t="str">
            <v>Tubería GRP D2.00m</v>
          </cell>
          <cell r="C3739" t="str">
            <v>M</v>
          </cell>
          <cell r="D3739">
            <v>2766408</v>
          </cell>
          <cell r="E3739">
            <v>2766408</v>
          </cell>
        </row>
        <row r="3740">
          <cell r="A3740">
            <v>903001008018020</v>
          </cell>
          <cell r="B3740" t="str">
            <v>Tubería GRP D2.40m</v>
          </cell>
          <cell r="C3740" t="str">
            <v>M</v>
          </cell>
          <cell r="D3740">
            <v>4403048</v>
          </cell>
          <cell r="E3740">
            <v>4403048</v>
          </cell>
        </row>
        <row r="3741">
          <cell r="A3741">
            <v>903001008036</v>
          </cell>
          <cell r="B3741" t="str">
            <v>Tub GRP, PS 36psi, acued.,</v>
          </cell>
          <cell r="C3741">
            <v>0</v>
          </cell>
        </row>
        <row r="3742">
          <cell r="A3742">
            <v>903001008036001</v>
          </cell>
          <cell r="B3742" t="str">
            <v>"Sum tubería GRP SN 5000, D12""(300mm)"</v>
          </cell>
          <cell r="C3742" t="str">
            <v>M</v>
          </cell>
          <cell r="D3742">
            <v>198178</v>
          </cell>
          <cell r="E3742">
            <v>198178</v>
          </cell>
        </row>
        <row r="3743">
          <cell r="A3743">
            <v>903001008036002</v>
          </cell>
          <cell r="B3743" t="str">
            <v>"Sum tubería GRP SN 5000, D16""(400mm)"</v>
          </cell>
          <cell r="C3743" t="str">
            <v>M</v>
          </cell>
          <cell r="D3743">
            <v>299394</v>
          </cell>
          <cell r="E3743">
            <v>299394</v>
          </cell>
        </row>
        <row r="3744">
          <cell r="A3744">
            <v>903001008036003</v>
          </cell>
          <cell r="B3744" t="str">
            <v>"Sum tubería GRP SN 5000, D20""(500mm)"</v>
          </cell>
          <cell r="C3744" t="str">
            <v>M</v>
          </cell>
          <cell r="D3744">
            <v>386199</v>
          </cell>
          <cell r="E3744">
            <v>386199</v>
          </cell>
        </row>
        <row r="3745">
          <cell r="A3745">
            <v>903001008036004</v>
          </cell>
          <cell r="B3745" t="str">
            <v>"Sum tubería GRP SN 5000, D24""(600mm)"</v>
          </cell>
          <cell r="C3745" t="str">
            <v>M</v>
          </cell>
          <cell r="D3745">
            <v>491348</v>
          </cell>
          <cell r="E3745">
            <v>491348</v>
          </cell>
        </row>
        <row r="3746">
          <cell r="A3746">
            <v>903001008036005</v>
          </cell>
          <cell r="B3746" t="str">
            <v>"Sum tubería GRP SN 5000, D28""(700mm)"</v>
          </cell>
          <cell r="C3746" t="str">
            <v>M</v>
          </cell>
          <cell r="D3746">
            <v>639571</v>
          </cell>
          <cell r="E3746">
            <v>639571</v>
          </cell>
        </row>
        <row r="3747">
          <cell r="A3747">
            <v>903001008036006</v>
          </cell>
          <cell r="B3747" t="str">
            <v>"Sum tubería GRP SN 5000, D32""(800mm)"</v>
          </cell>
          <cell r="C3747" t="str">
            <v>M</v>
          </cell>
          <cell r="D3747">
            <v>732273</v>
          </cell>
          <cell r="E3747">
            <v>732273</v>
          </cell>
        </row>
        <row r="3748">
          <cell r="A3748">
            <v>903001008036007</v>
          </cell>
          <cell r="B3748" t="str">
            <v>"Sum tubería GRP SN 5000, D36""(900mm)"</v>
          </cell>
          <cell r="C3748" t="str">
            <v>M</v>
          </cell>
          <cell r="D3748">
            <v>858713</v>
          </cell>
          <cell r="E3748">
            <v>858713</v>
          </cell>
        </row>
        <row r="3749">
          <cell r="A3749">
            <v>903001008036008</v>
          </cell>
          <cell r="B3749" t="str">
            <v>Sum tubería GRP SN 5000, D1000mm</v>
          </cell>
          <cell r="C3749" t="str">
            <v>M</v>
          </cell>
          <cell r="D3749">
            <v>994326</v>
          </cell>
          <cell r="E3749">
            <v>994326</v>
          </cell>
        </row>
        <row r="3750">
          <cell r="A3750">
            <v>903001008036009</v>
          </cell>
          <cell r="B3750" t="str">
            <v>Sum tubería GRP SN 5000, D1100mm</v>
          </cell>
          <cell r="C3750" t="str">
            <v>M</v>
          </cell>
          <cell r="D3750">
            <v>1128954</v>
          </cell>
          <cell r="E3750">
            <v>1128954</v>
          </cell>
        </row>
        <row r="3751">
          <cell r="A3751">
            <v>903001008036010</v>
          </cell>
          <cell r="B3751" t="str">
            <v>Sum tubería GRP SN 5000, D1200mm</v>
          </cell>
          <cell r="C3751" t="str">
            <v>M</v>
          </cell>
          <cell r="D3751">
            <v>1267516</v>
          </cell>
          <cell r="E3751">
            <v>1267516</v>
          </cell>
        </row>
        <row r="3752">
          <cell r="A3752">
            <v>903001008072</v>
          </cell>
          <cell r="B3752" t="str">
            <v>Tub GRP, PS 72psi, acued.,</v>
          </cell>
          <cell r="C3752">
            <v>0</v>
          </cell>
        </row>
        <row r="3753">
          <cell r="A3753">
            <v>903001008072001</v>
          </cell>
          <cell r="B3753" t="str">
            <v>"Sum tubería GRP SN 10000, D12""(300mm)"</v>
          </cell>
          <cell r="C3753" t="str">
            <v>M</v>
          </cell>
          <cell r="D3753">
            <v>223891</v>
          </cell>
          <cell r="E3753">
            <v>223891</v>
          </cell>
        </row>
        <row r="3754">
          <cell r="A3754">
            <v>903001008072002</v>
          </cell>
          <cell r="B3754" t="str">
            <v>"Sum tubería GRP SN 10000, D16""(400mm)"</v>
          </cell>
          <cell r="C3754" t="str">
            <v>M</v>
          </cell>
          <cell r="D3754">
            <v>338376</v>
          </cell>
          <cell r="E3754">
            <v>338376</v>
          </cell>
        </row>
        <row r="3755">
          <cell r="A3755">
            <v>903001008072003</v>
          </cell>
          <cell r="B3755" t="str">
            <v>"Sum tubería GRP SN 10000, D20""(500mm)"</v>
          </cell>
          <cell r="C3755" t="str">
            <v>M</v>
          </cell>
          <cell r="D3755">
            <v>436481</v>
          </cell>
          <cell r="E3755">
            <v>436481</v>
          </cell>
        </row>
        <row r="3756">
          <cell r="A3756">
            <v>903001008072004</v>
          </cell>
          <cell r="B3756" t="str">
            <v>"Sum tubería GRP SN 10000, D24""(600mm)"</v>
          </cell>
          <cell r="C3756" t="str">
            <v>M</v>
          </cell>
          <cell r="D3756">
            <v>555223</v>
          </cell>
          <cell r="E3756">
            <v>555223</v>
          </cell>
        </row>
        <row r="3757">
          <cell r="A3757">
            <v>903001008072005</v>
          </cell>
          <cell r="B3757" t="str">
            <v>"Sum tubería GRP SN 10000, D28""(700mm)"</v>
          </cell>
          <cell r="C3757" t="str">
            <v>M</v>
          </cell>
          <cell r="D3757">
            <v>722774</v>
          </cell>
          <cell r="E3757">
            <v>722774</v>
          </cell>
        </row>
        <row r="3758">
          <cell r="A3758">
            <v>903001008072006</v>
          </cell>
          <cell r="B3758" t="str">
            <v>"Sum tubería GRP SN 10000, D32""(800mm)"</v>
          </cell>
          <cell r="C3758" t="str">
            <v>M</v>
          </cell>
          <cell r="D3758">
            <v>827430</v>
          </cell>
          <cell r="E3758">
            <v>827430</v>
          </cell>
        </row>
        <row r="3759">
          <cell r="A3759">
            <v>903001008072007</v>
          </cell>
          <cell r="B3759" t="str">
            <v>"Sum tubería GRP SN 10000, D36""(900mm)"</v>
          </cell>
          <cell r="C3759" t="str">
            <v>M</v>
          </cell>
          <cell r="D3759">
            <v>970346</v>
          </cell>
          <cell r="E3759">
            <v>970346</v>
          </cell>
        </row>
        <row r="3760">
          <cell r="A3760">
            <v>903001008072008</v>
          </cell>
          <cell r="B3760" t="str">
            <v>Sum tubería GRP SN 10000, D1000mm</v>
          </cell>
          <cell r="C3760" t="str">
            <v>M</v>
          </cell>
          <cell r="D3760">
            <v>1123551</v>
          </cell>
          <cell r="E3760">
            <v>1123551</v>
          </cell>
        </row>
        <row r="3761">
          <cell r="A3761">
            <v>903001008072009</v>
          </cell>
          <cell r="B3761" t="str">
            <v>Sum tubería GRP SN 10000, D1100mm</v>
          </cell>
          <cell r="C3761" t="str">
            <v>M</v>
          </cell>
          <cell r="D3761">
            <v>1275705</v>
          </cell>
          <cell r="E3761">
            <v>1275705</v>
          </cell>
        </row>
        <row r="3762">
          <cell r="A3762">
            <v>903001008072010</v>
          </cell>
          <cell r="B3762" t="str">
            <v>Sum tubería GRP SN 10000, D1200mm</v>
          </cell>
          <cell r="C3762" t="str">
            <v>M</v>
          </cell>
        </row>
        <row r="3763">
          <cell r="A3763">
            <v>903002</v>
          </cell>
          <cell r="B3763" t="str">
            <v>SUMIN. TUBERIA ACOMETIDAS DOMICILIARIAS</v>
          </cell>
          <cell r="C3763">
            <v>0</v>
          </cell>
        </row>
        <row r="3764">
          <cell r="A3764">
            <v>903002001</v>
          </cell>
          <cell r="B3764" t="str">
            <v>Tub. PF+UAD, acometidas acueducto, RDE 9</v>
          </cell>
          <cell r="C3764">
            <v>0</v>
          </cell>
        </row>
        <row r="3765">
          <cell r="A3765">
            <v>903002001001</v>
          </cell>
          <cell r="B3765" t="str">
            <v>"Tubería PF+UAD,acued.,RDE 9,D½"""</v>
          </cell>
          <cell r="C3765" t="str">
            <v>M</v>
          </cell>
          <cell r="D3765">
            <v>1093</v>
          </cell>
          <cell r="E3765">
            <v>1093</v>
          </cell>
        </row>
        <row r="3766">
          <cell r="A3766">
            <v>903002001002</v>
          </cell>
          <cell r="B3766" t="str">
            <v>"Tubería PF+UAD,acued.,RDE 9,D¾"""</v>
          </cell>
          <cell r="C3766" t="str">
            <v>M</v>
          </cell>
          <cell r="D3766">
            <v>2149</v>
          </cell>
          <cell r="E3766">
            <v>2149</v>
          </cell>
        </row>
        <row r="3767">
          <cell r="A3767">
            <v>903003</v>
          </cell>
          <cell r="B3767" t="str">
            <v>SUMINISTRO TUBERÍA PARA ALCANTARILLADO</v>
          </cell>
          <cell r="C3767">
            <v>0</v>
          </cell>
        </row>
        <row r="3768">
          <cell r="A3768">
            <v>903003001</v>
          </cell>
          <cell r="B3768" t="str">
            <v>Suministro Tub. CR, para alcantarillado</v>
          </cell>
          <cell r="C3768">
            <v>0</v>
          </cell>
        </row>
        <row r="3769">
          <cell r="A3769">
            <v>903003001002</v>
          </cell>
          <cell r="B3769" t="str">
            <v>"Tubería CR,alcant., clase I,D 24"""</v>
          </cell>
          <cell r="C3769" t="str">
            <v>M</v>
          </cell>
          <cell r="D3769">
            <v>283561</v>
          </cell>
          <cell r="E3769">
            <v>283561</v>
          </cell>
        </row>
        <row r="3770">
          <cell r="A3770">
            <v>903003001003</v>
          </cell>
          <cell r="B3770" t="str">
            <v>"Tubería CR,alcant., clase I,D 27"""</v>
          </cell>
          <cell r="C3770" t="str">
            <v>M</v>
          </cell>
          <cell r="D3770">
            <v>323768</v>
          </cell>
          <cell r="E3770">
            <v>323768</v>
          </cell>
        </row>
        <row r="3771">
          <cell r="A3771">
            <v>903003001004</v>
          </cell>
          <cell r="B3771" t="str">
            <v>"Tubería CR,alcant., clase I,D 30"""</v>
          </cell>
          <cell r="C3771" t="str">
            <v>M</v>
          </cell>
          <cell r="D3771">
            <v>349414</v>
          </cell>
          <cell r="E3771">
            <v>349414</v>
          </cell>
        </row>
        <row r="3772">
          <cell r="A3772">
            <v>903003001006</v>
          </cell>
          <cell r="B3772" t="str">
            <v>"Tubería CR,alcant., clase I,D 36"""</v>
          </cell>
          <cell r="C3772" t="str">
            <v>M</v>
          </cell>
          <cell r="D3772">
            <v>508771</v>
          </cell>
          <cell r="E3772">
            <v>508771</v>
          </cell>
        </row>
        <row r="3773">
          <cell r="A3773">
            <v>903003001007</v>
          </cell>
          <cell r="B3773" t="str">
            <v>Tubería CR,alcant., clase I,D 1.00 m</v>
          </cell>
          <cell r="C3773" t="str">
            <v>M</v>
          </cell>
          <cell r="D3773">
            <v>636383</v>
          </cell>
          <cell r="E3773">
            <v>636383</v>
          </cell>
        </row>
        <row r="3774">
          <cell r="A3774">
            <v>903003001008</v>
          </cell>
          <cell r="B3774" t="str">
            <v>Tubería CR,alcant., clase I,D 1.10 m</v>
          </cell>
          <cell r="C3774" t="str">
            <v>M</v>
          </cell>
          <cell r="D3774">
            <v>716168</v>
          </cell>
          <cell r="E3774">
            <v>716168</v>
          </cell>
        </row>
        <row r="3775">
          <cell r="A3775">
            <v>903003001009</v>
          </cell>
          <cell r="B3775" t="str">
            <v>Tubería CR,alcant., clase I,D 1.20 m</v>
          </cell>
          <cell r="C3775" t="str">
            <v>M</v>
          </cell>
          <cell r="D3775">
            <v>835492</v>
          </cell>
          <cell r="E3775">
            <v>835492</v>
          </cell>
        </row>
        <row r="3776">
          <cell r="A3776">
            <v>903003001010</v>
          </cell>
          <cell r="B3776" t="str">
            <v>Tubería CR,alcant., clase I,D 1.30 m</v>
          </cell>
          <cell r="C3776" t="str">
            <v>M</v>
          </cell>
          <cell r="D3776">
            <v>925019</v>
          </cell>
          <cell r="E3776">
            <v>925019</v>
          </cell>
        </row>
        <row r="3777">
          <cell r="A3777">
            <v>903003001011</v>
          </cell>
          <cell r="B3777" t="str">
            <v>Tubería CR,alcant., clase I,D 1.40 m</v>
          </cell>
          <cell r="C3777" t="str">
            <v>M</v>
          </cell>
          <cell r="D3777">
            <v>1039891</v>
          </cell>
          <cell r="E3777">
            <v>1039891</v>
          </cell>
        </row>
        <row r="3778">
          <cell r="A3778">
            <v>903003001012</v>
          </cell>
          <cell r="B3778" t="str">
            <v>Tubería CR,alcant., clase I,D 1.50 m</v>
          </cell>
          <cell r="C3778" t="str">
            <v>M</v>
          </cell>
          <cell r="D3778">
            <v>1154058</v>
          </cell>
          <cell r="E3778">
            <v>1154058</v>
          </cell>
        </row>
        <row r="3779">
          <cell r="A3779">
            <v>903003001013</v>
          </cell>
          <cell r="B3779" t="str">
            <v>Tubería CR,alcant., clase I,D 1.60 m</v>
          </cell>
          <cell r="C3779" t="str">
            <v>M</v>
          </cell>
          <cell r="D3779">
            <v>1305473</v>
          </cell>
          <cell r="E3779">
            <v>1305473</v>
          </cell>
        </row>
        <row r="3780">
          <cell r="A3780">
            <v>903003001014</v>
          </cell>
          <cell r="B3780" t="str">
            <v>Tubería CR,alcant., clase I,D 1.70 m</v>
          </cell>
          <cell r="C3780" t="str">
            <v>M</v>
          </cell>
          <cell r="D3780">
            <v>1475666</v>
          </cell>
          <cell r="E3780">
            <v>1475666</v>
          </cell>
        </row>
        <row r="3781">
          <cell r="A3781">
            <v>903003001015</v>
          </cell>
          <cell r="B3781" t="str">
            <v>Tubería CR,alcant., clase I,D 1.80 m</v>
          </cell>
          <cell r="C3781" t="str">
            <v>M</v>
          </cell>
          <cell r="D3781">
            <v>1665034</v>
          </cell>
          <cell r="E3781">
            <v>1665034</v>
          </cell>
        </row>
        <row r="3782">
          <cell r="A3782">
            <v>903003001016</v>
          </cell>
          <cell r="B3782" t="str">
            <v>Tubería CR,alcant., clase I,D 2.00 m</v>
          </cell>
          <cell r="C3782" t="str">
            <v>M</v>
          </cell>
          <cell r="D3782">
            <v>2093976</v>
          </cell>
          <cell r="E3782">
            <v>2093976</v>
          </cell>
        </row>
        <row r="3783">
          <cell r="A3783">
            <v>903003001017</v>
          </cell>
          <cell r="B3783" t="str">
            <v>Tubería CR,alcant., clase I,D 2.15 m</v>
          </cell>
          <cell r="C3783" t="str">
            <v>M</v>
          </cell>
          <cell r="D3783">
            <v>2363261</v>
          </cell>
          <cell r="E3783">
            <v>2363261</v>
          </cell>
        </row>
        <row r="3784">
          <cell r="A3784">
            <v>903003001018</v>
          </cell>
          <cell r="B3784" t="str">
            <v>Tubería CR,alcant., clase I,D 2.30 m</v>
          </cell>
          <cell r="C3784" t="str">
            <v>M</v>
          </cell>
          <cell r="D3784">
            <v>2660140</v>
          </cell>
          <cell r="E3784">
            <v>2660140</v>
          </cell>
        </row>
        <row r="3785">
          <cell r="A3785">
            <v>903003001019</v>
          </cell>
          <cell r="B3785" t="str">
            <v>Tubería CR,alcant., clase I,D 2.45 m</v>
          </cell>
          <cell r="C3785" t="str">
            <v>M</v>
          </cell>
          <cell r="D3785">
            <v>3385212</v>
          </cell>
          <cell r="E3785">
            <v>3385212</v>
          </cell>
        </row>
        <row r="3786">
          <cell r="A3786">
            <v>903003001020</v>
          </cell>
          <cell r="B3786" t="str">
            <v>Tubería CR,alcant., clase I,D 2.75 m</v>
          </cell>
          <cell r="C3786" t="str">
            <v>M</v>
          </cell>
          <cell r="D3786">
            <v>4177462</v>
          </cell>
          <cell r="E3786">
            <v>4177462</v>
          </cell>
        </row>
        <row r="3787">
          <cell r="A3787">
            <v>903003001022</v>
          </cell>
          <cell r="B3787" t="str">
            <v>"Tubería CR,alcant., clase II,D 24"""</v>
          </cell>
          <cell r="C3787" t="str">
            <v>M</v>
          </cell>
          <cell r="D3787">
            <v>265582</v>
          </cell>
          <cell r="E3787">
            <v>265582</v>
          </cell>
        </row>
        <row r="3788">
          <cell r="A3788">
            <v>903003001023</v>
          </cell>
          <cell r="B3788" t="str">
            <v>"Tubería CR,alcant., clase II,D 27"""</v>
          </cell>
          <cell r="C3788" t="str">
            <v>M</v>
          </cell>
          <cell r="D3788">
            <v>333465</v>
          </cell>
          <cell r="E3788">
            <v>333465</v>
          </cell>
        </row>
        <row r="3789">
          <cell r="A3789">
            <v>903003001024</v>
          </cell>
          <cell r="B3789" t="str">
            <v>"Tubería CR,alcant., clase II,D 30"""</v>
          </cell>
          <cell r="C3789" t="str">
            <v>M</v>
          </cell>
          <cell r="D3789">
            <v>364863</v>
          </cell>
          <cell r="E3789">
            <v>364863</v>
          </cell>
        </row>
        <row r="3790">
          <cell r="A3790">
            <v>903003001026</v>
          </cell>
          <cell r="B3790" t="str">
            <v>"Tubería CR,alcant., clase II,D 36"""</v>
          </cell>
          <cell r="C3790" t="str">
            <v>M</v>
          </cell>
          <cell r="D3790">
            <v>522216</v>
          </cell>
          <cell r="E3790">
            <v>522216</v>
          </cell>
        </row>
        <row r="3791">
          <cell r="A3791">
            <v>903003001027</v>
          </cell>
          <cell r="B3791" t="str">
            <v>Tubería CR,alcant., clase II,D 1.00 m</v>
          </cell>
          <cell r="C3791" t="str">
            <v>M</v>
          </cell>
          <cell r="D3791">
            <v>653486</v>
          </cell>
          <cell r="E3791">
            <v>653486</v>
          </cell>
        </row>
        <row r="3792">
          <cell r="A3792">
            <v>903003001028</v>
          </cell>
          <cell r="B3792" t="str">
            <v>Tubería CR,alcant., clase II,D 1.10 m</v>
          </cell>
          <cell r="C3792" t="str">
            <v>M</v>
          </cell>
          <cell r="D3792">
            <v>731816</v>
          </cell>
          <cell r="E3792">
            <v>731816</v>
          </cell>
        </row>
        <row r="3793">
          <cell r="A3793">
            <v>903003001029</v>
          </cell>
          <cell r="B3793" t="str">
            <v>Tubería CR,alcant., clase II,D 1.20 m</v>
          </cell>
          <cell r="C3793" t="str">
            <v>M</v>
          </cell>
          <cell r="D3793">
            <v>857885</v>
          </cell>
          <cell r="E3793">
            <v>857885</v>
          </cell>
        </row>
        <row r="3794">
          <cell r="A3794">
            <v>903003001030</v>
          </cell>
          <cell r="B3794" t="str">
            <v>Tubería CR,alcant., clase II,D 1.30 m</v>
          </cell>
          <cell r="C3794" t="str">
            <v>M</v>
          </cell>
          <cell r="D3794">
            <v>951775</v>
          </cell>
          <cell r="E3794">
            <v>951775</v>
          </cell>
        </row>
        <row r="3795">
          <cell r="A3795">
            <v>903003001031</v>
          </cell>
          <cell r="B3795" t="str">
            <v>Tubería CR,alcant., clase II,D 1.40 m</v>
          </cell>
          <cell r="C3795" t="str">
            <v>M</v>
          </cell>
          <cell r="D3795">
            <v>1055584</v>
          </cell>
          <cell r="E3795">
            <v>1055584</v>
          </cell>
        </row>
        <row r="3796">
          <cell r="A3796">
            <v>903003001032</v>
          </cell>
          <cell r="B3796" t="str">
            <v>Tubería CR,alcant., clase II,D 1.50 m</v>
          </cell>
          <cell r="C3796" t="str">
            <v>M</v>
          </cell>
          <cell r="D3796">
            <v>1178655</v>
          </cell>
          <cell r="E3796">
            <v>1178655</v>
          </cell>
        </row>
        <row r="3797">
          <cell r="A3797">
            <v>903003001033</v>
          </cell>
          <cell r="B3797" t="str">
            <v>Tubería CR,alcant., clase II,D 1.60 m</v>
          </cell>
          <cell r="C3797" t="str">
            <v>M</v>
          </cell>
          <cell r="D3797">
            <v>1339768</v>
          </cell>
          <cell r="E3797">
            <v>1339768</v>
          </cell>
        </row>
        <row r="3798">
          <cell r="A3798">
            <v>903003001034</v>
          </cell>
          <cell r="B3798" t="str">
            <v>Tubería CR,alcant., clase II,D 1.70 m</v>
          </cell>
          <cell r="C3798" t="str">
            <v>M</v>
          </cell>
          <cell r="D3798">
            <v>1514324</v>
          </cell>
          <cell r="E3798">
            <v>1514324</v>
          </cell>
        </row>
        <row r="3799">
          <cell r="A3799">
            <v>903003001035</v>
          </cell>
          <cell r="B3799" t="str">
            <v>Tubería CR,alcant., clase II,D 1.80 m</v>
          </cell>
          <cell r="C3799" t="str">
            <v>M</v>
          </cell>
          <cell r="D3799">
            <v>1673233</v>
          </cell>
          <cell r="E3799">
            <v>1673233</v>
          </cell>
        </row>
        <row r="3800">
          <cell r="A3800">
            <v>903003001036</v>
          </cell>
          <cell r="B3800" t="str">
            <v>Tubería CR,alcant., clase II,D 2.00 m</v>
          </cell>
          <cell r="C3800" t="str">
            <v>M</v>
          </cell>
          <cell r="D3800">
            <v>2104423</v>
          </cell>
          <cell r="E3800">
            <v>2104423</v>
          </cell>
        </row>
        <row r="3801">
          <cell r="A3801">
            <v>903003001037</v>
          </cell>
          <cell r="B3801" t="str">
            <v>Tubería CR,alcant., clase II,D 2.15 m</v>
          </cell>
          <cell r="C3801" t="str">
            <v>M</v>
          </cell>
          <cell r="D3801">
            <v>2403550</v>
          </cell>
          <cell r="E3801">
            <v>2403550</v>
          </cell>
        </row>
        <row r="3802">
          <cell r="A3802">
            <v>903003001038</v>
          </cell>
          <cell r="B3802" t="str">
            <v>Tubería CR,alcant., clase II,D 2.30 m</v>
          </cell>
          <cell r="C3802" t="str">
            <v>M</v>
          </cell>
          <cell r="D3802">
            <v>2704925</v>
          </cell>
          <cell r="E3802">
            <v>2704925</v>
          </cell>
        </row>
        <row r="3803">
          <cell r="A3803">
            <v>903003001039</v>
          </cell>
          <cell r="B3803" t="str">
            <v>Tubería CR,alcant., clase II,D 2.45 m</v>
          </cell>
          <cell r="C3803" t="str">
            <v>M</v>
          </cell>
          <cell r="D3803">
            <v>3442692</v>
          </cell>
          <cell r="E3803">
            <v>3442692</v>
          </cell>
        </row>
        <row r="3804">
          <cell r="A3804">
            <v>903003001040</v>
          </cell>
          <cell r="B3804" t="str">
            <v>Tubería CR,alcant., clase II,D 2.75 m</v>
          </cell>
          <cell r="C3804" t="str">
            <v>M</v>
          </cell>
          <cell r="D3804">
            <v>4246844</v>
          </cell>
          <cell r="E3804">
            <v>4246844</v>
          </cell>
        </row>
        <row r="3805">
          <cell r="A3805">
            <v>903003001042</v>
          </cell>
          <cell r="B3805" t="str">
            <v>"Tubería CR,alcant., clase III,D 24"""</v>
          </cell>
          <cell r="C3805" t="str">
            <v>M</v>
          </cell>
          <cell r="D3805">
            <v>265582</v>
          </cell>
          <cell r="E3805">
            <v>265582</v>
          </cell>
        </row>
        <row r="3806">
          <cell r="A3806">
            <v>903003001043</v>
          </cell>
          <cell r="B3806" t="str">
            <v>"Tubería CR,alcant., clase III,D 27"""</v>
          </cell>
          <cell r="C3806" t="str">
            <v>M</v>
          </cell>
          <cell r="D3806">
            <v>353610</v>
          </cell>
          <cell r="E3806">
            <v>353610</v>
          </cell>
        </row>
        <row r="3807">
          <cell r="A3807">
            <v>903003001044</v>
          </cell>
          <cell r="B3807" t="str">
            <v>"Tubería CR,alcant., clase III,D 30"""</v>
          </cell>
          <cell r="C3807" t="str">
            <v>M</v>
          </cell>
          <cell r="D3807">
            <v>379189</v>
          </cell>
          <cell r="E3807">
            <v>379189</v>
          </cell>
        </row>
        <row r="3808">
          <cell r="A3808">
            <v>903003001046</v>
          </cell>
          <cell r="B3808" t="str">
            <v>"Tubería CR,alcant., clase III,D 36"""</v>
          </cell>
          <cell r="C3808" t="str">
            <v>M</v>
          </cell>
          <cell r="D3808">
            <v>552807</v>
          </cell>
          <cell r="E3808">
            <v>552807</v>
          </cell>
        </row>
        <row r="3809">
          <cell r="A3809">
            <v>903003001047</v>
          </cell>
          <cell r="B3809" t="str">
            <v>Tubería CR,alcant., clase III,D 1.00 m</v>
          </cell>
          <cell r="C3809" t="str">
            <v>M</v>
          </cell>
          <cell r="D3809">
            <v>693026</v>
          </cell>
          <cell r="E3809">
            <v>693026</v>
          </cell>
        </row>
        <row r="3810">
          <cell r="A3810">
            <v>903003001048</v>
          </cell>
          <cell r="B3810" t="str">
            <v>Tubería CR,alcant., clase III,D 1.10 m</v>
          </cell>
          <cell r="C3810" t="str">
            <v>M</v>
          </cell>
          <cell r="D3810">
            <v>775103</v>
          </cell>
          <cell r="E3810">
            <v>775103</v>
          </cell>
        </row>
        <row r="3811">
          <cell r="A3811">
            <v>903003001049</v>
          </cell>
          <cell r="B3811" t="str">
            <v>Tubería CR,alcant., clase III,D 1.20 m</v>
          </cell>
          <cell r="C3811" t="str">
            <v>M</v>
          </cell>
          <cell r="D3811">
            <v>909370</v>
          </cell>
          <cell r="E3811">
            <v>909370</v>
          </cell>
        </row>
        <row r="3812">
          <cell r="A3812">
            <v>903003001050</v>
          </cell>
          <cell r="B3812" t="str">
            <v>Tubería CR,alcant., clase III,D 1.30 m</v>
          </cell>
          <cell r="C3812" t="str">
            <v>M</v>
          </cell>
          <cell r="D3812">
            <v>1008594</v>
          </cell>
          <cell r="E3812">
            <v>1008594</v>
          </cell>
        </row>
        <row r="3813">
          <cell r="A3813">
            <v>903003001051</v>
          </cell>
          <cell r="B3813" t="str">
            <v>Tubería CR,alcant., clase III,D 1.40 m</v>
          </cell>
          <cell r="C3813" t="str">
            <v>M</v>
          </cell>
          <cell r="D3813">
            <v>1116723</v>
          </cell>
          <cell r="E3813">
            <v>1116723</v>
          </cell>
        </row>
        <row r="3814">
          <cell r="A3814">
            <v>903003001052</v>
          </cell>
          <cell r="B3814" t="str">
            <v>Tubería CR,alcant., clase III,D 1.50 m</v>
          </cell>
          <cell r="C3814" t="str">
            <v>M</v>
          </cell>
          <cell r="D3814">
            <v>1333200</v>
          </cell>
          <cell r="E3814">
            <v>1333200</v>
          </cell>
        </row>
        <row r="3815">
          <cell r="A3815">
            <v>903003001053</v>
          </cell>
          <cell r="B3815" t="str">
            <v>Tubería CR,alcant., clase III,D 1.60 m</v>
          </cell>
          <cell r="C3815" t="str">
            <v>M</v>
          </cell>
          <cell r="D3815">
            <v>1401700</v>
          </cell>
          <cell r="E3815">
            <v>1401700</v>
          </cell>
        </row>
        <row r="3816">
          <cell r="A3816">
            <v>903003001054</v>
          </cell>
          <cell r="B3816" t="str">
            <v>Tubería CR,alcant., clase III,D 1.70 m</v>
          </cell>
          <cell r="C3816" t="str">
            <v>M</v>
          </cell>
          <cell r="D3816">
            <v>1585205</v>
          </cell>
          <cell r="E3816">
            <v>1585205</v>
          </cell>
        </row>
        <row r="3817">
          <cell r="A3817">
            <v>903003001055</v>
          </cell>
          <cell r="B3817" t="str">
            <v>Tubería CR,alcant., clase III,D 1.80 m</v>
          </cell>
          <cell r="C3817" t="str">
            <v>M</v>
          </cell>
          <cell r="D3817">
            <v>1852991</v>
          </cell>
          <cell r="E3817">
            <v>1852991</v>
          </cell>
        </row>
        <row r="3818">
          <cell r="A3818">
            <v>903003001056</v>
          </cell>
          <cell r="B3818" t="str">
            <v>Tubería CR,alcant., clase III,D 2.00 m</v>
          </cell>
          <cell r="C3818" t="str">
            <v>M</v>
          </cell>
          <cell r="D3818">
            <v>2199151</v>
          </cell>
          <cell r="E3818">
            <v>2199151</v>
          </cell>
        </row>
        <row r="3819">
          <cell r="A3819">
            <v>903003001057</v>
          </cell>
          <cell r="B3819" t="str">
            <v>Tubería CR,alcant., clase III,D 2.15 m</v>
          </cell>
          <cell r="C3819" t="str">
            <v>M</v>
          </cell>
          <cell r="D3819">
            <v>2468436</v>
          </cell>
          <cell r="E3819">
            <v>2468436</v>
          </cell>
        </row>
        <row r="3820">
          <cell r="A3820">
            <v>903003001058</v>
          </cell>
          <cell r="B3820" t="str">
            <v>Tubería CR,alcant., clase III,D 2.30 m</v>
          </cell>
          <cell r="C3820" t="str">
            <v>M</v>
          </cell>
          <cell r="D3820">
            <v>2753501</v>
          </cell>
          <cell r="E3820">
            <v>2753501</v>
          </cell>
        </row>
        <row r="3821">
          <cell r="A3821">
            <v>903003001059</v>
          </cell>
          <cell r="B3821" t="str">
            <v>Tubería CR,alcant., clase III,D 2.45 m</v>
          </cell>
          <cell r="C3821" t="str">
            <v>M</v>
          </cell>
          <cell r="D3821">
            <v>3504580</v>
          </cell>
          <cell r="E3821">
            <v>3504580</v>
          </cell>
        </row>
        <row r="3822">
          <cell r="A3822">
            <v>903003001060</v>
          </cell>
          <cell r="B3822" t="str">
            <v>Tubería CR,alcant., clase III,D 2.75 m</v>
          </cell>
          <cell r="C3822" t="str">
            <v>M</v>
          </cell>
          <cell r="D3822">
            <v>4324424</v>
          </cell>
          <cell r="E3822">
            <v>4324424</v>
          </cell>
        </row>
        <row r="3823">
          <cell r="A3823">
            <v>903003001062</v>
          </cell>
          <cell r="B3823" t="str">
            <v>"Tubería CR,alcant., clase IV,D 24"""</v>
          </cell>
          <cell r="C3823" t="str">
            <v>M</v>
          </cell>
          <cell r="D3823">
            <v>302124</v>
          </cell>
          <cell r="E3823">
            <v>302124</v>
          </cell>
        </row>
        <row r="3824">
          <cell r="A3824">
            <v>903003001063</v>
          </cell>
          <cell r="B3824" t="str">
            <v>"Tubería CR,alcant., clase IV,D 27"""</v>
          </cell>
          <cell r="C3824" t="str">
            <v>M</v>
          </cell>
          <cell r="D3824">
            <v>403596</v>
          </cell>
          <cell r="E3824">
            <v>403596</v>
          </cell>
        </row>
        <row r="3825">
          <cell r="A3825">
            <v>903003001064</v>
          </cell>
          <cell r="B3825" t="str">
            <v>"Tubería CR,alcant., clase IV,D 30"""</v>
          </cell>
          <cell r="C3825" t="str">
            <v>M</v>
          </cell>
          <cell r="D3825">
            <v>438750</v>
          </cell>
          <cell r="E3825">
            <v>438750</v>
          </cell>
        </row>
        <row r="3826">
          <cell r="A3826">
            <v>903003001066</v>
          </cell>
          <cell r="B3826" t="str">
            <v>"Tubería CR,alcant., clase IV,D 36"""</v>
          </cell>
          <cell r="C3826" t="str">
            <v>M</v>
          </cell>
          <cell r="D3826">
            <v>634091</v>
          </cell>
          <cell r="E3826">
            <v>634091</v>
          </cell>
        </row>
        <row r="3827">
          <cell r="A3827">
            <v>903003001067</v>
          </cell>
          <cell r="B3827" t="str">
            <v>Tubería CR,alcant., clase IV,D 1.00 m</v>
          </cell>
          <cell r="C3827" t="str">
            <v>M</v>
          </cell>
          <cell r="D3827">
            <v>793749</v>
          </cell>
          <cell r="E3827">
            <v>793749</v>
          </cell>
        </row>
        <row r="3828">
          <cell r="A3828">
            <v>903003001068</v>
          </cell>
          <cell r="B3828" t="str">
            <v>Tubería CR,alcant., clase IV,D 1.10 m</v>
          </cell>
          <cell r="C3828" t="str">
            <v>M</v>
          </cell>
          <cell r="D3828">
            <v>888476</v>
          </cell>
          <cell r="E3828">
            <v>888476</v>
          </cell>
        </row>
        <row r="3829">
          <cell r="A3829">
            <v>903003001069</v>
          </cell>
          <cell r="B3829" t="str">
            <v>Tubería CR,alcant., clase IV,D 1.20 m</v>
          </cell>
          <cell r="C3829" t="str">
            <v>M</v>
          </cell>
          <cell r="D3829">
            <v>1042139</v>
          </cell>
          <cell r="E3829">
            <v>1042139</v>
          </cell>
        </row>
        <row r="3830">
          <cell r="A3830">
            <v>903003001070</v>
          </cell>
          <cell r="B3830" t="str">
            <v>Tubería CR,alcant., clase IV,D 1.30 m</v>
          </cell>
          <cell r="C3830" t="str">
            <v>M</v>
          </cell>
          <cell r="D3830">
            <v>1165255</v>
          </cell>
          <cell r="E3830">
            <v>1165255</v>
          </cell>
        </row>
        <row r="3831">
          <cell r="A3831">
            <v>903003001071</v>
          </cell>
          <cell r="B3831" t="str">
            <v>Tubería CR,alcant., clase IV,D 1.40 m</v>
          </cell>
          <cell r="C3831" t="str">
            <v>M</v>
          </cell>
          <cell r="D3831">
            <v>1234593</v>
          </cell>
          <cell r="E3831">
            <v>1234593</v>
          </cell>
        </row>
        <row r="3832">
          <cell r="A3832">
            <v>903003001072</v>
          </cell>
          <cell r="B3832" t="str">
            <v>Tubería CR,alcant., clase IV,D 1.50 m</v>
          </cell>
          <cell r="C3832" t="str">
            <v>M</v>
          </cell>
          <cell r="D3832">
            <v>1414395</v>
          </cell>
          <cell r="E3832">
            <v>1414395</v>
          </cell>
        </row>
        <row r="3833">
          <cell r="A3833">
            <v>903003001073</v>
          </cell>
          <cell r="B3833" t="str">
            <v>Tubería CR,alcant., clase IV,D 1.60 m</v>
          </cell>
          <cell r="C3833" t="str">
            <v>M</v>
          </cell>
          <cell r="D3833">
            <v>1608347</v>
          </cell>
          <cell r="E3833">
            <v>1608347</v>
          </cell>
        </row>
        <row r="3834">
          <cell r="A3834">
            <v>903003001074</v>
          </cell>
          <cell r="B3834" t="str">
            <v>Tubería CR,alcant., clase IV,D 1.70 m</v>
          </cell>
          <cell r="C3834" t="str">
            <v>M</v>
          </cell>
          <cell r="D3834">
            <v>1820195</v>
          </cell>
          <cell r="E3834">
            <v>1820195</v>
          </cell>
        </row>
        <row r="3835">
          <cell r="A3835">
            <v>903003001075</v>
          </cell>
          <cell r="B3835" t="str">
            <v>Tubería CR,alcant., clase IV,D 1.80 m</v>
          </cell>
          <cell r="C3835" t="str">
            <v>M</v>
          </cell>
          <cell r="D3835">
            <v>2035041</v>
          </cell>
          <cell r="E3835">
            <v>2035041</v>
          </cell>
        </row>
        <row r="3836">
          <cell r="A3836">
            <v>903003001076</v>
          </cell>
          <cell r="B3836" t="str">
            <v>Tubería CR,alcant., clase IV,D 2.00 m</v>
          </cell>
          <cell r="C3836" t="str">
            <v>M</v>
          </cell>
          <cell r="D3836">
            <v>2523007</v>
          </cell>
          <cell r="E3836">
            <v>2523007</v>
          </cell>
        </row>
        <row r="3837">
          <cell r="A3837">
            <v>903003001077</v>
          </cell>
          <cell r="B3837" t="str">
            <v>Tubería CR,alcant., clase IV,D 2.15 m</v>
          </cell>
          <cell r="C3837" t="str">
            <v>M</v>
          </cell>
          <cell r="D3837">
            <v>3029398</v>
          </cell>
          <cell r="E3837">
            <v>3029398</v>
          </cell>
        </row>
        <row r="3838">
          <cell r="A3838">
            <v>903003001078</v>
          </cell>
          <cell r="B3838" t="str">
            <v>Tubería CR,alcant., clase IV,D 2.30 m</v>
          </cell>
          <cell r="C3838" t="str">
            <v>M</v>
          </cell>
          <cell r="D3838">
            <v>3308380</v>
          </cell>
          <cell r="E3838">
            <v>3308380</v>
          </cell>
        </row>
        <row r="3839">
          <cell r="A3839">
            <v>903003001079</v>
          </cell>
          <cell r="B3839" t="str">
            <v>Tubería CR,alcant., clase IV,D 2.45 m</v>
          </cell>
          <cell r="C3839" t="str">
            <v>M</v>
          </cell>
          <cell r="D3839">
            <v>4211006</v>
          </cell>
          <cell r="E3839">
            <v>4211006</v>
          </cell>
        </row>
        <row r="3840">
          <cell r="A3840">
            <v>903003001080</v>
          </cell>
          <cell r="B3840" t="str">
            <v>Tubería CR,alcant., clase IV,D 2.75 m</v>
          </cell>
          <cell r="C3840" t="str">
            <v>M</v>
          </cell>
          <cell r="D3840">
            <v>5194211</v>
          </cell>
          <cell r="E3840">
            <v>5194211</v>
          </cell>
        </row>
        <row r="3841">
          <cell r="A3841">
            <v>903003001082</v>
          </cell>
          <cell r="B3841" t="str">
            <v>"Tubería CR,alcant., clase V,D 24"""</v>
          </cell>
          <cell r="C3841" t="str">
            <v>M</v>
          </cell>
          <cell r="D3841">
            <v>310785</v>
          </cell>
          <cell r="E3841">
            <v>310785</v>
          </cell>
        </row>
        <row r="3842">
          <cell r="A3842">
            <v>903003001083</v>
          </cell>
          <cell r="B3842" t="str">
            <v>"Tubería CR,alcant., clase V,D 27"""</v>
          </cell>
          <cell r="C3842" t="str">
            <v>M</v>
          </cell>
          <cell r="D3842">
            <v>414771</v>
          </cell>
          <cell r="E3842">
            <v>414771</v>
          </cell>
        </row>
        <row r="3843">
          <cell r="A3843">
            <v>903003001084</v>
          </cell>
          <cell r="B3843" t="str">
            <v>"Tubería CR,alcant., clase V,D 30"""</v>
          </cell>
          <cell r="C3843" t="str">
            <v>M</v>
          </cell>
          <cell r="D3843">
            <v>522844</v>
          </cell>
          <cell r="E3843">
            <v>522844</v>
          </cell>
        </row>
        <row r="3844">
          <cell r="A3844">
            <v>903003001086</v>
          </cell>
          <cell r="B3844" t="str">
            <v>"Tubería CR,alcant., clase V,D 36"""</v>
          </cell>
          <cell r="C3844" t="str">
            <v>M</v>
          </cell>
          <cell r="D3844">
            <v>1195845</v>
          </cell>
          <cell r="E3844">
            <v>1195845</v>
          </cell>
        </row>
        <row r="3845">
          <cell r="A3845">
            <v>903003001087</v>
          </cell>
          <cell r="B3845" t="str">
            <v>Tubería CR,alcant., clase V,D 1.00 m</v>
          </cell>
          <cell r="C3845" t="str">
            <v>M</v>
          </cell>
          <cell r="D3845">
            <v>1497796</v>
          </cell>
          <cell r="E3845">
            <v>1497796</v>
          </cell>
        </row>
        <row r="3846">
          <cell r="A3846">
            <v>903003001088</v>
          </cell>
          <cell r="B3846" t="str">
            <v>Tubería CR,alcant., clase V,D 1.10 m</v>
          </cell>
          <cell r="C3846" t="str">
            <v>M</v>
          </cell>
          <cell r="D3846">
            <v>1677171</v>
          </cell>
          <cell r="E3846">
            <v>1677171</v>
          </cell>
        </row>
        <row r="3847">
          <cell r="A3847">
            <v>903003001089</v>
          </cell>
          <cell r="B3847" t="str">
            <v>Tubería CR,alcant., clase V,D 1.20 m</v>
          </cell>
          <cell r="C3847" t="str">
            <v>M</v>
          </cell>
          <cell r="D3847">
            <v>1964175</v>
          </cell>
          <cell r="E3847">
            <v>1964175</v>
          </cell>
        </row>
        <row r="3848">
          <cell r="A3848">
            <v>903003001090</v>
          </cell>
          <cell r="B3848" t="str">
            <v>Tubería CR,alcant., clase V,D 1.30 m</v>
          </cell>
          <cell r="C3848" t="str">
            <v>M</v>
          </cell>
          <cell r="D3848">
            <v>2234735</v>
          </cell>
          <cell r="E3848">
            <v>2234735</v>
          </cell>
        </row>
        <row r="3849">
          <cell r="A3849">
            <v>903003001091</v>
          </cell>
          <cell r="B3849" t="str">
            <v>Tubería CR,alcant., clase V,D 1.40 m</v>
          </cell>
          <cell r="C3849" t="str">
            <v>M</v>
          </cell>
          <cell r="D3849">
            <v>2337877</v>
          </cell>
          <cell r="E3849">
            <v>2337877</v>
          </cell>
        </row>
        <row r="3850">
          <cell r="A3850">
            <v>903003001092</v>
          </cell>
          <cell r="B3850" t="str">
            <v>Tubería CR,alcant., clase V,D 1.50 m</v>
          </cell>
          <cell r="C3850" t="str">
            <v>M</v>
          </cell>
          <cell r="D3850">
            <v>2728021</v>
          </cell>
          <cell r="E3850">
            <v>2728021</v>
          </cell>
        </row>
        <row r="3851">
          <cell r="A3851">
            <v>903003001093</v>
          </cell>
          <cell r="B3851" t="str">
            <v>Tubería CR,alcant., clase V,D 1.60 m</v>
          </cell>
          <cell r="C3851" t="str">
            <v>M</v>
          </cell>
          <cell r="D3851">
            <v>3079300</v>
          </cell>
          <cell r="E3851">
            <v>3079300</v>
          </cell>
        </row>
        <row r="3852">
          <cell r="A3852">
            <v>903003001094</v>
          </cell>
          <cell r="B3852" t="str">
            <v>Sum tubería CR alcant clase V, D1.70m</v>
          </cell>
          <cell r="C3852" t="str">
            <v>M</v>
          </cell>
          <cell r="D3852">
            <v>3886497</v>
          </cell>
          <cell r="E3852">
            <v>3886497</v>
          </cell>
        </row>
        <row r="3853">
          <cell r="A3853">
            <v>903003001095</v>
          </cell>
          <cell r="B3853" t="str">
            <v>Tubería CR,alcant., clase V,D 1.80 m</v>
          </cell>
          <cell r="C3853" t="str">
            <v>M</v>
          </cell>
          <cell r="D3853">
            <v>4835698</v>
          </cell>
          <cell r="E3853">
            <v>4835698</v>
          </cell>
        </row>
        <row r="3854">
          <cell r="A3854">
            <v>903003001097</v>
          </cell>
          <cell r="B3854" t="str">
            <v>Tubería CR,alcant., clase V,D 2.00 m</v>
          </cell>
          <cell r="C3854" t="str">
            <v>M</v>
          </cell>
          <cell r="D3854">
            <v>2720212</v>
          </cell>
          <cell r="E3854">
            <v>2720212</v>
          </cell>
        </row>
        <row r="3855">
          <cell r="A3855">
            <v>903003001098</v>
          </cell>
          <cell r="B3855" t="str">
            <v>Sum tubería CR alcant clase V, D2.15m</v>
          </cell>
          <cell r="C3855" t="str">
            <v>M</v>
          </cell>
          <cell r="D3855">
            <v>4078706</v>
          </cell>
          <cell r="E3855">
            <v>4078706</v>
          </cell>
        </row>
        <row r="3856">
          <cell r="A3856">
            <v>903003001099</v>
          </cell>
          <cell r="B3856" t="str">
            <v>Sum tubería CR alcant clase V, D2.30m</v>
          </cell>
          <cell r="C3856" t="str">
            <v>M</v>
          </cell>
          <cell r="D3856">
            <v>4454355</v>
          </cell>
          <cell r="E3856">
            <v>4454355</v>
          </cell>
        </row>
        <row r="3857">
          <cell r="A3857">
            <v>903003001100</v>
          </cell>
          <cell r="B3857" t="str">
            <v>Sum tubería CR alcant clase V, D2.45m</v>
          </cell>
          <cell r="C3857" t="str">
            <v>M</v>
          </cell>
          <cell r="D3857">
            <v>5669585</v>
          </cell>
          <cell r="E3857">
            <v>5669585</v>
          </cell>
        </row>
        <row r="3858">
          <cell r="A3858">
            <v>903003001101</v>
          </cell>
          <cell r="B3858" t="str">
            <v>Sum tubería CR alcant clase V, D2.75m</v>
          </cell>
          <cell r="C3858" t="str">
            <v>M</v>
          </cell>
          <cell r="D3858">
            <v>6993363</v>
          </cell>
          <cell r="E3858">
            <v>6993363</v>
          </cell>
        </row>
        <row r="3859">
          <cell r="A3859">
            <v>903003002</v>
          </cell>
          <cell r="B3859" t="str">
            <v>Suministro Tubería en CS, alcantarillado</v>
          </cell>
          <cell r="C3859">
            <v>0</v>
          </cell>
        </row>
        <row r="3860">
          <cell r="A3860">
            <v>903003002001</v>
          </cell>
          <cell r="B3860" t="str">
            <v>"Tubería CS,alcant., clase 1,D 6"""</v>
          </cell>
          <cell r="C3860" t="str">
            <v>M</v>
          </cell>
          <cell r="D3860">
            <v>19043</v>
          </cell>
          <cell r="E3860">
            <v>19043</v>
          </cell>
        </row>
        <row r="3861">
          <cell r="A3861">
            <v>903003002002</v>
          </cell>
          <cell r="B3861" t="str">
            <v>"Tubería CS,alcant., clase 1,D 8"""</v>
          </cell>
          <cell r="C3861" t="str">
            <v>M</v>
          </cell>
          <cell r="D3861">
            <v>31914</v>
          </cell>
          <cell r="E3861">
            <v>31914</v>
          </cell>
        </row>
        <row r="3862">
          <cell r="A3862">
            <v>903003002003</v>
          </cell>
          <cell r="B3862" t="str">
            <v>"Tubería CS,alcant., clase 1,D10"""</v>
          </cell>
          <cell r="C3862" t="str">
            <v>M</v>
          </cell>
          <cell r="D3862">
            <v>39055</v>
          </cell>
          <cell r="E3862">
            <v>39055</v>
          </cell>
        </row>
        <row r="3863">
          <cell r="A3863">
            <v>903003002004</v>
          </cell>
          <cell r="B3863" t="str">
            <v>"Tubería CS,alcant., clase 1,D12"""</v>
          </cell>
          <cell r="C3863" t="str">
            <v>M</v>
          </cell>
          <cell r="D3863">
            <v>46460</v>
          </cell>
          <cell r="E3863">
            <v>46460</v>
          </cell>
        </row>
        <row r="3864">
          <cell r="A3864">
            <v>903003002005</v>
          </cell>
          <cell r="B3864" t="str">
            <v>"Tubería CS,alcant., clase 1,D14"""</v>
          </cell>
          <cell r="C3864" t="str">
            <v>M</v>
          </cell>
          <cell r="D3864">
            <v>58626</v>
          </cell>
          <cell r="E3864">
            <v>58626</v>
          </cell>
        </row>
        <row r="3865">
          <cell r="A3865">
            <v>903003002006</v>
          </cell>
          <cell r="B3865" t="str">
            <v>"Tubería CS,alcant., clase 1,D16"""</v>
          </cell>
          <cell r="C3865" t="str">
            <v>M</v>
          </cell>
          <cell r="D3865">
            <v>77140</v>
          </cell>
          <cell r="E3865">
            <v>77140</v>
          </cell>
        </row>
        <row r="3866">
          <cell r="A3866">
            <v>903003002007</v>
          </cell>
          <cell r="B3866" t="str">
            <v>"Tubería CS,alcant., clase 1,D18"""</v>
          </cell>
          <cell r="C3866" t="str">
            <v>M</v>
          </cell>
          <cell r="D3866">
            <v>100238</v>
          </cell>
          <cell r="E3866">
            <v>100238</v>
          </cell>
        </row>
        <row r="3867">
          <cell r="A3867">
            <v>903003002008</v>
          </cell>
          <cell r="B3867" t="str">
            <v>"Tubería CS,alcant., clase 1,D20"""</v>
          </cell>
          <cell r="C3867" t="str">
            <v>M</v>
          </cell>
          <cell r="D3867">
            <v>129683</v>
          </cell>
          <cell r="E3867">
            <v>129683</v>
          </cell>
        </row>
        <row r="3868">
          <cell r="A3868">
            <v>903003002010</v>
          </cell>
          <cell r="B3868" t="str">
            <v>"Tubería CS,alcant., clase 1,D24"""</v>
          </cell>
          <cell r="C3868" t="str">
            <v>M</v>
          </cell>
          <cell r="D3868">
            <v>191131</v>
          </cell>
          <cell r="E3868">
            <v>191131</v>
          </cell>
        </row>
        <row r="3869">
          <cell r="A3869">
            <v>903003002011</v>
          </cell>
          <cell r="B3869" t="str">
            <v>"Tubería CS,alcant., clase Unica,D27"""</v>
          </cell>
          <cell r="C3869" t="str">
            <v>M</v>
          </cell>
          <cell r="D3869">
            <v>192679</v>
          </cell>
          <cell r="E3869">
            <v>192679</v>
          </cell>
        </row>
        <row r="3870">
          <cell r="A3870">
            <v>903003002012</v>
          </cell>
          <cell r="B3870" t="str">
            <v>"Tubería CS,alcant., clase Unica,D30"""</v>
          </cell>
          <cell r="C3870" t="str">
            <v>M</v>
          </cell>
          <cell r="D3870">
            <v>242643</v>
          </cell>
          <cell r="E3870">
            <v>242643</v>
          </cell>
        </row>
        <row r="3871">
          <cell r="A3871">
            <v>903003002014</v>
          </cell>
          <cell r="B3871" t="str">
            <v>"Tubería CS,alcant., clase Unica,D36"""</v>
          </cell>
          <cell r="C3871" t="str">
            <v>M</v>
          </cell>
          <cell r="D3871">
            <v>305306</v>
          </cell>
          <cell r="E3871">
            <v>305306</v>
          </cell>
        </row>
        <row r="3872">
          <cell r="A3872">
            <v>903003002015</v>
          </cell>
          <cell r="B3872" t="str">
            <v>Tubería CS,alcant.,clase Unica,D1.00m</v>
          </cell>
          <cell r="C3872" t="str">
            <v>M</v>
          </cell>
          <cell r="D3872">
            <v>424836</v>
          </cell>
          <cell r="E3872">
            <v>424836</v>
          </cell>
        </row>
        <row r="3873">
          <cell r="A3873">
            <v>903003002016</v>
          </cell>
          <cell r="B3873" t="str">
            <v>"Tubería CS,alcant., clase 2,D 6"""</v>
          </cell>
          <cell r="C3873" t="str">
            <v>M</v>
          </cell>
          <cell r="D3873">
            <v>26191</v>
          </cell>
          <cell r="E3873">
            <v>26191</v>
          </cell>
        </row>
        <row r="3874">
          <cell r="A3874">
            <v>903003002017</v>
          </cell>
          <cell r="B3874" t="str">
            <v>"Tubería CS,alcant., clase 2,D 8"""</v>
          </cell>
          <cell r="C3874" t="str">
            <v>M</v>
          </cell>
          <cell r="D3874">
            <v>44180</v>
          </cell>
          <cell r="E3874">
            <v>44180</v>
          </cell>
        </row>
        <row r="3875">
          <cell r="A3875">
            <v>903003002018</v>
          </cell>
          <cell r="B3875" t="str">
            <v>"Tubería CS,alcant., clase 2,D10"""</v>
          </cell>
          <cell r="C3875" t="str">
            <v>M</v>
          </cell>
          <cell r="D3875">
            <v>56632</v>
          </cell>
          <cell r="E3875">
            <v>56632</v>
          </cell>
        </row>
        <row r="3876">
          <cell r="A3876">
            <v>903003002019</v>
          </cell>
          <cell r="B3876" t="str">
            <v>"Tubería CS,alcant., clase 2,D12"""</v>
          </cell>
          <cell r="C3876" t="str">
            <v>M</v>
          </cell>
          <cell r="D3876">
            <v>72247</v>
          </cell>
          <cell r="E3876">
            <v>72247</v>
          </cell>
        </row>
        <row r="3877">
          <cell r="A3877">
            <v>903003002020</v>
          </cell>
          <cell r="B3877" t="str">
            <v>"Tubería CS,alcant., clase 2,D14"""</v>
          </cell>
          <cell r="C3877" t="str">
            <v>M</v>
          </cell>
          <cell r="D3877">
            <v>96067</v>
          </cell>
          <cell r="E3877">
            <v>96067</v>
          </cell>
        </row>
        <row r="3878">
          <cell r="A3878">
            <v>903003002021</v>
          </cell>
          <cell r="B3878" t="str">
            <v>"Tubería CS,alcant., clase 2,D16"""</v>
          </cell>
          <cell r="C3878" t="str">
            <v>M</v>
          </cell>
          <cell r="D3878">
            <v>125124</v>
          </cell>
          <cell r="E3878">
            <v>125124</v>
          </cell>
        </row>
        <row r="3879">
          <cell r="A3879">
            <v>903003002022</v>
          </cell>
          <cell r="B3879" t="str">
            <v>"Tubería CS,alcant., clase 2,D18"""</v>
          </cell>
          <cell r="C3879" t="str">
            <v>M</v>
          </cell>
          <cell r="D3879">
            <v>168612</v>
          </cell>
          <cell r="E3879">
            <v>168612</v>
          </cell>
        </row>
        <row r="3880">
          <cell r="A3880">
            <v>903003002023</v>
          </cell>
          <cell r="B3880" t="str">
            <v>"Tubería CS,alcant., clase 2,D20"""</v>
          </cell>
          <cell r="C3880" t="str">
            <v>M</v>
          </cell>
          <cell r="D3880">
            <v>202216</v>
          </cell>
          <cell r="E3880">
            <v>202216</v>
          </cell>
        </row>
        <row r="3881">
          <cell r="A3881">
            <v>903003002025</v>
          </cell>
          <cell r="B3881" t="str">
            <v>"Tubería CS,alcant., clase 2,D24"""</v>
          </cell>
          <cell r="C3881" t="str">
            <v>M</v>
          </cell>
          <cell r="D3881">
            <v>290376</v>
          </cell>
          <cell r="E3881">
            <v>290376</v>
          </cell>
        </row>
        <row r="3882">
          <cell r="A3882">
            <v>903003003</v>
          </cell>
          <cell r="B3882" t="str">
            <v>Suministro Tubería GRP, alcantarillado,</v>
          </cell>
          <cell r="C3882">
            <v>0</v>
          </cell>
        </row>
        <row r="3883">
          <cell r="A3883">
            <v>903003003001</v>
          </cell>
          <cell r="B3883" t="str">
            <v>"Tubería GRP,alcant,PS18psi,D8"" (200 mm</v>
          </cell>
          <cell r="C3883" t="str">
            <v>M</v>
          </cell>
          <cell r="D3883">
            <v>32397</v>
          </cell>
          <cell r="E3883">
            <v>32397</v>
          </cell>
        </row>
        <row r="3884">
          <cell r="A3884">
            <v>903003003003</v>
          </cell>
          <cell r="B3884" t="str">
            <v>"Tubería GRP,alcant,PS18psi,D12"" (300 m</v>
          </cell>
          <cell r="C3884" t="str">
            <v>M</v>
          </cell>
          <cell r="D3884">
            <v>95981</v>
          </cell>
          <cell r="E3884">
            <v>95981</v>
          </cell>
        </row>
        <row r="3885">
          <cell r="A3885">
            <v>903003003004</v>
          </cell>
          <cell r="B3885" t="str">
            <v>"Tubería GRP,alcant,PS18psi,D14"" (350 m</v>
          </cell>
          <cell r="C3885" t="str">
            <v>M</v>
          </cell>
          <cell r="D3885">
            <v>119977</v>
          </cell>
          <cell r="E3885">
            <v>119977</v>
          </cell>
        </row>
        <row r="3886">
          <cell r="A3886">
            <v>903003003005</v>
          </cell>
          <cell r="B3886" t="str">
            <v>"Tubería GRP,alcant,PS18psi,D16"" (400 m</v>
          </cell>
          <cell r="C3886" t="str">
            <v>M</v>
          </cell>
          <cell r="D3886">
            <v>213349</v>
          </cell>
          <cell r="E3886">
            <v>213349</v>
          </cell>
        </row>
        <row r="3887">
          <cell r="A3887">
            <v>903003003006</v>
          </cell>
          <cell r="B3887" t="str">
            <v>"Tubería GRP,alcant,PS18psi,D18"" (450 m</v>
          </cell>
          <cell r="C3887" t="str">
            <v>M</v>
          </cell>
          <cell r="D3887">
            <v>243713</v>
          </cell>
          <cell r="E3887">
            <v>243713</v>
          </cell>
        </row>
        <row r="3888">
          <cell r="A3888">
            <v>903003003007</v>
          </cell>
          <cell r="B3888" t="str">
            <v>"Tubería GRP,alcant,PS18psi,D21"" (525 m</v>
          </cell>
          <cell r="C3888" t="str">
            <v>M</v>
          </cell>
          <cell r="D3888">
            <v>279956</v>
          </cell>
          <cell r="E3888">
            <v>279956</v>
          </cell>
        </row>
        <row r="3889">
          <cell r="A3889">
            <v>903003003008</v>
          </cell>
          <cell r="B3889" t="str">
            <v>"Tub GRP, alcant, PS 18 psi,D24"" (600mm</v>
          </cell>
          <cell r="C3889" t="str">
            <v>M</v>
          </cell>
          <cell r="D3889">
            <v>295020</v>
          </cell>
          <cell r="E3889">
            <v>295020</v>
          </cell>
        </row>
        <row r="3890">
          <cell r="A3890">
            <v>903003003009</v>
          </cell>
          <cell r="B3890" t="str">
            <v>"Tub GRP, alcant, PS 18 psi,D28"" (700mm</v>
          </cell>
          <cell r="C3890" t="str">
            <v>M</v>
          </cell>
          <cell r="D3890">
            <v>376874</v>
          </cell>
          <cell r="E3890">
            <v>376874</v>
          </cell>
        </row>
        <row r="3891">
          <cell r="A3891">
            <v>903003003010</v>
          </cell>
          <cell r="B3891" t="str">
            <v>"Tub GRP, alcant, PS 18 psi,D32"" (800mm</v>
          </cell>
          <cell r="C3891" t="str">
            <v>M</v>
          </cell>
          <cell r="D3891">
            <v>422484</v>
          </cell>
          <cell r="E3891">
            <v>422484</v>
          </cell>
        </row>
        <row r="3892">
          <cell r="A3892">
            <v>903003003011</v>
          </cell>
          <cell r="B3892" t="str">
            <v>"Tub GRP, alcant, PS 18 psi,D33"" (840mm</v>
          </cell>
          <cell r="C3892" t="str">
            <v>M</v>
          </cell>
          <cell r="D3892">
            <v>479916</v>
          </cell>
          <cell r="E3892">
            <v>479916</v>
          </cell>
        </row>
        <row r="3893">
          <cell r="A3893">
            <v>903003003012</v>
          </cell>
          <cell r="B3893" t="str">
            <v>"Tub GRP, alcant, PS 18 psi,D36"" (900mm</v>
          </cell>
          <cell r="C3893" t="str">
            <v>M</v>
          </cell>
          <cell r="D3893">
            <v>535727</v>
          </cell>
          <cell r="E3893">
            <v>535727</v>
          </cell>
        </row>
        <row r="3894">
          <cell r="A3894">
            <v>903003003013</v>
          </cell>
          <cell r="B3894" t="str">
            <v>Tub GRP, alcant, PS 18 psi,D1.00 m</v>
          </cell>
          <cell r="C3894" t="str">
            <v>M</v>
          </cell>
          <cell r="D3894">
            <v>619279</v>
          </cell>
          <cell r="E3894">
            <v>619279</v>
          </cell>
        </row>
        <row r="3895">
          <cell r="A3895">
            <v>903003003014</v>
          </cell>
          <cell r="B3895" t="str">
            <v>Tub GRP, alcant, PS 18 psi,D1.10 m</v>
          </cell>
          <cell r="C3895" t="str">
            <v>M</v>
          </cell>
          <cell r="D3895">
            <v>686700</v>
          </cell>
          <cell r="E3895">
            <v>686700</v>
          </cell>
        </row>
        <row r="3896">
          <cell r="A3896">
            <v>903003003015</v>
          </cell>
          <cell r="B3896" t="str">
            <v>Tub GRP, alcant, PS 18 psi,D1.20 m</v>
          </cell>
          <cell r="C3896" t="str">
            <v>M</v>
          </cell>
          <cell r="D3896">
            <v>801227</v>
          </cell>
          <cell r="E3896">
            <v>801227</v>
          </cell>
        </row>
        <row r="3897">
          <cell r="A3897">
            <v>903003003016</v>
          </cell>
          <cell r="B3897" t="str">
            <v>Tub GRP, alcant, PS 18 psi,D1.30 m</v>
          </cell>
          <cell r="C3897" t="str">
            <v>M</v>
          </cell>
          <cell r="D3897">
            <v>915183</v>
          </cell>
          <cell r="E3897">
            <v>915183</v>
          </cell>
        </row>
        <row r="3898">
          <cell r="A3898">
            <v>903003003017</v>
          </cell>
          <cell r="B3898" t="str">
            <v>Tub GRP, alcant, PS 18 psi,D1.40 m</v>
          </cell>
          <cell r="C3898" t="str">
            <v>M</v>
          </cell>
          <cell r="D3898">
            <v>1008820</v>
          </cell>
          <cell r="E3898">
            <v>1008820</v>
          </cell>
        </row>
        <row r="3899">
          <cell r="A3899">
            <v>903003003018</v>
          </cell>
          <cell r="B3899" t="str">
            <v>Tub GRP, alcant, PS 18 psi,D1.50 m</v>
          </cell>
          <cell r="C3899" t="str">
            <v>M</v>
          </cell>
          <cell r="D3899">
            <v>1117618</v>
          </cell>
          <cell r="E3899">
            <v>1117618</v>
          </cell>
        </row>
        <row r="3900">
          <cell r="A3900">
            <v>903003003019</v>
          </cell>
          <cell r="B3900" t="str">
            <v>Tub GRP, alcant, PS 18 psi,D1.60 m</v>
          </cell>
          <cell r="C3900" t="str">
            <v>M</v>
          </cell>
          <cell r="D3900">
            <v>1252577</v>
          </cell>
          <cell r="E3900">
            <v>1252577</v>
          </cell>
        </row>
        <row r="3901">
          <cell r="A3901">
            <v>903003003020</v>
          </cell>
          <cell r="B3901" t="str">
            <v>Tub GRP, alcant, PS 18 psi,D1.80 m</v>
          </cell>
          <cell r="C3901" t="str">
            <v>M</v>
          </cell>
          <cell r="D3901">
            <v>1566832</v>
          </cell>
          <cell r="E3901">
            <v>1566832</v>
          </cell>
        </row>
        <row r="3902">
          <cell r="A3902">
            <v>903003003021</v>
          </cell>
          <cell r="B3902" t="str">
            <v>Tub GRP, alcant, PS 18 psi,D2.00 m</v>
          </cell>
          <cell r="C3902" t="str">
            <v>M</v>
          </cell>
          <cell r="D3902">
            <v>1579856</v>
          </cell>
          <cell r="E3902">
            <v>1579856</v>
          </cell>
        </row>
        <row r="3903">
          <cell r="A3903">
            <v>903003003022</v>
          </cell>
          <cell r="B3903" t="str">
            <v>Tub GRP, alcant, PS 18 psi,D2.40 m</v>
          </cell>
          <cell r="C3903" t="str">
            <v>M</v>
          </cell>
          <cell r="D3903">
            <v>2789261</v>
          </cell>
          <cell r="E3903">
            <v>2789261</v>
          </cell>
        </row>
        <row r="3904">
          <cell r="A3904">
            <v>903003003023</v>
          </cell>
          <cell r="B3904" t="str">
            <v>Tub GRP, alcant, PS 18 psi,D2.60 m</v>
          </cell>
          <cell r="C3904" t="str">
            <v>M</v>
          </cell>
          <cell r="D3904">
            <v>3799359</v>
          </cell>
          <cell r="E3904">
            <v>3799359</v>
          </cell>
        </row>
        <row r="3905">
          <cell r="A3905">
            <v>903003003024</v>
          </cell>
          <cell r="B3905" t="str">
            <v>Tub GRP, alcant, PS 18 psi,D2.80 m</v>
          </cell>
          <cell r="C3905" t="str">
            <v>M</v>
          </cell>
          <cell r="D3905">
            <v>4399259</v>
          </cell>
          <cell r="E3905">
            <v>4399259</v>
          </cell>
        </row>
        <row r="3906">
          <cell r="A3906">
            <v>903003003025</v>
          </cell>
          <cell r="B3906" t="str">
            <v>Tub GRP, alcant, PS 18 psi,D3.00 m</v>
          </cell>
          <cell r="C3906" t="str">
            <v>M</v>
          </cell>
          <cell r="D3906">
            <v>4959164</v>
          </cell>
          <cell r="E3906">
            <v>4959164</v>
          </cell>
        </row>
        <row r="3907">
          <cell r="A3907">
            <v>903003003026</v>
          </cell>
          <cell r="B3907" t="str">
            <v>Sum tub GRP alcant PS18PSI, D3.20m</v>
          </cell>
          <cell r="C3907" t="str">
            <v>M</v>
          </cell>
          <cell r="D3907">
            <v>4511662</v>
          </cell>
          <cell r="E3907">
            <v>4511662</v>
          </cell>
        </row>
        <row r="3908">
          <cell r="A3908">
            <v>903003003027</v>
          </cell>
          <cell r="B3908" t="str">
            <v>Sum tub GRP alcant PS18PSI, D3.40m</v>
          </cell>
          <cell r="C3908" t="str">
            <v>M</v>
          </cell>
          <cell r="D3908">
            <v>5123251</v>
          </cell>
          <cell r="E3908">
            <v>5123251</v>
          </cell>
        </row>
        <row r="3909">
          <cell r="A3909">
            <v>903003003028</v>
          </cell>
          <cell r="B3909" t="str">
            <v>Sum tub GRP alcant PS18PSI, D3.60m</v>
          </cell>
          <cell r="C3909" t="str">
            <v>M</v>
          </cell>
          <cell r="D3909">
            <v>5776538</v>
          </cell>
          <cell r="E3909">
            <v>5776538</v>
          </cell>
        </row>
        <row r="3910">
          <cell r="A3910">
            <v>903003004</v>
          </cell>
          <cell r="B3910" t="str">
            <v>Suministro Tubería GRES, alcantarillado</v>
          </cell>
          <cell r="C3910">
            <v>0</v>
          </cell>
        </row>
        <row r="3911">
          <cell r="A3911">
            <v>903003004001</v>
          </cell>
          <cell r="B3911" t="str">
            <v>"Tubería GRES,alcant.,D6"" (150 mm)"</v>
          </cell>
          <cell r="C3911" t="str">
            <v>M</v>
          </cell>
          <cell r="D3911">
            <v>15774</v>
          </cell>
          <cell r="E3911">
            <v>15774</v>
          </cell>
        </row>
        <row r="3912">
          <cell r="A3912">
            <v>903003004002</v>
          </cell>
          <cell r="B3912" t="str">
            <v>"Tubería GRES,alcant.,D8"" (200 mm)"</v>
          </cell>
          <cell r="C3912" t="str">
            <v>M</v>
          </cell>
          <cell r="D3912">
            <v>22280</v>
          </cell>
          <cell r="E3912">
            <v>22280</v>
          </cell>
        </row>
        <row r="3913">
          <cell r="A3913">
            <v>903003004003</v>
          </cell>
          <cell r="B3913" t="str">
            <v>"Tubería GRES,alcant.,D10"" (250 mm)"</v>
          </cell>
          <cell r="C3913" t="str">
            <v>M</v>
          </cell>
          <cell r="D3913">
            <v>33792</v>
          </cell>
          <cell r="E3913">
            <v>33792</v>
          </cell>
        </row>
        <row r="3914">
          <cell r="A3914">
            <v>903003004004</v>
          </cell>
          <cell r="B3914" t="str">
            <v>"Tubería GRES,alcant.,D12"" (300 mm)"</v>
          </cell>
          <cell r="C3914" t="str">
            <v>M</v>
          </cell>
          <cell r="D3914">
            <v>41976</v>
          </cell>
          <cell r="E3914">
            <v>41976</v>
          </cell>
        </row>
        <row r="3915">
          <cell r="A3915">
            <v>903003004005</v>
          </cell>
          <cell r="B3915" t="str">
            <v>"Tubería GRES,alcant.,D14"" (350 mm)"</v>
          </cell>
          <cell r="C3915" t="str">
            <v>M</v>
          </cell>
          <cell r="D3915">
            <v>52503</v>
          </cell>
          <cell r="E3915">
            <v>52503</v>
          </cell>
        </row>
        <row r="3916">
          <cell r="A3916">
            <v>903003004006</v>
          </cell>
          <cell r="B3916" t="str">
            <v>"Tubería GRES,alcant.,D16"" (400 mm)"</v>
          </cell>
          <cell r="C3916" t="str">
            <v>M</v>
          </cell>
          <cell r="D3916">
            <v>81021</v>
          </cell>
          <cell r="E3916">
            <v>81021</v>
          </cell>
        </row>
        <row r="3917">
          <cell r="A3917">
            <v>903003005</v>
          </cell>
          <cell r="B3917" t="str">
            <v>Tub. PVC corrugada ext. lisa int-PS57psi</v>
          </cell>
          <cell r="C3917">
            <v>0</v>
          </cell>
        </row>
        <row r="3918">
          <cell r="A3918">
            <v>903003005001</v>
          </cell>
          <cell r="B3918" t="str">
            <v>Tub PVCcorru ext,lisa int,PS57psi,D160mm</v>
          </cell>
          <cell r="C3918" t="str">
            <v>M</v>
          </cell>
          <cell r="D3918">
            <v>19751</v>
          </cell>
          <cell r="E3918">
            <v>19751</v>
          </cell>
        </row>
        <row r="3919">
          <cell r="A3919">
            <v>903003005002</v>
          </cell>
          <cell r="B3919" t="str">
            <v>Tub PVCcorru ext,lisa int,PS57psi,D200mm</v>
          </cell>
          <cell r="C3919" t="str">
            <v>M</v>
          </cell>
          <cell r="D3919">
            <v>29584</v>
          </cell>
          <cell r="E3919">
            <v>29584</v>
          </cell>
        </row>
        <row r="3920">
          <cell r="A3920">
            <v>903003005003</v>
          </cell>
          <cell r="B3920" t="str">
            <v>Tub PVCcorru ext,lisa int,PS57psi,D250mm</v>
          </cell>
          <cell r="C3920" t="str">
            <v>M</v>
          </cell>
          <cell r="D3920">
            <v>42134</v>
          </cell>
          <cell r="E3920">
            <v>42134</v>
          </cell>
        </row>
        <row r="3921">
          <cell r="A3921">
            <v>903003005004</v>
          </cell>
          <cell r="B3921" t="str">
            <v>Tub PVCcorru ext,lisa int,PS57psi,D315mm</v>
          </cell>
          <cell r="C3921" t="str">
            <v>M</v>
          </cell>
          <cell r="D3921">
            <v>62039</v>
          </cell>
          <cell r="E3921">
            <v>62039</v>
          </cell>
        </row>
        <row r="3922">
          <cell r="A3922">
            <v>903003005005</v>
          </cell>
          <cell r="B3922" t="str">
            <v>Tub PVCcorru ext,lisa int,PS57psi,D400mm</v>
          </cell>
          <cell r="C3922" t="str">
            <v>M</v>
          </cell>
          <cell r="D3922">
            <v>96652</v>
          </cell>
          <cell r="E3922">
            <v>96652</v>
          </cell>
        </row>
        <row r="3923">
          <cell r="A3923">
            <v>903003005006</v>
          </cell>
          <cell r="B3923" t="str">
            <v>Tub PVCcorru ext,lisa int,PS57psi,D450mm</v>
          </cell>
          <cell r="C3923" t="str">
            <v>M</v>
          </cell>
          <cell r="D3923">
            <v>127213</v>
          </cell>
          <cell r="E3923">
            <v>127213</v>
          </cell>
        </row>
        <row r="3924">
          <cell r="A3924">
            <v>903003005007</v>
          </cell>
          <cell r="B3924" t="str">
            <v>Tub PVCcorru ext,lisa int,PS57psi,D500mm</v>
          </cell>
          <cell r="C3924" t="str">
            <v>M</v>
          </cell>
          <cell r="D3924">
            <v>166659</v>
          </cell>
          <cell r="E3924">
            <v>166659</v>
          </cell>
        </row>
        <row r="3925">
          <cell r="A3925">
            <v>903003005008</v>
          </cell>
          <cell r="B3925" t="str">
            <v>Tub PVCcorru ext,lisa int,PS57psi,D355mm</v>
          </cell>
          <cell r="C3925" t="str">
            <v>M</v>
          </cell>
          <cell r="D3925">
            <v>84929</v>
          </cell>
          <cell r="E3925">
            <v>84929</v>
          </cell>
        </row>
        <row r="3926">
          <cell r="A3926">
            <v>903003006</v>
          </cell>
          <cell r="B3926" t="str">
            <v>Suministro Tubería PVC Perfil Abierto</v>
          </cell>
          <cell r="C3926">
            <v>0</v>
          </cell>
        </row>
        <row r="3927">
          <cell r="A3927">
            <v>903003006001</v>
          </cell>
          <cell r="B3927" t="str">
            <v>Tub PVC Perfil Abierto,PS10,D160 mm</v>
          </cell>
          <cell r="C3927" t="str">
            <v>M</v>
          </cell>
          <cell r="D3927">
            <v>22829</v>
          </cell>
          <cell r="E3927">
            <v>22829</v>
          </cell>
        </row>
        <row r="3928">
          <cell r="A3928">
            <v>903003006002</v>
          </cell>
          <cell r="B3928" t="str">
            <v>Tub PVC Perfil Abierto,PS10,D200 mm</v>
          </cell>
          <cell r="C3928" t="str">
            <v>M</v>
          </cell>
          <cell r="D3928">
            <v>31177</v>
          </cell>
          <cell r="E3928">
            <v>31177</v>
          </cell>
        </row>
        <row r="3929">
          <cell r="A3929">
            <v>903003006003</v>
          </cell>
          <cell r="B3929" t="str">
            <v>Tub PVC Perfil Abierto,PS10,D250 mm</v>
          </cell>
          <cell r="C3929" t="str">
            <v>M</v>
          </cell>
          <cell r="D3929">
            <v>45536</v>
          </cell>
          <cell r="E3929">
            <v>45536</v>
          </cell>
        </row>
        <row r="3930">
          <cell r="A3930">
            <v>903003006004</v>
          </cell>
          <cell r="B3930" t="str">
            <v>Tub PVC Perfil Abierto,PS10,D300 mm</v>
          </cell>
          <cell r="C3930" t="str">
            <v>M</v>
          </cell>
          <cell r="D3930">
            <v>49865</v>
          </cell>
          <cell r="E3930">
            <v>49865</v>
          </cell>
        </row>
        <row r="3931">
          <cell r="A3931">
            <v>903003006005</v>
          </cell>
          <cell r="B3931" t="str">
            <v>Tub PVC Perfil Abierto,PS10,D315 mm</v>
          </cell>
          <cell r="C3931" t="str">
            <v>M</v>
          </cell>
          <cell r="D3931">
            <v>67494</v>
          </cell>
          <cell r="E3931">
            <v>67494</v>
          </cell>
        </row>
        <row r="3932">
          <cell r="A3932">
            <v>903003006006</v>
          </cell>
          <cell r="B3932" t="str">
            <v>Tub PVC Perfil Abierto,PS10,D350 mm</v>
          </cell>
          <cell r="C3932" t="str">
            <v>M</v>
          </cell>
          <cell r="D3932">
            <v>77811</v>
          </cell>
          <cell r="E3932">
            <v>77811</v>
          </cell>
        </row>
        <row r="3933">
          <cell r="A3933">
            <v>903003006007</v>
          </cell>
          <cell r="B3933" t="str">
            <v>Tub PVC Perfil Abierto,PS10,D400 mm</v>
          </cell>
          <cell r="C3933" t="str">
            <v>M</v>
          </cell>
          <cell r="D3933">
            <v>76576</v>
          </cell>
          <cell r="E3933">
            <v>76576</v>
          </cell>
        </row>
        <row r="3934">
          <cell r="A3934">
            <v>903003006008</v>
          </cell>
          <cell r="B3934" t="str">
            <v>Tub PVC Perfil Abierto,PS10,D450 mm</v>
          </cell>
          <cell r="C3934" t="str">
            <v>M</v>
          </cell>
          <cell r="D3934">
            <v>100716</v>
          </cell>
          <cell r="E3934">
            <v>100716</v>
          </cell>
        </row>
        <row r="3935">
          <cell r="A3935">
            <v>903003006009</v>
          </cell>
          <cell r="B3935" t="str">
            <v>Tub PVC Perfil Abierto,PS10,D500 mm</v>
          </cell>
          <cell r="C3935" t="str">
            <v>M</v>
          </cell>
          <cell r="D3935">
            <v>125014</v>
          </cell>
          <cell r="E3935">
            <v>125014</v>
          </cell>
        </row>
        <row r="3936">
          <cell r="A3936">
            <v>903003006010</v>
          </cell>
          <cell r="B3936" t="str">
            <v>Tub PVC Perfil Abierto,PS10,D600 mm</v>
          </cell>
          <cell r="C3936" t="str">
            <v>M</v>
          </cell>
          <cell r="D3936">
            <v>223551</v>
          </cell>
          <cell r="E3936">
            <v>223551</v>
          </cell>
        </row>
        <row r="3937">
          <cell r="A3937">
            <v>903003006011</v>
          </cell>
          <cell r="B3937" t="str">
            <v>Tub PVC Perfil Abierto,PS10,D630 mm</v>
          </cell>
          <cell r="C3937" t="str">
            <v>M</v>
          </cell>
          <cell r="D3937">
            <v>239034</v>
          </cell>
          <cell r="E3937">
            <v>239034</v>
          </cell>
        </row>
        <row r="3938">
          <cell r="A3938">
            <v>903003006012</v>
          </cell>
          <cell r="B3938" t="str">
            <v>Tub PVC Perfil Abierto,PS10,D700 mm</v>
          </cell>
          <cell r="C3938" t="str">
            <v>M</v>
          </cell>
          <cell r="D3938">
            <v>309093</v>
          </cell>
          <cell r="E3938">
            <v>309093</v>
          </cell>
        </row>
        <row r="3939">
          <cell r="A3939">
            <v>903003006013</v>
          </cell>
          <cell r="B3939" t="str">
            <v>Tub PVC Perfil Abierto,PS10,D710 mm</v>
          </cell>
          <cell r="C3939" t="str">
            <v>M</v>
          </cell>
          <cell r="D3939">
            <v>352726</v>
          </cell>
          <cell r="E3939">
            <v>352726</v>
          </cell>
        </row>
        <row r="3940">
          <cell r="A3940">
            <v>903003006014</v>
          </cell>
          <cell r="B3940" t="str">
            <v>Tub PVC Perfil Abierto,PS10,D800 mm</v>
          </cell>
          <cell r="C3940" t="str">
            <v>M</v>
          </cell>
          <cell r="D3940">
            <v>372721</v>
          </cell>
          <cell r="E3940">
            <v>372721</v>
          </cell>
        </row>
        <row r="3941">
          <cell r="A3941">
            <v>903003006015</v>
          </cell>
          <cell r="B3941" t="str">
            <v>Tub PVC Perfil Abierto,PS10,D900 mm</v>
          </cell>
          <cell r="C3941" t="str">
            <v>M</v>
          </cell>
          <cell r="D3941">
            <v>404534</v>
          </cell>
          <cell r="E3941">
            <v>404534</v>
          </cell>
        </row>
        <row r="3942">
          <cell r="A3942">
            <v>903003006016</v>
          </cell>
          <cell r="B3942" t="str">
            <v>Tub PVC Perfil Abierto,PS10,D1000 mm</v>
          </cell>
          <cell r="C3942" t="str">
            <v>M</v>
          </cell>
          <cell r="D3942">
            <v>785629</v>
          </cell>
          <cell r="E3942">
            <v>785629</v>
          </cell>
        </row>
        <row r="3943">
          <cell r="A3943">
            <v>903003006017</v>
          </cell>
          <cell r="B3943" t="str">
            <v>Tub PVC Perfil Abierto,PS10,D1200 mm</v>
          </cell>
          <cell r="C3943" t="str">
            <v>M</v>
          </cell>
          <cell r="D3943">
            <v>1060855</v>
          </cell>
          <cell r="E3943">
            <v>1060855</v>
          </cell>
        </row>
        <row r="3944">
          <cell r="A3944">
            <v>903003006018</v>
          </cell>
          <cell r="B3944" t="str">
            <v>Tub PVC Perfil Abierto,PS10,D1250 mm</v>
          </cell>
          <cell r="C3944" t="str">
            <v>M</v>
          </cell>
          <cell r="D3944">
            <v>499974</v>
          </cell>
          <cell r="E3944">
            <v>499974</v>
          </cell>
        </row>
        <row r="3945">
          <cell r="A3945">
            <v>903003006019</v>
          </cell>
          <cell r="B3945" t="str">
            <v>Tub PVC Perfil Abierto,PS10,D1400 mm</v>
          </cell>
          <cell r="C3945" t="str">
            <v>M</v>
          </cell>
          <cell r="D3945">
            <v>531789</v>
          </cell>
          <cell r="E3945">
            <v>531789</v>
          </cell>
        </row>
        <row r="3946">
          <cell r="A3946">
            <v>903003006020</v>
          </cell>
          <cell r="B3946" t="str">
            <v>Tub PVC Perfil Abierto,PS10,D1500 mm</v>
          </cell>
          <cell r="C3946" t="str">
            <v>M</v>
          </cell>
          <cell r="D3946">
            <v>563601</v>
          </cell>
          <cell r="E3946">
            <v>563601</v>
          </cell>
        </row>
        <row r="3947">
          <cell r="A3947">
            <v>903003006021</v>
          </cell>
          <cell r="B3947" t="str">
            <v>Tub PVC Perfil Abiert alcant.PS10,D110mm</v>
          </cell>
          <cell r="C3947" t="str">
            <v>M</v>
          </cell>
          <cell r="D3947">
            <v>13367</v>
          </cell>
          <cell r="E3947">
            <v>13367</v>
          </cell>
        </row>
        <row r="3948">
          <cell r="A3948">
            <v>903003007</v>
          </cell>
          <cell r="B3948" t="str">
            <v>Suministro tubería PVC Perfil Cerrado</v>
          </cell>
          <cell r="C3948">
            <v>0</v>
          </cell>
        </row>
        <row r="3949">
          <cell r="A3949">
            <v>903003007001</v>
          </cell>
          <cell r="B3949" t="str">
            <v>Sum tub PVC Perfil Cerrado PS10, D24"</v>
          </cell>
          <cell r="C3949" t="str">
            <v>M</v>
          </cell>
          <cell r="D3949">
            <v>247335</v>
          </cell>
          <cell r="E3949">
            <v>247335</v>
          </cell>
        </row>
        <row r="3950">
          <cell r="A3950">
            <v>903003007002</v>
          </cell>
          <cell r="B3950" t="str">
            <v>Sum tub PVC Perfil Cerrado PS10, D27"</v>
          </cell>
          <cell r="C3950" t="str">
            <v>M</v>
          </cell>
          <cell r="D3950">
            <v>268794</v>
          </cell>
          <cell r="E3950">
            <v>268794</v>
          </cell>
        </row>
        <row r="3951">
          <cell r="A3951">
            <v>903003007003</v>
          </cell>
          <cell r="B3951" t="str">
            <v>Sum tub PVC Perfil Cerrado PS10, D30"</v>
          </cell>
          <cell r="C3951" t="str">
            <v>M</v>
          </cell>
          <cell r="D3951">
            <v>356371</v>
          </cell>
          <cell r="E3951">
            <v>356371</v>
          </cell>
        </row>
        <row r="3952">
          <cell r="A3952">
            <v>903003007004</v>
          </cell>
          <cell r="B3952" t="str">
            <v>Sum tub PVC Perfil Cerrado PS10, D33"</v>
          </cell>
          <cell r="C3952" t="str">
            <v>M</v>
          </cell>
          <cell r="D3952">
            <v>457115</v>
          </cell>
          <cell r="E3952">
            <v>457115</v>
          </cell>
        </row>
        <row r="3953">
          <cell r="A3953">
            <v>903003007005</v>
          </cell>
          <cell r="B3953" t="str">
            <v>Sum tub PVC Perfil Cerrado PS10, D36"</v>
          </cell>
          <cell r="C3953" t="str">
            <v>M</v>
          </cell>
          <cell r="D3953">
            <v>666912</v>
          </cell>
          <cell r="E3953">
            <v>666912</v>
          </cell>
        </row>
        <row r="3954">
          <cell r="A3954">
            <v>903003007006</v>
          </cell>
          <cell r="B3954" t="str">
            <v>Sum tub PVC Perfil Cerrado PS10, D39"</v>
          </cell>
          <cell r="C3954" t="str">
            <v>M</v>
          </cell>
          <cell r="D3954">
            <v>917795</v>
          </cell>
          <cell r="E3954">
            <v>917795</v>
          </cell>
        </row>
        <row r="3955">
          <cell r="A3955">
            <v>903003007007</v>
          </cell>
          <cell r="B3955" t="str">
            <v>Sum tub PVC Perfil Cerrado PS10, D42"</v>
          </cell>
          <cell r="C3955" t="str">
            <v>M</v>
          </cell>
          <cell r="D3955">
            <v>1005370</v>
          </cell>
          <cell r="E3955">
            <v>1005370</v>
          </cell>
        </row>
        <row r="3956">
          <cell r="A3956">
            <v>903003008</v>
          </cell>
          <cell r="B3956" t="str">
            <v>Tub CR recubr Int. polietil CRR, e=1.5mm</v>
          </cell>
          <cell r="C3956">
            <v>0</v>
          </cell>
        </row>
        <row r="3957">
          <cell r="A3957">
            <v>903003009</v>
          </cell>
          <cell r="B3957" t="str">
            <v>Tub sanit agua lluvia ventilac PVC</v>
          </cell>
          <cell r="C3957">
            <v>0</v>
          </cell>
        </row>
        <row r="3958">
          <cell r="A3958">
            <v>903003009001</v>
          </cell>
          <cell r="B3958" t="str">
            <v>"Tub sanit agua lluvia ventilac PVC D2""</v>
          </cell>
          <cell r="C3958" t="str">
            <v>ML</v>
          </cell>
          <cell r="D3958">
            <v>4803</v>
          </cell>
          <cell r="E3958">
            <v>4803</v>
          </cell>
        </row>
        <row r="3959">
          <cell r="A3959">
            <v>903004</v>
          </cell>
          <cell r="B3959" t="str">
            <v>TUBERIA BAJANTE PVC ALCANTARILLADO</v>
          </cell>
          <cell r="C3959">
            <v>0</v>
          </cell>
        </row>
        <row r="3960">
          <cell r="A3960">
            <v>903004001</v>
          </cell>
          <cell r="B3960" t="str">
            <v>"Tuberia Bajante PVC,D8"",alcant."</v>
          </cell>
          <cell r="C3960" t="str">
            <v>M</v>
          </cell>
          <cell r="D3960">
            <v>40454</v>
          </cell>
          <cell r="E3960">
            <v>40454</v>
          </cell>
        </row>
        <row r="3961">
          <cell r="A3961">
            <v>903004002</v>
          </cell>
          <cell r="B3961" t="str">
            <v>"Tuberia Bajante PVC,D12"",alcant."</v>
          </cell>
          <cell r="C3961" t="str">
            <v>M</v>
          </cell>
          <cell r="D3961">
            <v>85941</v>
          </cell>
          <cell r="E3961">
            <v>85941</v>
          </cell>
        </row>
        <row r="3962">
          <cell r="A3962">
            <v>903004003</v>
          </cell>
          <cell r="B3962" t="str">
            <v>"Tuberia Bajante PVC,D16"",alcant."</v>
          </cell>
          <cell r="C3962" t="str">
            <v>M</v>
          </cell>
          <cell r="D3962">
            <v>133117</v>
          </cell>
          <cell r="E3962">
            <v>133117</v>
          </cell>
        </row>
        <row r="3963">
          <cell r="A3963">
            <v>903005</v>
          </cell>
          <cell r="B3963" t="str">
            <v>SUMINISTRO DE TUBERIA EN HG</v>
          </cell>
          <cell r="C3963">
            <v>0</v>
          </cell>
        </row>
        <row r="3964">
          <cell r="A3964">
            <v>903005001</v>
          </cell>
          <cell r="B3964" t="str">
            <v>"Tubería D 3/4"" HG"</v>
          </cell>
          <cell r="C3964" t="str">
            <v>M</v>
          </cell>
          <cell r="D3964">
            <v>13322</v>
          </cell>
          <cell r="E3964">
            <v>13322</v>
          </cell>
        </row>
        <row r="3965">
          <cell r="A3965">
            <v>903005002</v>
          </cell>
          <cell r="B3965" t="str">
            <v>"Tubería D 1/2"" HG"</v>
          </cell>
          <cell r="C3965" t="str">
            <v>M</v>
          </cell>
          <cell r="D3965">
            <v>10011</v>
          </cell>
          <cell r="E3965">
            <v>10011</v>
          </cell>
        </row>
        <row r="3966">
          <cell r="A3966">
            <v>903006</v>
          </cell>
          <cell r="B3966" t="str">
            <v>SUMINISTRO DE TUBERIA EN PVC PERFORADA</v>
          </cell>
          <cell r="C3966">
            <v>0</v>
          </cell>
        </row>
        <row r="3967">
          <cell r="A3967">
            <v>903006001</v>
          </cell>
          <cell r="B3967" t="str">
            <v>"Tubería perforada PVC,D4"""</v>
          </cell>
          <cell r="C3967" t="str">
            <v>M</v>
          </cell>
          <cell r="D3967">
            <v>36159</v>
          </cell>
          <cell r="E3967">
            <v>36159</v>
          </cell>
        </row>
        <row r="3968">
          <cell r="A3968">
            <v>903006002</v>
          </cell>
          <cell r="B3968" t="str">
            <v>"Tubería perforada PVC,D8"""</v>
          </cell>
          <cell r="C3968" t="str">
            <v>M</v>
          </cell>
          <cell r="D3968">
            <v>130709</v>
          </cell>
          <cell r="E3968">
            <v>130709</v>
          </cell>
        </row>
        <row r="3969">
          <cell r="A3969">
            <v>903006003</v>
          </cell>
          <cell r="B3969" t="str">
            <v>"Tubería perforada PVC,D10"""</v>
          </cell>
          <cell r="C3969" t="str">
            <v>M</v>
          </cell>
          <cell r="D3969">
            <v>198987</v>
          </cell>
          <cell r="E3969">
            <v>198987</v>
          </cell>
        </row>
        <row r="3970">
          <cell r="A3970">
            <v>903006004</v>
          </cell>
          <cell r="B3970" t="str">
            <v>"Tubería perforada PVC,D12"""</v>
          </cell>
          <cell r="C3970" t="str">
            <v>M</v>
          </cell>
          <cell r="D3970">
            <v>279929</v>
          </cell>
          <cell r="E3970">
            <v>279929</v>
          </cell>
        </row>
        <row r="3971">
          <cell r="A3971">
            <v>903006005</v>
          </cell>
          <cell r="B3971" t="str">
            <v>"Tubería perforada PVC,D6"""</v>
          </cell>
          <cell r="C3971" t="str">
            <v>M</v>
          </cell>
          <cell r="D3971">
            <v>57486</v>
          </cell>
          <cell r="E3971">
            <v>57486</v>
          </cell>
        </row>
        <row r="3972">
          <cell r="A3972">
            <v>903007</v>
          </cell>
          <cell r="B3972" t="str">
            <v>SUMINISTRO TUBERIA EN CONCRETO PERFORADA</v>
          </cell>
          <cell r="C3972">
            <v>0</v>
          </cell>
        </row>
        <row r="3973">
          <cell r="A3973">
            <v>903008</v>
          </cell>
          <cell r="B3973" t="str">
            <v>TUBERÍA EN GRES PERFORADA</v>
          </cell>
          <cell r="C3973">
            <v>0</v>
          </cell>
        </row>
        <row r="3974">
          <cell r="A3974">
            <v>903009</v>
          </cell>
          <cell r="B3974" t="str">
            <v>TUBERIAS PARA ANCLAJE</v>
          </cell>
          <cell r="C3974">
            <v>0</v>
          </cell>
        </row>
        <row r="3975">
          <cell r="A3975">
            <v>903009001</v>
          </cell>
          <cell r="B3975" t="str">
            <v>"Tub en Fe galvanizado, anclajes, D1/2""</v>
          </cell>
          <cell r="C3975" t="str">
            <v>M</v>
          </cell>
          <cell r="D3975">
            <v>3191</v>
          </cell>
          <cell r="E3975">
            <v>3191</v>
          </cell>
        </row>
        <row r="3976">
          <cell r="A3976">
            <v>903010</v>
          </cell>
          <cell r="B3976" t="str">
            <v>SUM MANGUERA FLEXIBLE EN POLIETILENO</v>
          </cell>
          <cell r="C3976">
            <v>0</v>
          </cell>
        </row>
        <row r="3977">
          <cell r="A3977">
            <v>903010001</v>
          </cell>
          <cell r="B3977" t="str">
            <v>Sum manguera flexible PEAD, D 16mm</v>
          </cell>
          <cell r="C3977" t="str">
            <v>M</v>
          </cell>
          <cell r="D3977">
            <v>1121</v>
          </cell>
          <cell r="E3977">
            <v>1121</v>
          </cell>
        </row>
        <row r="3978">
          <cell r="A3978">
            <v>903010002</v>
          </cell>
          <cell r="B3978" t="str">
            <v>Sum manguera flexible PEAD, D 20mm</v>
          </cell>
          <cell r="C3978" t="str">
            <v>M</v>
          </cell>
          <cell r="D3978">
            <v>1683</v>
          </cell>
          <cell r="E3978">
            <v>1683</v>
          </cell>
        </row>
        <row r="3979">
          <cell r="A3979">
            <v>903010003</v>
          </cell>
          <cell r="B3979" t="str">
            <v>Sum manguera flexible PEAD, D 25mm</v>
          </cell>
          <cell r="C3979" t="str">
            <v>M</v>
          </cell>
          <cell r="D3979">
            <v>2617</v>
          </cell>
          <cell r="E3979">
            <v>2617</v>
          </cell>
        </row>
        <row r="3980">
          <cell r="A3980">
            <v>903010004</v>
          </cell>
          <cell r="B3980" t="str">
            <v>Sum manguera flexible PEAD, D 32mm</v>
          </cell>
          <cell r="C3980" t="str">
            <v>M</v>
          </cell>
          <cell r="D3980">
            <v>4207</v>
          </cell>
          <cell r="E3980">
            <v>4207</v>
          </cell>
        </row>
        <row r="3981">
          <cell r="A3981">
            <v>904</v>
          </cell>
          <cell r="B3981" t="str">
            <v>SUMIN ACCES Y ELEMENT REPOSICIÓN ALCANT</v>
          </cell>
          <cell r="C3981">
            <v>0</v>
          </cell>
        </row>
        <row r="3982">
          <cell r="A3982">
            <v>904001</v>
          </cell>
          <cell r="B3982" t="str">
            <v>SUMINISTRO DE ACOPLE PARA ALCANTARILLADO</v>
          </cell>
          <cell r="C3982">
            <v>0</v>
          </cell>
        </row>
        <row r="3983">
          <cell r="A3983">
            <v>904001001</v>
          </cell>
          <cell r="B3983" t="str">
            <v>Sumin. Acople GRP PN 1 PS 18psi,alcant.</v>
          </cell>
          <cell r="C3983">
            <v>0</v>
          </cell>
        </row>
        <row r="3984">
          <cell r="A3984">
            <v>904001001001</v>
          </cell>
          <cell r="B3984" t="str">
            <v>Acople GRP,PN 1,PS 18psi,alcant,D300mm</v>
          </cell>
          <cell r="C3984" t="str">
            <v>UN</v>
          </cell>
          <cell r="D3984">
            <v>141982</v>
          </cell>
          <cell r="E3984">
            <v>141982</v>
          </cell>
        </row>
        <row r="3985">
          <cell r="A3985">
            <v>904001001002</v>
          </cell>
          <cell r="B3985" t="str">
            <v>Sum acople GRP PN1 PS18PSI alcant D350mm</v>
          </cell>
          <cell r="C3985" t="str">
            <v>UN</v>
          </cell>
          <cell r="D3985">
            <v>150105</v>
          </cell>
          <cell r="E3985">
            <v>150105</v>
          </cell>
        </row>
        <row r="3986">
          <cell r="A3986">
            <v>904001001003</v>
          </cell>
          <cell r="B3986" t="str">
            <v>Sum acople GRP PN1 PS18PSI alcant D400mm</v>
          </cell>
          <cell r="C3986" t="str">
            <v>UN</v>
          </cell>
          <cell r="D3986">
            <v>184879</v>
          </cell>
          <cell r="E3986">
            <v>184879</v>
          </cell>
        </row>
        <row r="3987">
          <cell r="A3987">
            <v>904001001004</v>
          </cell>
          <cell r="B3987" t="str">
            <v>Sum acople GRP PN1 PS18PSI alcant D450mm</v>
          </cell>
          <cell r="C3987" t="str">
            <v>UN</v>
          </cell>
          <cell r="D3987">
            <v>142405</v>
          </cell>
          <cell r="E3987">
            <v>142405</v>
          </cell>
        </row>
        <row r="3988">
          <cell r="A3988">
            <v>904001001005</v>
          </cell>
          <cell r="B3988" t="str">
            <v>Acople GRP,PN 1,PS 18psi,alcant,D500mm</v>
          </cell>
          <cell r="C3988" t="str">
            <v>UN</v>
          </cell>
          <cell r="D3988">
            <v>246778</v>
          </cell>
          <cell r="E3988">
            <v>246778</v>
          </cell>
        </row>
        <row r="3989">
          <cell r="A3989">
            <v>904001001006</v>
          </cell>
          <cell r="B3989" t="str">
            <v>Acople GRP,PN 1,PS 18psi,alcant,D600mm</v>
          </cell>
          <cell r="C3989" t="str">
            <v>UN</v>
          </cell>
          <cell r="D3989">
            <v>413953</v>
          </cell>
          <cell r="E3989">
            <v>413953</v>
          </cell>
        </row>
        <row r="3990">
          <cell r="A3990">
            <v>904001001007</v>
          </cell>
          <cell r="B3990" t="str">
            <v>Acople GRP,PN 1,PS 18psi,alcant,D700mm</v>
          </cell>
          <cell r="C3990" t="str">
            <v>UN</v>
          </cell>
          <cell r="D3990">
            <v>477638</v>
          </cell>
          <cell r="E3990">
            <v>477638</v>
          </cell>
        </row>
        <row r="3991">
          <cell r="A3991">
            <v>904001001008</v>
          </cell>
          <cell r="B3991" t="str">
            <v>Acople GRP,PN 1,PS 18psi,alcant,D800mm</v>
          </cell>
          <cell r="C3991" t="str">
            <v>UN</v>
          </cell>
          <cell r="D3991">
            <v>545305</v>
          </cell>
          <cell r="E3991">
            <v>545305</v>
          </cell>
        </row>
        <row r="3992">
          <cell r="A3992">
            <v>904001001009</v>
          </cell>
          <cell r="B3992" t="str">
            <v>Acople GRP,PN 1,PS 18psi,alcant,D900mm</v>
          </cell>
          <cell r="C3992" t="str">
            <v>UN</v>
          </cell>
          <cell r="D3992">
            <v>624911</v>
          </cell>
          <cell r="E3992">
            <v>624911</v>
          </cell>
        </row>
        <row r="3993">
          <cell r="A3993">
            <v>904001001010</v>
          </cell>
          <cell r="B3993" t="str">
            <v>Acople GRP,PN 1,PS 18psi,alcant,D1000mm</v>
          </cell>
          <cell r="C3993" t="str">
            <v>UN</v>
          </cell>
          <cell r="D3993">
            <v>696556</v>
          </cell>
          <cell r="E3993">
            <v>696556</v>
          </cell>
        </row>
        <row r="3994">
          <cell r="A3994">
            <v>904001001011</v>
          </cell>
          <cell r="B3994" t="str">
            <v>Acople GRP,PN 1,PS 18psi,alcant,D1100mm</v>
          </cell>
          <cell r="C3994" t="str">
            <v>UN</v>
          </cell>
          <cell r="D3994">
            <v>768203</v>
          </cell>
          <cell r="E3994">
            <v>768203</v>
          </cell>
        </row>
        <row r="3995">
          <cell r="A3995">
            <v>904001001012</v>
          </cell>
          <cell r="B3995" t="str">
            <v>Acople GRP,PN 1,PS 18psi,alcant,D1200mm</v>
          </cell>
          <cell r="C3995" t="str">
            <v>UN</v>
          </cell>
          <cell r="D3995">
            <v>855770</v>
          </cell>
          <cell r="E3995">
            <v>855770</v>
          </cell>
        </row>
        <row r="3996">
          <cell r="A3996">
            <v>904001001013</v>
          </cell>
          <cell r="B3996" t="str">
            <v>Acople GRP,PN 1,PS 18psi,alcant,D1300mm</v>
          </cell>
          <cell r="C3996" t="str">
            <v>UN</v>
          </cell>
          <cell r="D3996">
            <v>935377</v>
          </cell>
          <cell r="E3996">
            <v>935377</v>
          </cell>
        </row>
        <row r="3997">
          <cell r="A3997">
            <v>904001001014</v>
          </cell>
          <cell r="B3997" t="str">
            <v>Acople GRP,PN 1,PS 18psi,alcant,D1400mm</v>
          </cell>
          <cell r="C3997" t="str">
            <v>UN</v>
          </cell>
          <cell r="D3997">
            <v>1014984</v>
          </cell>
          <cell r="E3997">
            <v>1014984</v>
          </cell>
        </row>
        <row r="3998">
          <cell r="A3998">
            <v>904001001015</v>
          </cell>
          <cell r="B3998" t="str">
            <v>Acople GRP,PN 1,PS 18psi,alcant,D1500mm</v>
          </cell>
          <cell r="C3998" t="str">
            <v>UN</v>
          </cell>
          <cell r="D3998">
            <v>1090126</v>
          </cell>
          <cell r="E3998">
            <v>1090126</v>
          </cell>
        </row>
        <row r="3999">
          <cell r="A3999">
            <v>904001001016</v>
          </cell>
          <cell r="B3999" t="str">
            <v>Acople GRP,PN 1,PS 18psi,alcant,D1600mm</v>
          </cell>
          <cell r="C3999" t="str">
            <v>UN</v>
          </cell>
          <cell r="D3999">
            <v>1165269</v>
          </cell>
          <cell r="E3999">
            <v>1165269</v>
          </cell>
        </row>
        <row r="4000">
          <cell r="A4000">
            <v>904001001017</v>
          </cell>
          <cell r="B4000" t="str">
            <v>Acople GRP,PN 1,PS 18psi,alcant,D1700mm</v>
          </cell>
          <cell r="C4000" t="str">
            <v>UN</v>
          </cell>
          <cell r="D4000">
            <v>1240413</v>
          </cell>
          <cell r="E4000">
            <v>1240413</v>
          </cell>
        </row>
        <row r="4001">
          <cell r="A4001">
            <v>904001001018</v>
          </cell>
          <cell r="B4001" t="str">
            <v>Acople GRP,PN 1,PS 18psi,alcant,D1800mm</v>
          </cell>
          <cell r="C4001" t="str">
            <v>UN</v>
          </cell>
          <cell r="D4001">
            <v>1315554</v>
          </cell>
          <cell r="E4001">
            <v>1315554</v>
          </cell>
        </row>
        <row r="4002">
          <cell r="A4002">
            <v>904001001019</v>
          </cell>
          <cell r="B4002" t="str">
            <v>Acople GRP,PN 1,PS 18psi,alcant,D1900mm</v>
          </cell>
          <cell r="C4002" t="str">
            <v>UN</v>
          </cell>
          <cell r="D4002">
            <v>1390697</v>
          </cell>
          <cell r="E4002">
            <v>1390697</v>
          </cell>
        </row>
        <row r="4003">
          <cell r="A4003">
            <v>904001001020</v>
          </cell>
          <cell r="B4003" t="str">
            <v>Acople GRP,PN 1,PS 18psi,alcant,D2000mm</v>
          </cell>
          <cell r="C4003" t="str">
            <v>UN</v>
          </cell>
          <cell r="D4003">
            <v>1465839</v>
          </cell>
          <cell r="E4003">
            <v>1465839</v>
          </cell>
        </row>
        <row r="4004">
          <cell r="A4004">
            <v>904001001021</v>
          </cell>
          <cell r="B4004" t="str">
            <v>Acople GRP,PN 1,PS 18psi,alcant,D2100mm</v>
          </cell>
          <cell r="C4004" t="str">
            <v>UN</v>
          </cell>
          <cell r="D4004">
            <v>1540984</v>
          </cell>
          <cell r="E4004">
            <v>1540984</v>
          </cell>
        </row>
        <row r="4005">
          <cell r="A4005">
            <v>904001001022</v>
          </cell>
          <cell r="B4005" t="str">
            <v>Acople GRP,PN 1,PS 18psi,alcant,D2200mm</v>
          </cell>
          <cell r="C4005" t="str">
            <v>UN</v>
          </cell>
          <cell r="D4005">
            <v>1616126</v>
          </cell>
          <cell r="E4005">
            <v>1616126</v>
          </cell>
        </row>
        <row r="4006">
          <cell r="A4006">
            <v>904001001023</v>
          </cell>
          <cell r="B4006" t="str">
            <v>Acople GRP,PN 1,PS 18psi,alcant,D2300mm</v>
          </cell>
          <cell r="C4006" t="str">
            <v>UN</v>
          </cell>
          <cell r="D4006">
            <v>1691268</v>
          </cell>
          <cell r="E4006">
            <v>1691268</v>
          </cell>
        </row>
        <row r="4007">
          <cell r="A4007">
            <v>904001001024</v>
          </cell>
          <cell r="B4007" t="str">
            <v>Acople GRP,PN 1,PS 18psi,alcant,D2400mm</v>
          </cell>
          <cell r="C4007" t="str">
            <v>UN</v>
          </cell>
          <cell r="D4007">
            <v>1766411</v>
          </cell>
          <cell r="E4007">
            <v>1766411</v>
          </cell>
        </row>
        <row r="4008">
          <cell r="A4008">
            <v>904001001025</v>
          </cell>
          <cell r="B4008" t="str">
            <v>Acople GRP,PN 1,PS 18psi,alcant,D2500mm</v>
          </cell>
          <cell r="C4008" t="str">
            <v>UN</v>
          </cell>
          <cell r="D4008">
            <v>1841554</v>
          </cell>
          <cell r="E4008">
            <v>1841554</v>
          </cell>
        </row>
        <row r="4009">
          <cell r="A4009">
            <v>904001001026</v>
          </cell>
          <cell r="B4009" t="str">
            <v>Acople GRP,PN 1,PS 18psi,alcant,D2600mm</v>
          </cell>
          <cell r="C4009" t="str">
            <v>UN</v>
          </cell>
          <cell r="D4009">
            <v>1916698</v>
          </cell>
          <cell r="E4009">
            <v>1916698</v>
          </cell>
        </row>
        <row r="4010">
          <cell r="A4010">
            <v>904001001027</v>
          </cell>
          <cell r="B4010" t="str">
            <v>Acople GRP,PN 1,PS 18psi,alcant,D2700mm</v>
          </cell>
          <cell r="C4010" t="str">
            <v>UN</v>
          </cell>
          <cell r="D4010">
            <v>1991839</v>
          </cell>
          <cell r="E4010">
            <v>1991839</v>
          </cell>
        </row>
        <row r="4011">
          <cell r="A4011">
            <v>904001001028</v>
          </cell>
          <cell r="B4011" t="str">
            <v>Acople GRP,PN 1,PS 18psi,alcant,D2800mm</v>
          </cell>
          <cell r="C4011" t="str">
            <v>UN</v>
          </cell>
          <cell r="D4011">
            <v>2066984</v>
          </cell>
          <cell r="E4011">
            <v>2066984</v>
          </cell>
        </row>
        <row r="4012">
          <cell r="A4012">
            <v>904001001029</v>
          </cell>
          <cell r="B4012" t="str">
            <v>Acople GRP,PN 1,PS 18psi,alcant,D2900mm</v>
          </cell>
          <cell r="C4012" t="str">
            <v>UN</v>
          </cell>
          <cell r="D4012">
            <v>2142125</v>
          </cell>
          <cell r="E4012">
            <v>2142125</v>
          </cell>
        </row>
        <row r="4013">
          <cell r="A4013">
            <v>904001001030</v>
          </cell>
          <cell r="B4013" t="str">
            <v>Acople GRP,PN 1,PS 18psi,alcant,D3000mm</v>
          </cell>
          <cell r="C4013" t="str">
            <v>UN</v>
          </cell>
          <cell r="D4013">
            <v>2217268</v>
          </cell>
          <cell r="E4013">
            <v>2217268</v>
          </cell>
        </row>
        <row r="4014">
          <cell r="A4014">
            <v>904001001031</v>
          </cell>
          <cell r="B4014" t="str">
            <v>Acople GRP,PN 1,PS 18psi,alcant,D3100mm</v>
          </cell>
          <cell r="C4014" t="str">
            <v>UN</v>
          </cell>
          <cell r="D4014">
            <v>2292412</v>
          </cell>
          <cell r="E4014">
            <v>2292412</v>
          </cell>
        </row>
        <row r="4015">
          <cell r="A4015">
            <v>904001001032</v>
          </cell>
          <cell r="B4015" t="str">
            <v>Acople GRP,PN 1,PS 18psi,alcant,D3200mm</v>
          </cell>
          <cell r="C4015" t="str">
            <v>UN</v>
          </cell>
          <cell r="D4015">
            <v>2367555</v>
          </cell>
          <cell r="E4015">
            <v>2367555</v>
          </cell>
        </row>
        <row r="4016">
          <cell r="A4016">
            <v>904001001033</v>
          </cell>
          <cell r="B4016" t="str">
            <v>Acople GRP,PN 1,PS 18psi,alcant,D3400mm</v>
          </cell>
          <cell r="C4016" t="str">
            <v>UN</v>
          </cell>
          <cell r="D4016">
            <v>2442697</v>
          </cell>
          <cell r="E4016">
            <v>2442697</v>
          </cell>
        </row>
        <row r="4017">
          <cell r="A4017">
            <v>904001001034</v>
          </cell>
          <cell r="B4017" t="str">
            <v>Acople GRP,PN 1,PS 18psi,alcant,D3600mm</v>
          </cell>
          <cell r="C4017" t="str">
            <v>UN</v>
          </cell>
          <cell r="D4017">
            <v>2517841</v>
          </cell>
          <cell r="E4017">
            <v>2517841</v>
          </cell>
        </row>
        <row r="4018">
          <cell r="A4018">
            <v>904002</v>
          </cell>
          <cell r="B4018" t="str">
            <v>SUMINISTRO DE CODO, PARA ALCANTARILLADO</v>
          </cell>
          <cell r="C4018">
            <v>0</v>
          </cell>
        </row>
        <row r="4019">
          <cell r="A4019">
            <v>904002001</v>
          </cell>
          <cell r="B4019" t="str">
            <v>Sumin Codo GRP alcant. PN 1 PS 18psi</v>
          </cell>
          <cell r="C4019">
            <v>0</v>
          </cell>
        </row>
        <row r="4020">
          <cell r="A4020">
            <v>904002001001</v>
          </cell>
          <cell r="B4020" t="str">
            <v>Codo GRPalcant.PN1PS18 psi,D300 0-30</v>
          </cell>
          <cell r="C4020" t="str">
            <v>UN</v>
          </cell>
          <cell r="D4020">
            <v>92929</v>
          </cell>
          <cell r="E4020">
            <v>92929</v>
          </cell>
        </row>
        <row r="4021">
          <cell r="A4021">
            <v>904002001002</v>
          </cell>
          <cell r="B4021" t="str">
            <v>Codo GRPalcant.PN1PS18 psi,D350 0-30</v>
          </cell>
          <cell r="C4021" t="str">
            <v>UN</v>
          </cell>
          <cell r="D4021">
            <v>188287</v>
          </cell>
          <cell r="E4021">
            <v>188287</v>
          </cell>
        </row>
        <row r="4022">
          <cell r="A4022">
            <v>904002001003</v>
          </cell>
          <cell r="B4022" t="str">
            <v>Codo GRPalcant.PN1PS18 psi,D400 0-30</v>
          </cell>
          <cell r="C4022" t="str">
            <v>UN</v>
          </cell>
          <cell r="D4022">
            <v>283643</v>
          </cell>
          <cell r="E4022">
            <v>283643</v>
          </cell>
        </row>
        <row r="4023">
          <cell r="A4023">
            <v>904002002</v>
          </cell>
          <cell r="B4023" t="str">
            <v>Suministro Codo 45° PVC alcantarillado</v>
          </cell>
          <cell r="C4023">
            <v>0</v>
          </cell>
        </row>
        <row r="4024">
          <cell r="A4024">
            <v>904002002001</v>
          </cell>
          <cell r="B4024" t="str">
            <v>Codo 45° PVC,alcant.,D 110mm</v>
          </cell>
          <cell r="C4024" t="str">
            <v>UN</v>
          </cell>
          <cell r="D4024">
            <v>13980</v>
          </cell>
          <cell r="E4024">
            <v>13980</v>
          </cell>
        </row>
        <row r="4025">
          <cell r="A4025">
            <v>904002002002</v>
          </cell>
          <cell r="B4025" t="str">
            <v>Codo 45° PVC,alcant.,D 160mm</v>
          </cell>
          <cell r="C4025" t="str">
            <v>UN</v>
          </cell>
          <cell r="D4025">
            <v>30714</v>
          </cell>
          <cell r="E4025">
            <v>30714</v>
          </cell>
        </row>
        <row r="4026">
          <cell r="A4026">
            <v>904002003</v>
          </cell>
          <cell r="B4026" t="str">
            <v>Suministro Codo 90° en CS alcantarillado</v>
          </cell>
          <cell r="C4026">
            <v>0</v>
          </cell>
        </row>
        <row r="4027">
          <cell r="A4027">
            <v>904002004</v>
          </cell>
          <cell r="B4027" t="str">
            <v>Suministro Codo 90° GRES alcantarillado</v>
          </cell>
          <cell r="C4027">
            <v>0</v>
          </cell>
        </row>
        <row r="4028">
          <cell r="A4028">
            <v>904002005</v>
          </cell>
          <cell r="B4028" t="str">
            <v>Suministro Codo 90° PVC alcantarillado</v>
          </cell>
          <cell r="C4028">
            <v>0</v>
          </cell>
        </row>
        <row r="4029">
          <cell r="A4029">
            <v>904002005001</v>
          </cell>
          <cell r="B4029" t="str">
            <v>Codo 90° PVC,alcant.,D 110 mm</v>
          </cell>
          <cell r="C4029" t="str">
            <v>UN</v>
          </cell>
          <cell r="D4029">
            <v>26511</v>
          </cell>
          <cell r="E4029">
            <v>26511</v>
          </cell>
        </row>
        <row r="4030">
          <cell r="A4030">
            <v>904002005002</v>
          </cell>
          <cell r="B4030" t="str">
            <v>Codo 90° PVC,alcant.,D 160 mm</v>
          </cell>
          <cell r="C4030" t="str">
            <v>UN</v>
          </cell>
          <cell r="D4030">
            <v>58003</v>
          </cell>
          <cell r="E4030">
            <v>58003</v>
          </cell>
        </row>
        <row r="4031">
          <cell r="A4031">
            <v>904002006</v>
          </cell>
          <cell r="B4031" t="str">
            <v>Sum codo 90° Sanit Agua Lluvia Venti</v>
          </cell>
          <cell r="C4031">
            <v>0</v>
          </cell>
        </row>
        <row r="4032">
          <cell r="A4032">
            <v>904002006001</v>
          </cell>
          <cell r="B4032" t="str">
            <v>Codo 90° PVC,sanit campana x campana</v>
          </cell>
          <cell r="C4032">
            <v>0</v>
          </cell>
        </row>
        <row r="4033">
          <cell r="A4033">
            <v>904002006001001</v>
          </cell>
          <cell r="B4033" t="str">
            <v>"Codo 90° PVC,sanitaria. C X C ,D 2"""</v>
          </cell>
          <cell r="C4033" t="str">
            <v>UN</v>
          </cell>
          <cell r="D4033">
            <v>1587</v>
          </cell>
          <cell r="E4033">
            <v>1587</v>
          </cell>
        </row>
        <row r="4034">
          <cell r="A4034">
            <v>904002006001002</v>
          </cell>
          <cell r="B4034" t="str">
            <v>"Codo 90° PVC,sanitaria. C X C ,D 3"""</v>
          </cell>
          <cell r="C4034" t="str">
            <v>UN</v>
          </cell>
          <cell r="D4034">
            <v>3683</v>
          </cell>
          <cell r="E4034">
            <v>3683</v>
          </cell>
        </row>
        <row r="4035">
          <cell r="A4035">
            <v>904002006001003</v>
          </cell>
          <cell r="B4035" t="str">
            <v>"Codo 90° PVC,sanitaria. C X C ,D 4"""</v>
          </cell>
          <cell r="C4035" t="str">
            <v>UN</v>
          </cell>
          <cell r="D4035">
            <v>6342</v>
          </cell>
          <cell r="E4035">
            <v>6342</v>
          </cell>
        </row>
        <row r="4036">
          <cell r="A4036">
            <v>904002006002</v>
          </cell>
          <cell r="B4036" t="str">
            <v>Codo 90° PVC,sanitaria. campana x espiga</v>
          </cell>
          <cell r="C4036">
            <v>0</v>
          </cell>
        </row>
        <row r="4037">
          <cell r="A4037">
            <v>904002006002001</v>
          </cell>
          <cell r="B4037" t="str">
            <v>"Codo 90° PVC,sanitaria. C X E ,D 2"""</v>
          </cell>
          <cell r="C4037" t="str">
            <v>UN</v>
          </cell>
          <cell r="D4037">
            <v>1958</v>
          </cell>
          <cell r="E4037">
            <v>1958</v>
          </cell>
        </row>
        <row r="4038">
          <cell r="A4038">
            <v>904002006002002</v>
          </cell>
          <cell r="B4038" t="str">
            <v>"Codo 90° PVC,sanitaria. C X E ,D 3"""</v>
          </cell>
          <cell r="C4038" t="str">
            <v>UN</v>
          </cell>
          <cell r="D4038">
            <v>4262</v>
          </cell>
          <cell r="E4038">
            <v>4262</v>
          </cell>
        </row>
        <row r="4039">
          <cell r="A4039">
            <v>904002006002003</v>
          </cell>
          <cell r="B4039" t="str">
            <v>"Codo 90° PVC,sanitaria. C X E ,D 4"""</v>
          </cell>
          <cell r="C4039" t="str">
            <v>UN</v>
          </cell>
          <cell r="D4039">
            <v>7824</v>
          </cell>
          <cell r="E4039">
            <v>7824</v>
          </cell>
        </row>
        <row r="4040">
          <cell r="A4040">
            <v>904002007</v>
          </cell>
          <cell r="B4040" t="str">
            <v>Codo en Gres de 45°</v>
          </cell>
          <cell r="C4040">
            <v>0</v>
          </cell>
        </row>
        <row r="4041">
          <cell r="A4041">
            <v>904003</v>
          </cell>
          <cell r="B4041" t="str">
            <v>SUMINISTRO DE SILLAS PARA ALCANTARILLADO</v>
          </cell>
          <cell r="C4041">
            <v>0</v>
          </cell>
        </row>
        <row r="4042">
          <cell r="A4042">
            <v>904003001</v>
          </cell>
          <cell r="B4042" t="str">
            <v>Sumin Silla GRP alcantarillado, SN2500</v>
          </cell>
          <cell r="C4042">
            <v>0</v>
          </cell>
        </row>
        <row r="4043">
          <cell r="A4043">
            <v>904003001001</v>
          </cell>
          <cell r="B4043" t="str">
            <v>Sum silla GRP alcant SN2500, D300x150mm</v>
          </cell>
          <cell r="C4043" t="str">
            <v>UN</v>
          </cell>
          <cell r="D4043">
            <v>262153</v>
          </cell>
          <cell r="E4043">
            <v>262153</v>
          </cell>
        </row>
        <row r="4044">
          <cell r="A4044">
            <v>904003001002</v>
          </cell>
          <cell r="B4044" t="str">
            <v>Sum silla GRP alcant SN2500, D350x150mm</v>
          </cell>
          <cell r="C4044" t="str">
            <v>UN</v>
          </cell>
          <cell r="D4044">
            <v>262153</v>
          </cell>
          <cell r="E4044">
            <v>262153</v>
          </cell>
        </row>
        <row r="4045">
          <cell r="A4045">
            <v>904003001003</v>
          </cell>
          <cell r="B4045" t="str">
            <v>Sum silla GRP alcant SN2500, D400x150mm</v>
          </cell>
          <cell r="C4045" t="str">
            <v>UN</v>
          </cell>
          <cell r="D4045">
            <v>262153</v>
          </cell>
          <cell r="E4045">
            <v>262153</v>
          </cell>
        </row>
        <row r="4046">
          <cell r="A4046">
            <v>904003001004</v>
          </cell>
          <cell r="B4046" t="str">
            <v>Sum silla GRP alcant SN2500, D450x150mm</v>
          </cell>
          <cell r="C4046" t="str">
            <v>UN</v>
          </cell>
          <cell r="D4046">
            <v>262153</v>
          </cell>
          <cell r="E4046">
            <v>262153</v>
          </cell>
        </row>
        <row r="4047">
          <cell r="A4047">
            <v>904003001005</v>
          </cell>
          <cell r="B4047" t="str">
            <v>Sum silla GRP alcant SN2500, D500x150mm</v>
          </cell>
          <cell r="C4047" t="str">
            <v>UN</v>
          </cell>
          <cell r="D4047">
            <v>262153</v>
          </cell>
          <cell r="E4047">
            <v>262153</v>
          </cell>
        </row>
        <row r="4048">
          <cell r="A4048">
            <v>904003001006</v>
          </cell>
          <cell r="B4048" t="str">
            <v>Sum silla GRP alcant SN2500, D600x150mm</v>
          </cell>
          <cell r="C4048" t="str">
            <v>UN</v>
          </cell>
          <cell r="D4048">
            <v>444903</v>
          </cell>
          <cell r="E4048">
            <v>444903</v>
          </cell>
        </row>
        <row r="4049">
          <cell r="A4049">
            <v>904003002</v>
          </cell>
          <cell r="B4049" t="str">
            <v>Suministro de Silla tee, alcantarillado</v>
          </cell>
          <cell r="C4049">
            <v>0</v>
          </cell>
        </row>
        <row r="4050">
          <cell r="A4050">
            <v>904003002001</v>
          </cell>
          <cell r="B4050" t="str">
            <v>Suministro Silla tee PVC alcantarillado</v>
          </cell>
          <cell r="C4050">
            <v>0</v>
          </cell>
        </row>
        <row r="4051">
          <cell r="A4051">
            <v>904003002001001</v>
          </cell>
          <cell r="B4051" t="str">
            <v>Silla tee PVC,alcant.,D200 x 160mm</v>
          </cell>
          <cell r="C4051" t="str">
            <v>UN</v>
          </cell>
          <cell r="D4051">
            <v>57362</v>
          </cell>
          <cell r="E4051">
            <v>57362</v>
          </cell>
        </row>
        <row r="4052">
          <cell r="A4052">
            <v>904003002001002</v>
          </cell>
          <cell r="B4052" t="str">
            <v>Silla tee PVC,alcant.,D200 x 200mm</v>
          </cell>
          <cell r="C4052" t="str">
            <v>UN</v>
          </cell>
          <cell r="D4052">
            <v>62073</v>
          </cell>
          <cell r="E4052">
            <v>62073</v>
          </cell>
        </row>
        <row r="4053">
          <cell r="A4053">
            <v>904003002001003</v>
          </cell>
          <cell r="B4053" t="str">
            <v>Silla tee PVC,alcant.,D250 x 110mm</v>
          </cell>
          <cell r="C4053" t="str">
            <v>UN</v>
          </cell>
          <cell r="D4053">
            <v>44392</v>
          </cell>
          <cell r="E4053">
            <v>44392</v>
          </cell>
        </row>
        <row r="4054">
          <cell r="A4054">
            <v>904003002001004</v>
          </cell>
          <cell r="B4054" t="str">
            <v>Silla tee PVC,alcant.,D250 x 160mm</v>
          </cell>
          <cell r="C4054" t="str">
            <v>UN</v>
          </cell>
          <cell r="D4054">
            <v>44416</v>
          </cell>
          <cell r="E4054">
            <v>44416</v>
          </cell>
        </row>
        <row r="4055">
          <cell r="A4055">
            <v>904003002001005</v>
          </cell>
          <cell r="B4055" t="str">
            <v>Silla tee PVC,alcant.,D315 x 110mm</v>
          </cell>
          <cell r="C4055" t="str">
            <v>UN</v>
          </cell>
          <cell r="D4055">
            <v>68859</v>
          </cell>
          <cell r="E4055">
            <v>68859</v>
          </cell>
        </row>
        <row r="4056">
          <cell r="A4056">
            <v>904003002001006</v>
          </cell>
          <cell r="B4056" t="str">
            <v>Silla tee PVC,alcant.,D315 x 160mm</v>
          </cell>
          <cell r="C4056" t="str">
            <v>UN</v>
          </cell>
          <cell r="D4056">
            <v>68495</v>
          </cell>
          <cell r="E4056">
            <v>68495</v>
          </cell>
        </row>
        <row r="4057">
          <cell r="A4057">
            <v>904003002001007</v>
          </cell>
          <cell r="B4057" t="str">
            <v>Silla tee PVC,alcant.,D400 x 110mm</v>
          </cell>
          <cell r="C4057" t="str">
            <v>UN</v>
          </cell>
          <cell r="D4057">
            <v>113669</v>
          </cell>
          <cell r="E4057">
            <v>113669</v>
          </cell>
        </row>
        <row r="4058">
          <cell r="A4058">
            <v>904003002001008</v>
          </cell>
          <cell r="B4058" t="str">
            <v>Silla tee PVC,alcant.,D400 x 160mm</v>
          </cell>
          <cell r="C4058" t="str">
            <v>UN</v>
          </cell>
          <cell r="D4058">
            <v>113668</v>
          </cell>
          <cell r="E4058">
            <v>113668</v>
          </cell>
        </row>
        <row r="4059">
          <cell r="A4059">
            <v>904003002001009</v>
          </cell>
          <cell r="B4059" t="str">
            <v>Silla tee PVC,alcant.,D450 x 160mm</v>
          </cell>
          <cell r="C4059" t="str">
            <v>UN</v>
          </cell>
          <cell r="D4059">
            <v>121583</v>
          </cell>
          <cell r="E4059">
            <v>121583</v>
          </cell>
        </row>
        <row r="4060">
          <cell r="A4060">
            <v>904003002001010</v>
          </cell>
          <cell r="B4060" t="str">
            <v>Silla tee PVC,alcant.,D500 x 160mm</v>
          </cell>
          <cell r="C4060" t="str">
            <v>UN</v>
          </cell>
          <cell r="D4060">
            <v>185520</v>
          </cell>
          <cell r="E4060">
            <v>185520</v>
          </cell>
        </row>
        <row r="4061">
          <cell r="A4061">
            <v>904003002001011</v>
          </cell>
          <cell r="B4061" t="str">
            <v>Silla tee PVC, alcant.,D160 x 110mm</v>
          </cell>
          <cell r="C4061" t="str">
            <v>UN</v>
          </cell>
          <cell r="D4061">
            <v>30986</v>
          </cell>
          <cell r="E4061">
            <v>30986</v>
          </cell>
        </row>
        <row r="4062">
          <cell r="A4062">
            <v>904003002001012</v>
          </cell>
          <cell r="B4062" t="str">
            <v>Silla tee PVC, alcant.,D200 x 110mm</v>
          </cell>
          <cell r="C4062" t="str">
            <v>UN</v>
          </cell>
          <cell r="D4062">
            <v>38994</v>
          </cell>
          <cell r="E4062">
            <v>38994</v>
          </cell>
        </row>
        <row r="4063">
          <cell r="A4063">
            <v>904003003</v>
          </cell>
          <cell r="B4063" t="str">
            <v>Suministro de Silla yee, alcantarillado</v>
          </cell>
          <cell r="C4063">
            <v>0</v>
          </cell>
        </row>
        <row r="4064">
          <cell r="A4064">
            <v>904003003001</v>
          </cell>
          <cell r="B4064" t="str">
            <v>Suministro Silla yee PVC alcantarillado</v>
          </cell>
          <cell r="C4064">
            <v>0</v>
          </cell>
        </row>
        <row r="4065">
          <cell r="A4065">
            <v>904003003001001</v>
          </cell>
          <cell r="B4065" t="str">
            <v>Silla yee PVC,alcant.,D200 x 160 mm</v>
          </cell>
          <cell r="C4065" t="str">
            <v>UN</v>
          </cell>
          <cell r="D4065">
            <v>53582</v>
          </cell>
          <cell r="E4065">
            <v>53582</v>
          </cell>
        </row>
        <row r="4066">
          <cell r="A4066">
            <v>904003003001002</v>
          </cell>
          <cell r="B4066" t="str">
            <v>Silla yee PVC,alcant.,D250 x 110 mm</v>
          </cell>
          <cell r="C4066" t="str">
            <v>UN</v>
          </cell>
          <cell r="D4066">
            <v>45216</v>
          </cell>
          <cell r="E4066">
            <v>45216</v>
          </cell>
        </row>
        <row r="4067">
          <cell r="A4067">
            <v>904003003001003</v>
          </cell>
          <cell r="B4067" t="str">
            <v>Silla yee PVC,alcant.,D250 x 160 mm</v>
          </cell>
          <cell r="C4067" t="str">
            <v>UN</v>
          </cell>
          <cell r="D4067">
            <v>102847</v>
          </cell>
          <cell r="E4067">
            <v>102847</v>
          </cell>
        </row>
        <row r="4068">
          <cell r="A4068">
            <v>904003003001004</v>
          </cell>
          <cell r="B4068" t="str">
            <v>Silla yee PVC,alcant.,D315 x 110 mm</v>
          </cell>
          <cell r="C4068" t="str">
            <v>UN</v>
          </cell>
          <cell r="D4068">
            <v>108500</v>
          </cell>
          <cell r="E4068">
            <v>108500</v>
          </cell>
        </row>
        <row r="4069">
          <cell r="A4069">
            <v>904003003001005</v>
          </cell>
          <cell r="B4069" t="str">
            <v>Silla yee PVC,alcant.,D315 x 160 mm</v>
          </cell>
          <cell r="C4069" t="str">
            <v>UN</v>
          </cell>
          <cell r="D4069">
            <v>124451</v>
          </cell>
          <cell r="E4069">
            <v>124451</v>
          </cell>
        </row>
        <row r="4070">
          <cell r="A4070">
            <v>904003003001006</v>
          </cell>
          <cell r="B4070" t="str">
            <v>Silla yee PVC,alcant.,D400 x 110 mm</v>
          </cell>
          <cell r="C4070" t="str">
            <v>UN</v>
          </cell>
          <cell r="D4070">
            <v>115720</v>
          </cell>
          <cell r="E4070">
            <v>115720</v>
          </cell>
        </row>
        <row r="4071">
          <cell r="A4071">
            <v>904003003001007</v>
          </cell>
          <cell r="B4071" t="str">
            <v>Silla yee PVC,alcant.,D400 x 160 mm</v>
          </cell>
          <cell r="C4071" t="str">
            <v>UN</v>
          </cell>
          <cell r="D4071">
            <v>115720</v>
          </cell>
          <cell r="E4071">
            <v>115720</v>
          </cell>
        </row>
        <row r="4072">
          <cell r="A4072">
            <v>904003003001008</v>
          </cell>
          <cell r="B4072" t="str">
            <v>Silla yee PVC,alcant.,D450 x 160 mm</v>
          </cell>
          <cell r="C4072" t="str">
            <v>UN</v>
          </cell>
          <cell r="D4072">
            <v>123776</v>
          </cell>
          <cell r="E4072">
            <v>123776</v>
          </cell>
        </row>
        <row r="4073">
          <cell r="A4073">
            <v>904003003001009</v>
          </cell>
          <cell r="B4073" t="str">
            <v>Silla yee PVC,alcant.,D500 x 160 mm</v>
          </cell>
          <cell r="C4073" t="str">
            <v>UN</v>
          </cell>
          <cell r="D4073">
            <v>188911</v>
          </cell>
          <cell r="E4073">
            <v>188911</v>
          </cell>
        </row>
        <row r="4074">
          <cell r="A4074">
            <v>904003003001010</v>
          </cell>
          <cell r="B4074" t="str">
            <v>Silla yee PVC, alcant.,D160 x 110 mm</v>
          </cell>
          <cell r="C4074" t="str">
            <v>UN</v>
          </cell>
          <cell r="D4074">
            <v>31359</v>
          </cell>
          <cell r="E4074">
            <v>31359</v>
          </cell>
        </row>
        <row r="4075">
          <cell r="A4075">
            <v>904003003001011</v>
          </cell>
          <cell r="B4075" t="str">
            <v>Silla yee PVC, alcant.,D200 x 110 mm</v>
          </cell>
          <cell r="C4075" t="str">
            <v>UN</v>
          </cell>
          <cell r="D4075">
            <v>38994</v>
          </cell>
          <cell r="E4075">
            <v>38994</v>
          </cell>
        </row>
        <row r="4076">
          <cell r="A4076">
            <v>904004</v>
          </cell>
          <cell r="B4076" t="str">
            <v>SUMINISTRO DE UNIÓN PARA ALCANTARILLADO</v>
          </cell>
          <cell r="C4076">
            <v>0</v>
          </cell>
        </row>
        <row r="4077">
          <cell r="A4077">
            <v>904004001</v>
          </cell>
          <cell r="B4077" t="str">
            <v>Suministro Unión PVC para alcantarillado</v>
          </cell>
          <cell r="C4077">
            <v>0</v>
          </cell>
        </row>
        <row r="4078">
          <cell r="A4078">
            <v>904004001001</v>
          </cell>
          <cell r="B4078" t="str">
            <v>Sumin Unión PVC corru ext lisa int alcan</v>
          </cell>
          <cell r="C4078">
            <v>0</v>
          </cell>
        </row>
        <row r="4079">
          <cell r="A4079">
            <v>904004001001001</v>
          </cell>
          <cell r="B4079" t="str">
            <v>Unión PVC corr ext,lisa int,alcan D160mm</v>
          </cell>
          <cell r="C4079" t="str">
            <v>UN</v>
          </cell>
          <cell r="D4079">
            <v>26507</v>
          </cell>
          <cell r="E4079">
            <v>26507</v>
          </cell>
        </row>
        <row r="4080">
          <cell r="A4080">
            <v>904004001001002</v>
          </cell>
          <cell r="B4080" t="str">
            <v>Unión PVC corr ext,lisa int,alcan D200mm</v>
          </cell>
          <cell r="C4080" t="str">
            <v>UN</v>
          </cell>
          <cell r="D4080">
            <v>36453</v>
          </cell>
          <cell r="E4080">
            <v>36453</v>
          </cell>
        </row>
        <row r="4081">
          <cell r="A4081">
            <v>904004001001003</v>
          </cell>
          <cell r="B4081" t="str">
            <v>Unión PVC corr ext,lisa int,alcan D250mm</v>
          </cell>
          <cell r="C4081" t="str">
            <v>UN</v>
          </cell>
          <cell r="D4081">
            <v>97928</v>
          </cell>
          <cell r="E4081">
            <v>97928</v>
          </cell>
        </row>
        <row r="4082">
          <cell r="A4082">
            <v>904004001001004</v>
          </cell>
          <cell r="B4082" t="str">
            <v>Unión PVC corr ext,lisa int,alcan D315mm</v>
          </cell>
          <cell r="C4082" t="str">
            <v>UN</v>
          </cell>
          <cell r="D4082">
            <v>158855</v>
          </cell>
          <cell r="E4082">
            <v>158855</v>
          </cell>
        </row>
        <row r="4083">
          <cell r="A4083">
            <v>904004001001005</v>
          </cell>
          <cell r="B4083" t="str">
            <v>Unión PVC corr ext,lisa int,alcan D400mm</v>
          </cell>
          <cell r="C4083" t="str">
            <v>UN</v>
          </cell>
          <cell r="D4083">
            <v>292526</v>
          </cell>
          <cell r="E4083">
            <v>292526</v>
          </cell>
        </row>
        <row r="4084">
          <cell r="A4084">
            <v>904004001001006</v>
          </cell>
          <cell r="B4084" t="str">
            <v>Unión PVC corr ext,lisa int,alcan D450mm</v>
          </cell>
          <cell r="C4084" t="str">
            <v>UN</v>
          </cell>
          <cell r="D4084">
            <v>324098</v>
          </cell>
          <cell r="E4084">
            <v>324098</v>
          </cell>
        </row>
        <row r="4085">
          <cell r="A4085">
            <v>904004001001007</v>
          </cell>
          <cell r="B4085" t="str">
            <v>Unión PVC corr ext,lisa int,alcan D500mm</v>
          </cell>
          <cell r="C4085" t="str">
            <v>UN</v>
          </cell>
          <cell r="D4085">
            <v>345701</v>
          </cell>
          <cell r="E4085">
            <v>345701</v>
          </cell>
        </row>
        <row r="4086">
          <cell r="A4086">
            <v>904004001002</v>
          </cell>
          <cell r="B4086" t="str">
            <v>Sumin Unión PVC Perfil Cerrado Alcantar</v>
          </cell>
          <cell r="C4086">
            <v>0</v>
          </cell>
        </row>
        <row r="4087">
          <cell r="A4087">
            <v>904004001002001</v>
          </cell>
          <cell r="B4087" t="str">
            <v>"Unión PVC perfil cerrado,alcant., D24""</v>
          </cell>
          <cell r="C4087" t="str">
            <v>UN</v>
          </cell>
          <cell r="D4087">
            <v>88049</v>
          </cell>
          <cell r="E4087">
            <v>88049</v>
          </cell>
        </row>
        <row r="4088">
          <cell r="A4088">
            <v>904004001002002</v>
          </cell>
          <cell r="B4088" t="str">
            <v>"Unión PVC perfil cerrado,alcant., D27""</v>
          </cell>
          <cell r="C4088" t="str">
            <v>UN</v>
          </cell>
          <cell r="D4088">
            <v>95595</v>
          </cell>
          <cell r="E4088">
            <v>95595</v>
          </cell>
        </row>
        <row r="4089">
          <cell r="A4089">
            <v>904004001002003</v>
          </cell>
          <cell r="B4089" t="str">
            <v>"Unión PVC perfil cerrado,alcant., D30""</v>
          </cell>
          <cell r="C4089" t="str">
            <v>UN</v>
          </cell>
          <cell r="D4089">
            <v>101951</v>
          </cell>
          <cell r="E4089">
            <v>101951</v>
          </cell>
        </row>
        <row r="4090">
          <cell r="A4090">
            <v>904004001002004</v>
          </cell>
          <cell r="B4090" t="str">
            <v>"Unión PVC perfil cerrado,alcant., D33""</v>
          </cell>
          <cell r="C4090" t="str">
            <v>UN</v>
          </cell>
          <cell r="D4090">
            <v>109381</v>
          </cell>
          <cell r="E4090">
            <v>109381</v>
          </cell>
        </row>
        <row r="4091">
          <cell r="A4091">
            <v>904004001002005</v>
          </cell>
          <cell r="B4091" t="str">
            <v>"Unión PVC perfil cerrado,alcant., D36""</v>
          </cell>
          <cell r="C4091" t="str">
            <v>UN</v>
          </cell>
          <cell r="D4091">
            <v>115794</v>
          </cell>
          <cell r="E4091">
            <v>115794</v>
          </cell>
        </row>
        <row r="4092">
          <cell r="A4092">
            <v>904004001002006</v>
          </cell>
          <cell r="B4092" t="str">
            <v>"Unión PVC perfil cerrado,alcant., D39""</v>
          </cell>
          <cell r="C4092" t="str">
            <v>UN</v>
          </cell>
          <cell r="D4092">
            <v>129666</v>
          </cell>
          <cell r="E4092">
            <v>129666</v>
          </cell>
        </row>
        <row r="4093">
          <cell r="A4093">
            <v>904004001002007</v>
          </cell>
          <cell r="B4093" t="str">
            <v>Unión PVC perfil cerrado,alcant., D42</v>
          </cell>
          <cell r="C4093" t="str">
            <v>UN</v>
          </cell>
          <cell r="D4093">
            <v>142434</v>
          </cell>
          <cell r="E4093">
            <v>142434</v>
          </cell>
        </row>
        <row r="4094">
          <cell r="A4094">
            <v>904004001002008</v>
          </cell>
          <cell r="B4094" t="str">
            <v>Unión PVC, para alcantarillado, D110 mm</v>
          </cell>
          <cell r="C4094" t="str">
            <v>UN</v>
          </cell>
          <cell r="D4094">
            <v>10437</v>
          </cell>
          <cell r="E4094">
            <v>10437</v>
          </cell>
        </row>
        <row r="4095">
          <cell r="A4095">
            <v>904004001002009</v>
          </cell>
          <cell r="B4095" t="str">
            <v>Unión PVC, para alcantarillado, D160 mm</v>
          </cell>
          <cell r="C4095" t="str">
            <v>UN</v>
          </cell>
          <cell r="D4095">
            <v>25295</v>
          </cell>
          <cell r="E4095">
            <v>25295</v>
          </cell>
        </row>
        <row r="4096">
          <cell r="A4096">
            <v>904004001002010</v>
          </cell>
          <cell r="B4096" t="str">
            <v>Unión PVC, para alcantarillado, D200 mm</v>
          </cell>
          <cell r="C4096" t="str">
            <v>UN</v>
          </cell>
          <cell r="D4096">
            <v>34785</v>
          </cell>
          <cell r="E4096">
            <v>34785</v>
          </cell>
        </row>
        <row r="4097">
          <cell r="A4097">
            <v>904004001002011</v>
          </cell>
          <cell r="B4097" t="str">
            <v>Unión PVC, para alcantarillado, D250 mm</v>
          </cell>
          <cell r="C4097" t="str">
            <v>UN</v>
          </cell>
          <cell r="D4097">
            <v>93450</v>
          </cell>
          <cell r="E4097">
            <v>93450</v>
          </cell>
        </row>
        <row r="4098">
          <cell r="A4098">
            <v>904004001002012</v>
          </cell>
          <cell r="B4098" t="str">
            <v>Unión PVC, para alcantarillado, D315 mm</v>
          </cell>
          <cell r="C4098" t="str">
            <v>UN</v>
          </cell>
          <cell r="D4098">
            <v>151594</v>
          </cell>
          <cell r="E4098">
            <v>151594</v>
          </cell>
        </row>
        <row r="4099">
          <cell r="A4099">
            <v>904004001002013</v>
          </cell>
          <cell r="B4099" t="str">
            <v>Unión PVC, para alcantarillado, D400 mm</v>
          </cell>
          <cell r="C4099" t="str">
            <v>UN</v>
          </cell>
          <cell r="D4099">
            <v>279153</v>
          </cell>
          <cell r="E4099">
            <v>279153</v>
          </cell>
        </row>
        <row r="4100">
          <cell r="A4100">
            <v>904004001002014</v>
          </cell>
          <cell r="B4100" t="str">
            <v>Unión PVC, para alcantarillado, D450 mm</v>
          </cell>
          <cell r="C4100" t="str">
            <v>UN</v>
          </cell>
          <cell r="D4100">
            <v>309283</v>
          </cell>
          <cell r="E4100">
            <v>309283</v>
          </cell>
        </row>
        <row r="4101">
          <cell r="A4101">
            <v>904004001002015</v>
          </cell>
          <cell r="B4101" t="str">
            <v>Unión PVC, para alcantarillado, D500 mm</v>
          </cell>
          <cell r="C4101" t="str">
            <v>UN</v>
          </cell>
          <cell r="D4101">
            <v>329896</v>
          </cell>
          <cell r="E4101">
            <v>329896</v>
          </cell>
        </row>
        <row r="4102">
          <cell r="A4102">
            <v>904005</v>
          </cell>
          <cell r="B4102" t="str">
            <v>SUMINISTRO DE YEE PARA ALCANTARILLADO</v>
          </cell>
          <cell r="C4102">
            <v>0</v>
          </cell>
        </row>
        <row r="4103">
          <cell r="A4103">
            <v>904005001</v>
          </cell>
          <cell r="B4103" t="str">
            <v>Suministro de Yee en CS, alcantarillado</v>
          </cell>
          <cell r="C4103">
            <v>0</v>
          </cell>
        </row>
        <row r="4104">
          <cell r="A4104">
            <v>904005001001</v>
          </cell>
          <cell r="B4104" t="str">
            <v>"Yee CS,alcant., D8"" x 6"""</v>
          </cell>
          <cell r="C4104" t="str">
            <v>UN</v>
          </cell>
          <cell r="D4104">
            <v>62062</v>
          </cell>
          <cell r="E4104">
            <v>62062</v>
          </cell>
        </row>
        <row r="4105">
          <cell r="A4105">
            <v>904005001002</v>
          </cell>
          <cell r="B4105" t="str">
            <v>"Yee CS,alcant., D10"" x 6"""</v>
          </cell>
          <cell r="C4105" t="str">
            <v>UN</v>
          </cell>
          <cell r="D4105">
            <v>109908</v>
          </cell>
          <cell r="E4105">
            <v>109908</v>
          </cell>
        </row>
        <row r="4106">
          <cell r="A4106">
            <v>904005001003</v>
          </cell>
          <cell r="B4106" t="str">
            <v>"Yee CS,alcant., D12"" x 6"""</v>
          </cell>
          <cell r="C4106" t="str">
            <v>UN</v>
          </cell>
          <cell r="D4106">
            <v>140749</v>
          </cell>
          <cell r="E4106">
            <v>140749</v>
          </cell>
        </row>
        <row r="4107">
          <cell r="A4107">
            <v>904005001004</v>
          </cell>
          <cell r="B4107" t="str">
            <v>"Yee CS,alcant., D14"" x 6"""</v>
          </cell>
          <cell r="C4107" t="str">
            <v>UN</v>
          </cell>
          <cell r="D4107">
            <v>168544</v>
          </cell>
          <cell r="E4107">
            <v>168544</v>
          </cell>
        </row>
        <row r="4108">
          <cell r="A4108">
            <v>904005001005</v>
          </cell>
          <cell r="B4108" t="str">
            <v>"Yee CS,alcant., D16"" x 6"""</v>
          </cell>
          <cell r="C4108" t="str">
            <v>UN</v>
          </cell>
          <cell r="D4108">
            <v>214740</v>
          </cell>
          <cell r="E4108">
            <v>214740</v>
          </cell>
        </row>
        <row r="4109">
          <cell r="A4109">
            <v>904005001006</v>
          </cell>
          <cell r="B4109" t="str">
            <v>"Yee CS,alcant., D18"" x 6"""</v>
          </cell>
          <cell r="C4109" t="str">
            <v>UN</v>
          </cell>
          <cell r="D4109">
            <v>253069</v>
          </cell>
          <cell r="E4109">
            <v>253069</v>
          </cell>
        </row>
        <row r="4110">
          <cell r="A4110">
            <v>904005001007</v>
          </cell>
          <cell r="B4110" t="str">
            <v>"Yee CS,alcant., D20"" x 6"""</v>
          </cell>
          <cell r="C4110" t="str">
            <v>UN</v>
          </cell>
          <cell r="D4110">
            <v>326680</v>
          </cell>
          <cell r="E4110">
            <v>326680</v>
          </cell>
        </row>
        <row r="4111">
          <cell r="A4111">
            <v>904005001008</v>
          </cell>
          <cell r="B4111" t="str">
            <v>"Yee CS,alcant., D24"" x 6"""</v>
          </cell>
          <cell r="C4111" t="str">
            <v>UN</v>
          </cell>
          <cell r="D4111">
            <v>482785</v>
          </cell>
          <cell r="E4111">
            <v>482785</v>
          </cell>
        </row>
        <row r="4112">
          <cell r="A4112">
            <v>904005002</v>
          </cell>
          <cell r="B4112" t="str">
            <v>Suministro de Yee GRP, SN2500</v>
          </cell>
          <cell r="C4112">
            <v>0</v>
          </cell>
        </row>
        <row r="4113">
          <cell r="A4113">
            <v>904005003</v>
          </cell>
          <cell r="B4113" t="str">
            <v>Suministro Yee GRES para alcantarillado</v>
          </cell>
          <cell r="C4113">
            <v>0</v>
          </cell>
        </row>
        <row r="4114">
          <cell r="A4114">
            <v>904005004</v>
          </cell>
          <cell r="B4114" t="str">
            <v>Suministro de Yee en PVC, alcantarillado</v>
          </cell>
          <cell r="C4114">
            <v>0</v>
          </cell>
        </row>
        <row r="4115">
          <cell r="A4115">
            <v>904005004001</v>
          </cell>
          <cell r="B4115" t="str">
            <v>Sumin. Yee PVC alcantarillad D 160x160mm</v>
          </cell>
          <cell r="C4115" t="str">
            <v>UN</v>
          </cell>
          <cell r="D4115">
            <v>65513</v>
          </cell>
          <cell r="E4115">
            <v>65513</v>
          </cell>
        </row>
        <row r="4116">
          <cell r="A4116">
            <v>904005004002</v>
          </cell>
          <cell r="B4116" t="str">
            <v>Sumin. Yee PVC alcantarillad D 200x160mm</v>
          </cell>
          <cell r="C4116" t="str">
            <v>UN</v>
          </cell>
          <cell r="D4116">
            <v>125337</v>
          </cell>
          <cell r="E4116">
            <v>125337</v>
          </cell>
        </row>
        <row r="4117">
          <cell r="A4117">
            <v>904006</v>
          </cell>
          <cell r="B4117" t="str">
            <v>SUMINISTRO DE TAPAS</v>
          </cell>
          <cell r="C4117">
            <v>0</v>
          </cell>
        </row>
        <row r="4118">
          <cell r="A4118">
            <v>904006001</v>
          </cell>
          <cell r="B4118" t="str">
            <v>Suministro de tapas para alcantarillado</v>
          </cell>
          <cell r="C4118">
            <v>0</v>
          </cell>
        </row>
        <row r="4119">
          <cell r="A4119">
            <v>904006001001</v>
          </cell>
          <cell r="B4119" t="str">
            <v>Suministro Tapa HD sist Seguridad alcant</v>
          </cell>
          <cell r="C4119">
            <v>0</v>
          </cell>
        </row>
        <row r="4120">
          <cell r="A4120">
            <v>904006001001001</v>
          </cell>
          <cell r="B4120" t="str">
            <v>Tapa alcant. HD Sist. Seguridad,D=0.67m</v>
          </cell>
          <cell r="C4120" t="str">
            <v>UN</v>
          </cell>
          <cell r="D4120">
            <v>641799</v>
          </cell>
          <cell r="E4120">
            <v>641799</v>
          </cell>
        </row>
        <row r="4121">
          <cell r="A4121">
            <v>904006001002</v>
          </cell>
          <cell r="B4121" t="str">
            <v>Suministro Tapa HF nucleo Concret alcant</v>
          </cell>
          <cell r="C4121">
            <v>0</v>
          </cell>
        </row>
        <row r="4122">
          <cell r="A4122">
            <v>904006001002001</v>
          </cell>
          <cell r="B4122" t="str">
            <v>Tapa alcant.,HF nulceo concreto,D= 0.65m</v>
          </cell>
          <cell r="C4122" t="str">
            <v>UN</v>
          </cell>
          <cell r="D4122">
            <v>155634</v>
          </cell>
          <cell r="E4122">
            <v>155634</v>
          </cell>
        </row>
        <row r="4123">
          <cell r="A4123">
            <v>904006001002002</v>
          </cell>
          <cell r="B4123" t="str">
            <v>Tapa alcant.,HF nulceo concreto,D= 0.67m</v>
          </cell>
          <cell r="C4123" t="str">
            <v>UN</v>
          </cell>
          <cell r="D4123">
            <v>147660</v>
          </cell>
          <cell r="E4123">
            <v>147660</v>
          </cell>
        </row>
        <row r="4124">
          <cell r="A4124">
            <v>904006001003</v>
          </cell>
          <cell r="B4124" t="str">
            <v>Suministro Tapa No reciclable, alcant.</v>
          </cell>
          <cell r="C4124">
            <v>0</v>
          </cell>
        </row>
        <row r="4125">
          <cell r="A4125">
            <v>904006001003001</v>
          </cell>
          <cell r="B4125" t="str">
            <v>Tapa tipo Convenc No Recicl.AlcantD0.67m</v>
          </cell>
          <cell r="C4125" t="str">
            <v>UN</v>
          </cell>
          <cell r="D4125">
            <v>287500</v>
          </cell>
          <cell r="E4125">
            <v>287500</v>
          </cell>
        </row>
        <row r="4126">
          <cell r="A4126">
            <v>904006001003002</v>
          </cell>
          <cell r="B4126" t="str">
            <v>Tapa tipo Cilind No Recicl.Alcant.D=0.7m</v>
          </cell>
          <cell r="C4126" t="str">
            <v>UN</v>
          </cell>
          <cell r="D4126">
            <v>298200</v>
          </cell>
          <cell r="E4126">
            <v>298200</v>
          </cell>
        </row>
        <row r="4127">
          <cell r="A4127">
            <v>904006001004</v>
          </cell>
          <cell r="B4127" t="str">
            <v>Suministro de Tapa en CR alcantarillado</v>
          </cell>
          <cell r="C4127">
            <v>0</v>
          </cell>
        </row>
        <row r="4128">
          <cell r="A4128">
            <v>904006001004001</v>
          </cell>
          <cell r="B4128" t="str">
            <v>Tapa alcantarillado CR diametro 0.70 m</v>
          </cell>
          <cell r="C4128" t="str">
            <v>UN</v>
          </cell>
          <cell r="D4128">
            <v>128025</v>
          </cell>
          <cell r="E4128">
            <v>128025</v>
          </cell>
        </row>
        <row r="4129">
          <cell r="A4129">
            <v>904006002</v>
          </cell>
          <cell r="B4129" t="str">
            <v>Suministro de tapas para sumideros</v>
          </cell>
          <cell r="C4129">
            <v>0</v>
          </cell>
        </row>
        <row r="4130">
          <cell r="A4130">
            <v>904006002001</v>
          </cell>
          <cell r="B4130" t="str">
            <v>Sum tapa para sumidero en CR, 0.52x0.90m</v>
          </cell>
          <cell r="C4130">
            <v>0</v>
          </cell>
        </row>
        <row r="4131">
          <cell r="A4131">
            <v>904006002002</v>
          </cell>
          <cell r="B4131" t="str">
            <v>Sum tapa para sumidero en CR, 0.52x1.00m</v>
          </cell>
          <cell r="C4131" t="str">
            <v>UN</v>
          </cell>
        </row>
        <row r="4132">
          <cell r="A4132">
            <v>904006002003</v>
          </cell>
          <cell r="B4132" t="str">
            <v>Sum tapa para sumidero en CR, 0.80x0.40m</v>
          </cell>
          <cell r="C4132" t="str">
            <v>UN</v>
          </cell>
        </row>
        <row r="4133">
          <cell r="A4133">
            <v>904006002004</v>
          </cell>
          <cell r="B4133" t="str">
            <v>Sum tapa para sumidero en CR, 1.00x0.40m</v>
          </cell>
          <cell r="C4133" t="str">
            <v>UN</v>
          </cell>
        </row>
        <row r="4134">
          <cell r="A4134">
            <v>904007</v>
          </cell>
          <cell r="B4134" t="str">
            <v>SUMINISTRO REJILLAS Y MARCOS SUMIDEROS</v>
          </cell>
          <cell r="C4134">
            <v>0</v>
          </cell>
        </row>
        <row r="4135">
          <cell r="A4135">
            <v>904007001</v>
          </cell>
          <cell r="B4135" t="str">
            <v>Suministro de rejillas para sumideros</v>
          </cell>
          <cell r="C4135">
            <v>0</v>
          </cell>
        </row>
        <row r="4136">
          <cell r="A4136">
            <v>904007001001</v>
          </cell>
          <cell r="B4136" t="str">
            <v>Rejlla sumidero 83.5 x 45.5 cm (NP-023)</v>
          </cell>
          <cell r="C4136" t="str">
            <v>UN</v>
          </cell>
          <cell r="D4136">
            <v>115026</v>
          </cell>
          <cell r="E4136">
            <v>115026</v>
          </cell>
        </row>
        <row r="4137">
          <cell r="A4137">
            <v>904007001003</v>
          </cell>
          <cell r="B4137" t="str">
            <v>Sum rejlla sumidero HD 50x150cm (4 apoy)</v>
          </cell>
          <cell r="C4137" t="str">
            <v>UN</v>
          </cell>
        </row>
        <row r="4138">
          <cell r="A4138">
            <v>904007002</v>
          </cell>
          <cell r="B4138" t="str">
            <v>Suministro de Marco rejilla de sumideros</v>
          </cell>
          <cell r="C4138">
            <v>0</v>
          </cell>
        </row>
        <row r="4139">
          <cell r="A4139">
            <v>904007002001</v>
          </cell>
          <cell r="B4139" t="str">
            <v>Marco rej sumid 83.5x45.5+vig apoy NP023</v>
          </cell>
          <cell r="C4139" t="str">
            <v>UN</v>
          </cell>
          <cell r="D4139">
            <v>41130</v>
          </cell>
          <cell r="E4139">
            <v>41130</v>
          </cell>
        </row>
        <row r="4140">
          <cell r="A4140">
            <v>904007002002</v>
          </cell>
          <cell r="B4140" t="str">
            <v>Marco para rejila sumid 0.32*0.7m en CR</v>
          </cell>
          <cell r="C4140" t="str">
            <v>UN</v>
          </cell>
          <cell r="D4140">
            <v>41130</v>
          </cell>
          <cell r="E4140">
            <v>41130</v>
          </cell>
        </row>
        <row r="4141">
          <cell r="A4141">
            <v>904007003</v>
          </cell>
          <cell r="B4141" t="str">
            <v>Suministro rejilla para sumideros en HF</v>
          </cell>
          <cell r="C4141">
            <v>0</v>
          </cell>
        </row>
        <row r="4142">
          <cell r="A4142">
            <v>904007003001</v>
          </cell>
          <cell r="B4142" t="str">
            <v>Rejilla sumideros HF - Rejilla Especial</v>
          </cell>
          <cell r="C4142" t="str">
            <v>UN</v>
          </cell>
          <cell r="D4142">
            <v>540242</v>
          </cell>
          <cell r="E4142">
            <v>540242</v>
          </cell>
        </row>
        <row r="4143">
          <cell r="A4143">
            <v>904007004</v>
          </cell>
          <cell r="B4143" t="str">
            <v>Suministro rejilla para sumideros en CR</v>
          </cell>
          <cell r="C4143">
            <v>0</v>
          </cell>
        </row>
        <row r="4144">
          <cell r="A4144">
            <v>904007004001</v>
          </cell>
          <cell r="B4144" t="str">
            <v>Rejilla sumid CR-A libre 0.32*0.7m 4apoy</v>
          </cell>
          <cell r="C4144" t="str">
            <v>UN</v>
          </cell>
          <cell r="D4144">
            <v>154064</v>
          </cell>
          <cell r="E4144">
            <v>154064</v>
          </cell>
        </row>
        <row r="4145">
          <cell r="A4145">
            <v>904007004002</v>
          </cell>
          <cell r="B4145" t="str">
            <v>Rejil sumid CR-A libre 0.32*0.7m 2,3apoy</v>
          </cell>
          <cell r="C4145" t="str">
            <v>UN</v>
          </cell>
          <cell r="D4145">
            <v>145320</v>
          </cell>
          <cell r="E4145">
            <v>145320</v>
          </cell>
        </row>
        <row r="4146">
          <cell r="A4146">
            <v>904007004003</v>
          </cell>
          <cell r="B4146" t="str">
            <v>Rejil sumid CR-Mód sumid transv orif 3cm</v>
          </cell>
          <cell r="C4146" t="str">
            <v>UN</v>
          </cell>
          <cell r="D4146">
            <v>34852</v>
          </cell>
          <cell r="E4146">
            <v>34852</v>
          </cell>
        </row>
        <row r="4147">
          <cell r="A4147">
            <v>904008</v>
          </cell>
          <cell r="B4147" t="str">
            <v>SUMIN PLACAS PREFABRIC CONCR (CARGUES)</v>
          </cell>
          <cell r="C4147">
            <v>0</v>
          </cell>
        </row>
        <row r="4148">
          <cell r="A4148">
            <v>904008001</v>
          </cell>
          <cell r="B4148" t="str">
            <v>Cargue conc E0,25mD1.7m pozo insp. Cilín</v>
          </cell>
          <cell r="C4148" t="str">
            <v>UN</v>
          </cell>
          <cell r="D4148">
            <v>608850</v>
          </cell>
          <cell r="E4148">
            <v>608850</v>
          </cell>
        </row>
        <row r="4149">
          <cell r="A4149">
            <v>904008002</v>
          </cell>
          <cell r="B4149" t="str">
            <v>Cargue conc D1.0mtapa D0.70m pozo cónico</v>
          </cell>
          <cell r="C4149" t="str">
            <v>UN</v>
          </cell>
          <cell r="D4149">
            <v>154292</v>
          </cell>
          <cell r="E4149">
            <v>154292</v>
          </cell>
        </row>
        <row r="4150">
          <cell r="A4150">
            <v>904008003</v>
          </cell>
          <cell r="B4150" t="str">
            <v>Cargue conc D1.0m arob 1,2 pest tapa cón</v>
          </cell>
          <cell r="C4150" t="str">
            <v>UN</v>
          </cell>
          <cell r="D4150">
            <v>756300</v>
          </cell>
          <cell r="E4150">
            <v>756300</v>
          </cell>
        </row>
        <row r="4151">
          <cell r="A4151">
            <v>904008004</v>
          </cell>
          <cell r="B4151" t="str">
            <v>Sumin plac prefa conc cám inspec e=0,25m</v>
          </cell>
          <cell r="C4151" t="str">
            <v>UN</v>
          </cell>
          <cell r="D4151">
            <v>585803</v>
          </cell>
          <cell r="E4151">
            <v>585803</v>
          </cell>
        </row>
        <row r="4152">
          <cell r="A4152">
            <v>904009</v>
          </cell>
          <cell r="B4152" t="str">
            <v>SUMINISTRO DE VÁLVULAS CHEQUE ALCANT.</v>
          </cell>
          <cell r="C4152">
            <v>0</v>
          </cell>
        </row>
        <row r="4153">
          <cell r="A4153">
            <v>904009001</v>
          </cell>
          <cell r="B4153" t="str">
            <v>Válvula Cheque Alcant. Fibra Vidrio 6"</v>
          </cell>
          <cell r="C4153" t="str">
            <v>UN</v>
          </cell>
          <cell r="D4153">
            <v>1003190</v>
          </cell>
          <cell r="E4153">
            <v>1003190</v>
          </cell>
        </row>
        <row r="4154">
          <cell r="A4154">
            <v>904009002</v>
          </cell>
          <cell r="B4154" t="str">
            <v>"Sum válv cheque Alcant fibra vidrio 8""</v>
          </cell>
          <cell r="C4154" t="str">
            <v>UN</v>
          </cell>
          <cell r="D4154">
            <v>1434376</v>
          </cell>
          <cell r="E4154">
            <v>1434376</v>
          </cell>
        </row>
        <row r="4155">
          <cell r="A4155">
            <v>904009003</v>
          </cell>
          <cell r="B4155" t="str">
            <v>"Sum válv cheque Alcant fibra vidrio 10"</v>
          </cell>
          <cell r="C4155" t="str">
            <v>UN</v>
          </cell>
          <cell r="D4155">
            <v>3876519</v>
          </cell>
          <cell r="E4155">
            <v>3876519</v>
          </cell>
        </row>
        <row r="4156">
          <cell r="A4156">
            <v>904009004</v>
          </cell>
          <cell r="B4156" t="str">
            <v>"Sum válv cheque Alcant fibra vidrio 12"</v>
          </cell>
          <cell r="C4156" t="str">
            <v>UN</v>
          </cell>
          <cell r="D4156">
            <v>4241668</v>
          </cell>
          <cell r="E4156">
            <v>4241668</v>
          </cell>
        </row>
        <row r="4157">
          <cell r="A4157">
            <v>904009005</v>
          </cell>
          <cell r="B4157" t="str">
            <v>"Sum válv cheque Alcant fibra vidrio 14"</v>
          </cell>
          <cell r="C4157" t="str">
            <v>UN</v>
          </cell>
          <cell r="D4157">
            <v>5014189</v>
          </cell>
          <cell r="E4157">
            <v>5014189</v>
          </cell>
        </row>
        <row r="4158">
          <cell r="A4158">
            <v>904009006</v>
          </cell>
          <cell r="B4158" t="str">
            <v>"Sum válv cheque Alcant fibra vidrio 16"</v>
          </cell>
          <cell r="C4158" t="str">
            <v>UN</v>
          </cell>
          <cell r="D4158">
            <v>5481474</v>
          </cell>
          <cell r="E4158">
            <v>5481474</v>
          </cell>
        </row>
        <row r="4159">
          <cell r="A4159">
            <v>904009007</v>
          </cell>
          <cell r="B4159" t="str">
            <v>"Sum válv cheque Alcant fibra vidrio 18"</v>
          </cell>
          <cell r="C4159" t="str">
            <v>UN</v>
          </cell>
          <cell r="D4159">
            <v>10189490</v>
          </cell>
          <cell r="E4159">
            <v>10189490</v>
          </cell>
        </row>
        <row r="4160">
          <cell r="A4160">
            <v>904009008</v>
          </cell>
          <cell r="B4160" t="str">
            <v>"Sum válv cheque Alcant fibra vidrio 20"</v>
          </cell>
          <cell r="C4160" t="str">
            <v>UN</v>
          </cell>
          <cell r="D4160">
            <v>11080773</v>
          </cell>
          <cell r="E4160">
            <v>11080773</v>
          </cell>
        </row>
        <row r="4161">
          <cell r="A4161">
            <v>904010</v>
          </cell>
          <cell r="B4161" t="str">
            <v>SUMINISTRO CONO DE REDUCCIÓN POZO ALCANT</v>
          </cell>
          <cell r="C4161">
            <v>0</v>
          </cell>
        </row>
        <row r="4162">
          <cell r="A4162">
            <v>904010001</v>
          </cell>
          <cell r="B4162" t="str">
            <v>Cono reduc Prefabr CR 28Mpa Pozo Insp</v>
          </cell>
          <cell r="C4162" t="str">
            <v>UN</v>
          </cell>
          <cell r="D4162">
            <v>219551</v>
          </cell>
          <cell r="E4162">
            <v>219551</v>
          </cell>
        </row>
        <row r="4163">
          <cell r="A4163">
            <v>904011</v>
          </cell>
          <cell r="B4163" t="str">
            <v>SUMIN PLACA FONDO CONCRETO PARA POZO</v>
          </cell>
          <cell r="C4163">
            <v>0</v>
          </cell>
        </row>
        <row r="4164">
          <cell r="A4164">
            <v>904011001</v>
          </cell>
          <cell r="B4164" t="str">
            <v>Placa fondo pozo concreto E0,18m D1.7m</v>
          </cell>
          <cell r="C4164" t="str">
            <v>UN</v>
          </cell>
          <cell r="D4164">
            <v>606015</v>
          </cell>
          <cell r="E4164">
            <v>606015</v>
          </cell>
        </row>
        <row r="4165">
          <cell r="A4165">
            <v>904011002</v>
          </cell>
          <cell r="B4165" t="str">
            <v>Sum placa fondo pozo conc E0,18m D1.95m</v>
          </cell>
          <cell r="C4165" t="str">
            <v>UN</v>
          </cell>
          <cell r="D4165">
            <v>865771</v>
          </cell>
          <cell r="E4165">
            <v>865771</v>
          </cell>
        </row>
        <row r="4166">
          <cell r="A4166">
            <v>904012</v>
          </cell>
          <cell r="B4166" t="str">
            <v>SUMINISTRO DE TEES PARA ALCANTARILLADO</v>
          </cell>
          <cell r="C4166">
            <v>0</v>
          </cell>
        </row>
        <row r="4167">
          <cell r="A4167">
            <v>904012001</v>
          </cell>
          <cell r="B4167" t="str">
            <v>Suministro de Tee en CS, alcantarillado</v>
          </cell>
          <cell r="C4167">
            <v>0</v>
          </cell>
        </row>
        <row r="4168">
          <cell r="A4168">
            <v>904012002</v>
          </cell>
          <cell r="B4168" t="str">
            <v>Suministro de tee en GRP alcantarillado</v>
          </cell>
          <cell r="C4168">
            <v>0</v>
          </cell>
        </row>
        <row r="4169">
          <cell r="A4169">
            <v>904012003</v>
          </cell>
          <cell r="B4169" t="str">
            <v>Suministro Tee en PVC, alcantarillado</v>
          </cell>
          <cell r="C4169">
            <v>0</v>
          </cell>
        </row>
        <row r="4170">
          <cell r="A4170">
            <v>904013</v>
          </cell>
          <cell r="B4170" t="str">
            <v>Sifon sanitaria PVC 180º</v>
          </cell>
          <cell r="C4170">
            <v>0</v>
          </cell>
        </row>
        <row r="4171">
          <cell r="A4171">
            <v>904013001</v>
          </cell>
          <cell r="B4171" t="str">
            <v>Sifon sanit PVC 180º,  campana x campana</v>
          </cell>
          <cell r="C4171">
            <v>0</v>
          </cell>
        </row>
        <row r="4172">
          <cell r="A4172">
            <v>904013001001</v>
          </cell>
          <cell r="B4172" t="str">
            <v>"Sifon sanitaria PVC,  180º, C X C, 2"""</v>
          </cell>
          <cell r="C4172" t="str">
            <v>UN</v>
          </cell>
          <cell r="D4172">
            <v>2813</v>
          </cell>
          <cell r="E4172">
            <v>2813</v>
          </cell>
        </row>
        <row r="4173">
          <cell r="A4173">
            <v>904013001002</v>
          </cell>
          <cell r="B4173" t="str">
            <v>"Sifon sanitaria PVC,  180º, C X C, 3"""</v>
          </cell>
          <cell r="C4173" t="str">
            <v>UN</v>
          </cell>
          <cell r="D4173">
            <v>3915</v>
          </cell>
          <cell r="E4173">
            <v>3915</v>
          </cell>
        </row>
        <row r="4174">
          <cell r="A4174">
            <v>904014</v>
          </cell>
          <cell r="B4174" t="str">
            <v>SUMINISTRO ACCESORIOS ESPECIALES ALCANT</v>
          </cell>
          <cell r="C4174">
            <v>0</v>
          </cell>
        </row>
        <row r="4175">
          <cell r="A4175">
            <v>904014003</v>
          </cell>
          <cell r="B4175" t="str">
            <v>"Válv Pico Pato CPO 8""SLIP-ON ABZ AISI3</v>
          </cell>
          <cell r="C4175" t="str">
            <v>UN</v>
          </cell>
          <cell r="D4175">
            <v>7308613</v>
          </cell>
          <cell r="E4175">
            <v>7308613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BASICOS"/>
      <sheetName val="COMPONENTES"/>
      <sheetName val="INFORMACION GENERAL"/>
      <sheetName val="TOTAL TARIFAS"/>
      <sheetName val="REPORTE-OBRAS-POR-COMPONENTE"/>
      <sheetName val="REPORTE-RESUMEN-PORCOMPONENTE"/>
      <sheetName val="INFORMACION_GENERAL1"/>
      <sheetName val="TOTAL_TARIFAS1"/>
      <sheetName val="INFORMACION_GENERAL"/>
      <sheetName val="TOTAL_TARIFAS"/>
      <sheetName val="INFORMACION_GENERAL2"/>
      <sheetName val="TOTAL_TARIFAS2"/>
    </sheetNames>
    <sheetDataSet>
      <sheetData sheetId="0" refreshError="1">
        <row r="6">
          <cell r="B6" t="str">
            <v>ABASTECIMIENTO</v>
          </cell>
        </row>
        <row r="7">
          <cell r="B7" t="str">
            <v>ABASTECIMIENTOAMBIENTAL</v>
          </cell>
        </row>
        <row r="8">
          <cell r="B8" t="str">
            <v>ABASTECIMIENTOESTUDIOS</v>
          </cell>
        </row>
        <row r="9">
          <cell r="B9" t="str">
            <v>ABASTECIMIENTOASESORIAS</v>
          </cell>
        </row>
        <row r="10">
          <cell r="B10" t="str">
            <v>ABASTECIMIENTOINTERVENTORIA OBRA</v>
          </cell>
        </row>
        <row r="11">
          <cell r="B11" t="str">
            <v>ABASTECIMIENTOINTERVENTORIA ESTUD Y ASESORIAS</v>
          </cell>
        </row>
        <row r="12">
          <cell r="B12" t="str">
            <v>ABASTECIMIENTOPREDIOS</v>
          </cell>
        </row>
        <row r="13">
          <cell r="B13" t="str">
            <v>ABASTECIMIENTOREASENTAMIENTOS</v>
          </cell>
        </row>
        <row r="14">
          <cell r="B14" t="str">
            <v>ABASTECIMIENTOESTUDIOSPREDIALES</v>
          </cell>
        </row>
        <row r="15">
          <cell r="B15" t="str">
            <v>ABASTECIMIENTOASESORIASPREDIALES</v>
          </cell>
        </row>
        <row r="16">
          <cell r="B16" t="str">
            <v>ABASTECIMIENTOINTERVENTORIASPREDIALES</v>
          </cell>
        </row>
        <row r="17">
          <cell r="B17" t="str">
            <v>ABASTECIMIENTOMAQUINARIA, EQUIPOS Y SUMINIST</v>
          </cell>
        </row>
        <row r="18">
          <cell r="B18" t="str">
            <v>ABASTECIMIENTOIMPREVISTOS</v>
          </cell>
        </row>
        <row r="19">
          <cell r="B19" t="str">
            <v>ABASTECIMIENTOTOTAL</v>
          </cell>
        </row>
        <row r="20">
          <cell r="B20" t="str">
            <v>REHABILITACION ABASTECIMIENTO</v>
          </cell>
        </row>
        <row r="21">
          <cell r="B21" t="str">
            <v>REHABILITACION ABASTECIMIENTOAMBIENTAL</v>
          </cell>
        </row>
        <row r="22">
          <cell r="B22" t="str">
            <v>REHABILITACION ABASTECIMIENTOESTUDIOS</v>
          </cell>
        </row>
        <row r="23">
          <cell r="B23" t="str">
            <v>REHABILITACION ABASTECIMIENTOASESORIAS</v>
          </cell>
        </row>
        <row r="24">
          <cell r="B24" t="str">
            <v>REHABILITACION ABASTECIMIENTOINTERVENTORIA OBRA</v>
          </cell>
        </row>
        <row r="25">
          <cell r="B25" t="str">
            <v>REHABILITACION ABASTECIMIENTOINTERVENTORIA ESTUD Y ASESORIAS</v>
          </cell>
        </row>
        <row r="26">
          <cell r="B26" t="str">
            <v>REHABILITACION ABASTECIMIENTOPREDIOS</v>
          </cell>
        </row>
        <row r="27">
          <cell r="B27" t="str">
            <v>REHABILITACION ABASTECIMIENTOREASENTAMIENTOS</v>
          </cell>
        </row>
        <row r="28">
          <cell r="B28" t="str">
            <v>REHABILITACION ABASTECIMIENTOESTUDIOSPREDIALES</v>
          </cell>
        </row>
        <row r="29">
          <cell r="B29" t="str">
            <v>REHABILITACION ABASTECIMIENTOASESORIASPREDIALES</v>
          </cell>
        </row>
        <row r="30">
          <cell r="B30" t="str">
            <v>REHABILITACION ABASTECIMIENTOINTERVENTORIASPREDIALES</v>
          </cell>
        </row>
        <row r="31">
          <cell r="B31" t="str">
            <v>REHABILITACION ABASTECIMIENTOMAQUINARIA, EQUIPOS Y SUMINIST</v>
          </cell>
        </row>
        <row r="32">
          <cell r="B32" t="str">
            <v>REHABILITACION ABASTECIMIENTOIMPREVISTOS</v>
          </cell>
        </row>
        <row r="33">
          <cell r="B33" t="str">
            <v>REHABILITACION ABASTECIMIENTOTOTAL</v>
          </cell>
        </row>
        <row r="34">
          <cell r="B34" t="str">
            <v>TRATAMIENTO</v>
          </cell>
        </row>
        <row r="35">
          <cell r="B35" t="str">
            <v>TRATAMIENTOAMBIENTAL</v>
          </cell>
        </row>
        <row r="36">
          <cell r="B36" t="str">
            <v>TRATAMIENTOESTUDIOS</v>
          </cell>
        </row>
        <row r="37">
          <cell r="B37" t="str">
            <v>TRATAMIENTOASESORIAS</v>
          </cell>
        </row>
        <row r="38">
          <cell r="B38" t="str">
            <v>TRATAMIENTOINTERVENTORIA OBRA</v>
          </cell>
        </row>
        <row r="39">
          <cell r="B39" t="str">
            <v>TRATAMIENTOINTERVENTORIA ESTUD Y ASESORIAS</v>
          </cell>
        </row>
        <row r="40">
          <cell r="B40" t="str">
            <v>TRATAMIENTOPREDIOS</v>
          </cell>
        </row>
        <row r="41">
          <cell r="B41" t="str">
            <v>TRATAMIENTOREASENTAMIENTOS</v>
          </cell>
        </row>
        <row r="42">
          <cell r="B42" t="str">
            <v>TRATAMIENTOESTUDIOSPREDIALES</v>
          </cell>
        </row>
        <row r="43">
          <cell r="B43" t="str">
            <v>TRATAMIENTOASESORIASPREDIALES</v>
          </cell>
        </row>
        <row r="44">
          <cell r="B44" t="str">
            <v>TRATAMIENTOINTERVENTORIASPREDIALES</v>
          </cell>
        </row>
        <row r="45">
          <cell r="B45" t="str">
            <v>TRATAMIENTOMAQUINARIA, EQUIPOS Y SUMINIST</v>
          </cell>
        </row>
        <row r="46">
          <cell r="B46" t="str">
            <v>TRATAMIENTOIMPREVISTOS</v>
          </cell>
        </row>
        <row r="47">
          <cell r="B47" t="str">
            <v>TRATAMIENTOTOTAL</v>
          </cell>
        </row>
        <row r="48">
          <cell r="B48" t="str">
            <v>REHABILITACION TRATAMIENTO</v>
          </cell>
        </row>
        <row r="49">
          <cell r="B49" t="str">
            <v>REHABILITACION TRATAMIENTOAMBIENTAL</v>
          </cell>
        </row>
        <row r="50">
          <cell r="B50" t="str">
            <v>REHABILITACION TRATAMIENTOESTUDIOS</v>
          </cell>
        </row>
        <row r="51">
          <cell r="B51" t="str">
            <v>REHABILITACION TRATAMIENTOASESORIAS</v>
          </cell>
        </row>
        <row r="52">
          <cell r="B52" t="str">
            <v>REHABILITACION TRATAMIENTOINTERVENTORIA OBRA</v>
          </cell>
        </row>
        <row r="53">
          <cell r="B53" t="str">
            <v>REHABILITACION TRATAMIENTOINTERVENTORIA ESTUD Y ASESORIAS</v>
          </cell>
        </row>
        <row r="54">
          <cell r="B54" t="str">
            <v>REHABILITACION TRATAMIENTOPREDIOS</v>
          </cell>
        </row>
        <row r="55">
          <cell r="B55" t="str">
            <v>REHABILITACION TRATAMIENTOREASENTAMIENTOS</v>
          </cell>
        </row>
        <row r="56">
          <cell r="B56" t="str">
            <v>REHABILITACION TRATAMIENTOESTUDIOSPREDIALES</v>
          </cell>
        </row>
        <row r="57">
          <cell r="B57" t="str">
            <v>REHABILITACION TRATAMIENTOASESORIASPREDIALES</v>
          </cell>
        </row>
        <row r="58">
          <cell r="B58" t="str">
            <v>REHABILITACION TRATAMIENTOINTERVENTORIASPREDIALES</v>
          </cell>
        </row>
        <row r="59">
          <cell r="B59" t="str">
            <v>REHABILITACION TRATAMIENTOMAQUINARIA, EQUIPOS Y SUMINIST</v>
          </cell>
        </row>
        <row r="60">
          <cell r="B60" t="str">
            <v>REHABILITACION TRATAMIENTOIMPREVISTOS</v>
          </cell>
        </row>
        <row r="61">
          <cell r="B61" t="str">
            <v>REHABILITACION TRATAMIENTOTOTAL</v>
          </cell>
        </row>
        <row r="62">
          <cell r="B62" t="str">
            <v>ALMACENAMIENTO</v>
          </cell>
        </row>
        <row r="63">
          <cell r="B63" t="str">
            <v>ALMACENAMIENTOAMBIENTAL</v>
          </cell>
        </row>
        <row r="64">
          <cell r="B64" t="str">
            <v>ALMACENAMIENTOESTUDIOS</v>
          </cell>
        </row>
        <row r="65">
          <cell r="B65" t="str">
            <v>ALMACENAMIENTOASESORIAS</v>
          </cell>
        </row>
        <row r="66">
          <cell r="B66" t="str">
            <v>ALMACENAMIENTOINTERVENTORIA OBRA</v>
          </cell>
        </row>
        <row r="67">
          <cell r="B67" t="str">
            <v>ALMACENAMIENTOINTERVENTORIA ESTUD Y ASESORIAS</v>
          </cell>
        </row>
        <row r="68">
          <cell r="B68" t="str">
            <v>ALMACENAMIENTOPREDIOS</v>
          </cell>
        </row>
        <row r="69">
          <cell r="B69" t="str">
            <v>ALMACENAMIENTOREASENTAMIENTOS</v>
          </cell>
        </row>
        <row r="70">
          <cell r="B70" t="str">
            <v>ALMACENAMIENTOESTUDIOSPREDIALES</v>
          </cell>
        </row>
        <row r="71">
          <cell r="B71" t="str">
            <v>ALMACENAMIENTOASESORIASPREDIALES</v>
          </cell>
        </row>
        <row r="72">
          <cell r="B72" t="str">
            <v>ALMACENAMIENTOINTERVENTORIASPREDIALES</v>
          </cell>
        </row>
        <row r="73">
          <cell r="B73" t="str">
            <v>ALMACENAMIENTOMAQUINARIA, EQUIPOS Y SUMINIST</v>
          </cell>
        </row>
        <row r="74">
          <cell r="B74" t="str">
            <v>ALMACENAMIENTOIMPREVISTOS</v>
          </cell>
        </row>
        <row r="75">
          <cell r="B75" t="str">
            <v>ALMACENAMIENTOTOTAL</v>
          </cell>
        </row>
        <row r="76">
          <cell r="B76" t="str">
            <v>REHABILITACION ALMACENAMIENTO</v>
          </cell>
        </row>
        <row r="77">
          <cell r="B77" t="str">
            <v>REHABILITACION ALMACENAMIENTOAMBIENTAL</v>
          </cell>
        </row>
        <row r="78">
          <cell r="B78" t="str">
            <v>REHABILITACION ALMACENAMIENTOESTUDIOS</v>
          </cell>
        </row>
        <row r="79">
          <cell r="B79" t="str">
            <v>REHABILITACION ALMACENAMIENTOASESORIAS</v>
          </cell>
        </row>
        <row r="80">
          <cell r="B80" t="str">
            <v>REHABILITACION ALMACENAMIENTOINTERVENTORIA OBRA</v>
          </cell>
        </row>
        <row r="81">
          <cell r="B81" t="str">
            <v>REHABILITACION ALMACENAMIENTOINTERVENTORIA ESTUD Y ASESORIAS</v>
          </cell>
        </row>
        <row r="82">
          <cell r="B82" t="str">
            <v>REHABILITACION ALMACENAMIENTOPREDIOS</v>
          </cell>
        </row>
        <row r="83">
          <cell r="B83" t="str">
            <v>REHABILITACION ALMACENAMIENTOREASENTAMIENTOS</v>
          </cell>
        </row>
        <row r="84">
          <cell r="B84" t="str">
            <v>REHABILITACION ALMACENAMIENTOESTUDIOSPREDIALES</v>
          </cell>
        </row>
        <row r="85">
          <cell r="B85" t="str">
            <v>REHABILITACION ALMACENAMIENTOASESORIASPREDIALES</v>
          </cell>
        </row>
        <row r="86">
          <cell r="B86" t="str">
            <v>REHABILITACION ALMACENAMIENTOINTERVENTORIASPREDIALES</v>
          </cell>
        </row>
        <row r="87">
          <cell r="B87" t="str">
            <v>REHABILITACION ALMACENAMIENTOMAQUINARIA, EQUIPOS Y SUMINIST</v>
          </cell>
        </row>
        <row r="88">
          <cell r="B88" t="str">
            <v>REHABILITACION ALMACENAMIENTOIMPREVISTOS</v>
          </cell>
        </row>
        <row r="89">
          <cell r="B89" t="str">
            <v>REHABILITACION ALMACENAMIENTOTOTAL</v>
          </cell>
        </row>
        <row r="90">
          <cell r="B90" t="str">
            <v>DISTRIBUCIONMATRIZ</v>
          </cell>
        </row>
        <row r="91">
          <cell r="B91" t="str">
            <v>DISTRIBUCIONMATRIZAMBIENTAL</v>
          </cell>
        </row>
        <row r="92">
          <cell r="B92" t="str">
            <v>DISTRIBUCIONMATRIZESTUDIOS</v>
          </cell>
        </row>
        <row r="93">
          <cell r="B93" t="str">
            <v>DISTRIBUCIONMATRIZASESORIAS</v>
          </cell>
        </row>
        <row r="94">
          <cell r="B94" t="str">
            <v>DISTRIBUCIONMATRIZINTERVENTORIA OBRA</v>
          </cell>
        </row>
        <row r="95">
          <cell r="B95" t="str">
            <v>DISTRIBUCIONMATRIZINTERVENTORIA ESTUD Y ASESORIAS</v>
          </cell>
        </row>
        <row r="96">
          <cell r="B96" t="str">
            <v>DISTRIBUCIONMATRIZPREDIOS</v>
          </cell>
        </row>
        <row r="97">
          <cell r="B97" t="str">
            <v>DISTRIBUCIONMATRIZREASENTAMIENTOS</v>
          </cell>
        </row>
        <row r="98">
          <cell r="B98" t="str">
            <v>DISTRIBUCIONMATRIZESTUDIOSPREDIALES</v>
          </cell>
        </row>
        <row r="99">
          <cell r="B99" t="str">
            <v>DISTRIBUCIONMATRIZASESORIASPREDIALES</v>
          </cell>
        </row>
        <row r="100">
          <cell r="B100" t="str">
            <v>DISTRIBUCIONMATRIZINTERVENTORIASPREDIALES</v>
          </cell>
        </row>
        <row r="101">
          <cell r="B101" t="str">
            <v>DISTRIBUCIONMATRIZMAQUINARIA, EQUIPOS Y SUMINIST</v>
          </cell>
        </row>
        <row r="102">
          <cell r="B102" t="str">
            <v>DISTRIBUCIONMATRIZIMPREVISTOS</v>
          </cell>
        </row>
        <row r="103">
          <cell r="B103" t="str">
            <v>DISTRIBUCIONMATRIZTOTAL</v>
          </cell>
        </row>
        <row r="104">
          <cell r="B104" t="str">
            <v>DISTRIBUCIONSECUNDARIA</v>
          </cell>
        </row>
        <row r="105">
          <cell r="B105" t="str">
            <v>DISTRIBUCIONSECUNDARIAAMBIENTAL</v>
          </cell>
        </row>
        <row r="106">
          <cell r="B106" t="str">
            <v>DISTRIBUCIONSECUNDARIAESTUDIOS</v>
          </cell>
        </row>
        <row r="107">
          <cell r="B107" t="str">
            <v>DISTRIBUCIONSECUNDARIAASESORIAS</v>
          </cell>
        </row>
        <row r="108">
          <cell r="B108" t="str">
            <v>DISTRIBUCIONSECUNDARIAINTERVENTORIA OBRA</v>
          </cell>
        </row>
        <row r="109">
          <cell r="B109" t="str">
            <v>DISTRIBUCIONSECUNDARIAINTERVENTORIA ESTUD Y ASESORIAS</v>
          </cell>
        </row>
        <row r="110">
          <cell r="B110" t="str">
            <v>DISTRIBUCIONSECUNDARIAPREDIOS</v>
          </cell>
        </row>
        <row r="111">
          <cell r="B111" t="str">
            <v>DISTRIBUCIONSECUNDARIAREASENTAMIENTOS</v>
          </cell>
        </row>
        <row r="112">
          <cell r="B112" t="str">
            <v>DISTRIBUCIONSECUNDARIAESTUDIOSPREDIALES</v>
          </cell>
        </row>
        <row r="113">
          <cell r="B113" t="str">
            <v>DISTRIBUCIONSECUNDARIAASESORIASPREDIALES</v>
          </cell>
        </row>
        <row r="114">
          <cell r="B114" t="str">
            <v>DISTRIBUCIONSECUNDARIAINTERVENTORIASPREDIALES</v>
          </cell>
        </row>
        <row r="115">
          <cell r="B115" t="str">
            <v>DISTRIBUCIONSECUNDARIAMAQUINARIA, EQUIPOS Y SUMINIST</v>
          </cell>
        </row>
        <row r="116">
          <cell r="B116" t="str">
            <v>DISTRIBUCIONSECUNDARIAIMPREVISTOS</v>
          </cell>
        </row>
        <row r="117">
          <cell r="B117" t="str">
            <v>DISTRIBUCIONSECUNDARIATOTAL</v>
          </cell>
        </row>
        <row r="118">
          <cell r="B118" t="str">
            <v>TRONCAL SANITARIO</v>
          </cell>
        </row>
        <row r="119">
          <cell r="B119" t="str">
            <v>TRONCAL SANITARIOAMBIENTAL</v>
          </cell>
        </row>
        <row r="120">
          <cell r="B120" t="str">
            <v>TRONCAL SANITARIOESTUDIOS</v>
          </cell>
        </row>
        <row r="121">
          <cell r="B121" t="str">
            <v>TRONCAL SANITARIOASESORIAS</v>
          </cell>
        </row>
        <row r="122">
          <cell r="B122" t="str">
            <v>TRONCAL SANITARIOINTERVENTORIA OBRA</v>
          </cell>
        </row>
        <row r="123">
          <cell r="B123" t="str">
            <v>TRONCAL SANITARIOINTERVENTORIA ESTUD Y ASESORIAS</v>
          </cell>
        </row>
        <row r="124">
          <cell r="B124" t="str">
            <v>TRONCAL SANITARIOPREDIOS</v>
          </cell>
        </row>
        <row r="125">
          <cell r="B125" t="str">
            <v>TRONCAL SANITARIOREASENTAMIENTOS</v>
          </cell>
        </row>
        <row r="126">
          <cell r="B126" t="str">
            <v>TRONCAL SANITARIOESTUDIOSPREDIALES</v>
          </cell>
        </row>
        <row r="127">
          <cell r="B127" t="str">
            <v>TRONCAL SANITARIOASESORIASPREDIALES</v>
          </cell>
        </row>
        <row r="128">
          <cell r="B128" t="str">
            <v>TRONCAL SANITARIOINTERVENTORIASPREDIALES</v>
          </cell>
        </row>
        <row r="129">
          <cell r="B129" t="str">
            <v>TRONCAL SANITARIOMAQUINARIA, EQUIPOS Y SUMINIST</v>
          </cell>
        </row>
        <row r="130">
          <cell r="B130" t="str">
            <v>TRONCAL SANITARIOIMPREVISTOS</v>
          </cell>
        </row>
        <row r="131">
          <cell r="B131" t="str">
            <v>TRONCAL SANITARIOTOTAL</v>
          </cell>
        </row>
        <row r="132">
          <cell r="B132" t="str">
            <v>TRONCAL PLUVIAL</v>
          </cell>
        </row>
        <row r="133">
          <cell r="B133" t="str">
            <v>TRONCAL PLUVIALAMBIENTAL</v>
          </cell>
        </row>
        <row r="134">
          <cell r="B134" t="str">
            <v>TRONCAL PLUVIALESTUDIOS</v>
          </cell>
        </row>
        <row r="135">
          <cell r="B135" t="str">
            <v>TRONCAL PLUVIALASESORIAS</v>
          </cell>
        </row>
        <row r="136">
          <cell r="B136" t="str">
            <v>TRONCAL PLUVIALINTERVENTORIA OBRA</v>
          </cell>
        </row>
        <row r="137">
          <cell r="B137" t="str">
            <v>TRONCAL PLUVIALINTERVENTORIA ESTUD Y ASESORIAS</v>
          </cell>
        </row>
        <row r="138">
          <cell r="B138" t="str">
            <v>TRONCAL PLUVIALPREDIOS</v>
          </cell>
        </row>
        <row r="139">
          <cell r="B139" t="str">
            <v>TRONCAL PLUVIALREASENTAMIENTOS</v>
          </cell>
        </row>
        <row r="140">
          <cell r="B140" t="str">
            <v>TRONCAL PLUVIALESTUDIOSPREDIALES</v>
          </cell>
        </row>
        <row r="141">
          <cell r="B141" t="str">
            <v>TRONCAL PLUVIALASESORIASPREDIALES</v>
          </cell>
        </row>
        <row r="142">
          <cell r="B142" t="str">
            <v>TRONCAL PLUVIALINTERVENTORIASPREDIALES</v>
          </cell>
        </row>
        <row r="143">
          <cell r="B143" t="str">
            <v>TRONCAL PLUVIALMAQUINARIA, EQUIPOS Y SUMINIST</v>
          </cell>
        </row>
        <row r="144">
          <cell r="B144" t="str">
            <v>TRONCAL PLUVIALIMPREVISTOS</v>
          </cell>
        </row>
        <row r="145">
          <cell r="B145" t="str">
            <v>TRONCAL PLUVIALTOTAL</v>
          </cell>
        </row>
        <row r="146">
          <cell r="B146" t="str">
            <v>SECUNDARIO SANITARIO</v>
          </cell>
        </row>
        <row r="147">
          <cell r="B147" t="str">
            <v>SECUNDARIO SANITARIOAMBIENTAL</v>
          </cell>
        </row>
        <row r="148">
          <cell r="B148" t="str">
            <v>SECUNDARIO SANITARIOESTUDIOS</v>
          </cell>
        </row>
        <row r="149">
          <cell r="B149" t="str">
            <v>SECUNDARIO SANITARIOASESORIAS</v>
          </cell>
        </row>
        <row r="150">
          <cell r="B150" t="str">
            <v>SECUNDARIO SANITARIOINTERVENTORIA OBRA</v>
          </cell>
        </row>
        <row r="151">
          <cell r="B151" t="str">
            <v>SECUNDARIO SANITARIOINTERVENTORIA ESTUD Y ASESORIAS</v>
          </cell>
        </row>
        <row r="152">
          <cell r="B152" t="str">
            <v>SECUNDARIO SANITARIOPREDIOS</v>
          </cell>
        </row>
        <row r="153">
          <cell r="B153" t="str">
            <v>SECUNDARIO SANITARIOREASENTAMIENTOS</v>
          </cell>
        </row>
        <row r="154">
          <cell r="B154" t="str">
            <v>SECUNDARIO SANITARIOESTUDIOSPREDIALES</v>
          </cell>
        </row>
        <row r="155">
          <cell r="B155" t="str">
            <v>SECUNDARIO SANITARIOASESORIASPREDIALES</v>
          </cell>
        </row>
        <row r="156">
          <cell r="B156" t="str">
            <v>SECUNDARIO SANITARIOINTERVENTORIASPREDIALES</v>
          </cell>
        </row>
        <row r="157">
          <cell r="B157" t="str">
            <v>SECUNDARIO SANITARIOMAQUINARIA, EQUIPOS Y SUMINIST</v>
          </cell>
        </row>
        <row r="158">
          <cell r="B158" t="str">
            <v>SECUNDARIO SANITARIOIMPREVISTOS</v>
          </cell>
        </row>
        <row r="159">
          <cell r="B159" t="str">
            <v>SECUNDARIO SANITARIOTOTAL</v>
          </cell>
        </row>
        <row r="160">
          <cell r="B160" t="str">
            <v>SECUNDARIO PLUVIAL</v>
          </cell>
        </row>
        <row r="161">
          <cell r="B161" t="str">
            <v>SECUNDARIO PLUVIALAMBIENTAL</v>
          </cell>
        </row>
        <row r="162">
          <cell r="B162" t="str">
            <v>SECUNDARIO PLUVIALESTUDIOS</v>
          </cell>
        </row>
        <row r="163">
          <cell r="B163" t="str">
            <v>SECUNDARIO PLUVIALASESORIAS</v>
          </cell>
        </row>
        <row r="164">
          <cell r="B164" t="str">
            <v>SECUNDARIO PLUVIALINTERVENTORIA OBRA</v>
          </cell>
        </row>
        <row r="165">
          <cell r="B165" t="str">
            <v>SECUNDARIO PLUVIALINTERVENTORIA ESTUD Y ASESORIAS</v>
          </cell>
        </row>
        <row r="166">
          <cell r="B166" t="str">
            <v>SECUNDARIO PLUVIALPREDIOS</v>
          </cell>
        </row>
        <row r="167">
          <cell r="B167" t="str">
            <v>SECUNDARIO PLUVIALREASENTAMIENTOS</v>
          </cell>
        </row>
        <row r="168">
          <cell r="B168" t="str">
            <v>SECUNDARIO PLUVIALESTUDIOSPREDIALES</v>
          </cell>
        </row>
        <row r="169">
          <cell r="B169" t="str">
            <v>SECUNDARIO PLUVIALASESORIASPREDIALES</v>
          </cell>
        </row>
        <row r="170">
          <cell r="B170" t="str">
            <v>SECUNDARIO PLUVIALINTERVENTORIASPREDIALES</v>
          </cell>
        </row>
        <row r="171">
          <cell r="B171" t="str">
            <v>SECUNDARIO PLUVIALMAQUINARIA, EQUIPOS Y SUMINIST</v>
          </cell>
        </row>
        <row r="172">
          <cell r="B172" t="str">
            <v>SECUNDARIO PLUVIALIMPREVISTOS</v>
          </cell>
        </row>
        <row r="173">
          <cell r="B173" t="str">
            <v>SECUNDARIO PLUVIALTOTAL</v>
          </cell>
        </row>
        <row r="174">
          <cell r="B174" t="str">
            <v>TRONCAL PLUVIAL Y SANITARIO</v>
          </cell>
        </row>
        <row r="175">
          <cell r="B175" t="str">
            <v>TRONCAL PLUVIAL Y SANITARIOAMBIENTAL</v>
          </cell>
        </row>
        <row r="176">
          <cell r="B176" t="str">
            <v>TRONCAL PLUVIAL Y SANITARIOESTUDIOS</v>
          </cell>
        </row>
        <row r="177">
          <cell r="B177" t="str">
            <v>TRONCAL PLUVIAL Y SANITARIOASESORIAS</v>
          </cell>
        </row>
        <row r="178">
          <cell r="B178" t="str">
            <v>TRONCAL PLUVIAL Y SANITARIOINTERVENTORIA OBRA</v>
          </cell>
        </row>
        <row r="179">
          <cell r="B179" t="str">
            <v>TRONCAL PLUVIAL Y SANITARIOINTERVENTORIA ESTUD Y ASESORIAS</v>
          </cell>
        </row>
        <row r="180">
          <cell r="B180" t="str">
            <v>TRONCAL PLUVIAL Y SANITARIOPREDIOS</v>
          </cell>
        </row>
        <row r="181">
          <cell r="B181" t="str">
            <v>TRONCAL PLUVIAL Y SANITARIOREASENTAMIENTOS</v>
          </cell>
        </row>
        <row r="182">
          <cell r="B182" t="str">
            <v>TRONCAL PLUVIAL Y SANITARIOESTUDIOSPREDIALES</v>
          </cell>
        </row>
        <row r="183">
          <cell r="B183" t="str">
            <v>TRONCAL PLUVIAL Y SANITARIOASESORIASPREDIALES</v>
          </cell>
        </row>
        <row r="184">
          <cell r="B184" t="str">
            <v>TRONCAL PLUVIAL Y SANITARIOINTERVENTORIASPREDIALES</v>
          </cell>
        </row>
        <row r="185">
          <cell r="B185" t="str">
            <v>TRONCAL PLUVIAL Y SANITARIOMAQUINARIA, EQUIPOS Y SUMINIST</v>
          </cell>
        </row>
        <row r="186">
          <cell r="B186" t="str">
            <v>TRONCAL PLUVIAL Y SANITARIOIMPREVISTOS</v>
          </cell>
        </row>
        <row r="187">
          <cell r="B187" t="str">
            <v>TRONCAL PLUVIAL Y SANITARIOTOTAL</v>
          </cell>
        </row>
        <row r="188">
          <cell r="B188" t="str">
            <v>SECUNDARIO PLUVIAL Y SANITARIO</v>
          </cell>
        </row>
        <row r="189">
          <cell r="B189" t="str">
            <v>SECUNDARIO PLUVIAL Y SANITARIOAMBIENTAL</v>
          </cell>
        </row>
        <row r="190">
          <cell r="B190" t="str">
            <v>SECUNDARIO PLUVIAL Y SANITARIOESTUDIOS</v>
          </cell>
        </row>
        <row r="191">
          <cell r="B191" t="str">
            <v>SECUNDARIO PLUVIAL Y SANITARIOASESORIAS</v>
          </cell>
        </row>
        <row r="192">
          <cell r="B192" t="str">
            <v>SECUNDARIO PLUVIAL Y SANITARIOINTERVENTORIA OBRA</v>
          </cell>
        </row>
        <row r="193">
          <cell r="B193" t="str">
            <v>SECUNDARIO PLUVIAL Y SANITARIOINTERVENTORIA ESTUD Y ASESORIAS</v>
          </cell>
        </row>
        <row r="194">
          <cell r="B194" t="str">
            <v>SECUNDARIO PLUVIAL Y SANITARIOPREDIOS</v>
          </cell>
        </row>
        <row r="195">
          <cell r="B195" t="str">
            <v>SECUNDARIO PLUVIAL Y SANITARIOREASENTAMIENTOS</v>
          </cell>
        </row>
        <row r="196">
          <cell r="B196" t="str">
            <v>SECUNDARIO PLUVIAL Y SANITARIOESTUDIOSPREDIALES</v>
          </cell>
        </row>
        <row r="197">
          <cell r="B197" t="str">
            <v>SECUNDARIO PLUVIAL Y SANITARIOASESORIASPREDIALES</v>
          </cell>
        </row>
        <row r="198">
          <cell r="B198" t="str">
            <v>SECUNDARIO PLUVIAL Y SANITARIOINTERVENTORIASPREDIALES</v>
          </cell>
        </row>
        <row r="199">
          <cell r="B199" t="str">
            <v>SECUNDARIO PLUVIAL Y SANITARIOMAQUINARIA, EQUIPOS Y SUMINIST</v>
          </cell>
        </row>
        <row r="200">
          <cell r="B200" t="str">
            <v>SECUNDARIO PLUVIAL Y SANITARIOIMPREVISTOS</v>
          </cell>
        </row>
        <row r="201">
          <cell r="B201" t="str">
            <v>SECUNDARIO PLUVIAL Y SANITARIOTOTAL</v>
          </cell>
        </row>
        <row r="202">
          <cell r="B202" t="str">
            <v>RED LOCAL ACUEDUCTO</v>
          </cell>
        </row>
        <row r="203">
          <cell r="B203" t="str">
            <v>RED LOCAL ACUEDUCTO AMBIENTAL</v>
          </cell>
        </row>
        <row r="204">
          <cell r="B204" t="str">
            <v>RED LOCAL ACUEDUCTO ESTUDIOS</v>
          </cell>
        </row>
        <row r="205">
          <cell r="B205" t="str">
            <v>RED LOCAL ACUEDUCTO ASESORIAS</v>
          </cell>
        </row>
        <row r="206">
          <cell r="B206" t="str">
            <v>RED LOCAL ACUEDUCTO INTERVENTORIA OBRA</v>
          </cell>
        </row>
        <row r="207">
          <cell r="B207" t="str">
            <v>RED LOCAL ACUEDUCTO INTERVENTORIA ESTUD Y ASESORIAS</v>
          </cell>
        </row>
        <row r="208">
          <cell r="B208" t="str">
            <v>RED LOCAL ACUEDUCTO PREDIOS</v>
          </cell>
        </row>
        <row r="209">
          <cell r="B209" t="str">
            <v>RED LOCAL ACUEDUCTO REASENTAMIENTOS</v>
          </cell>
        </row>
        <row r="210">
          <cell r="B210" t="str">
            <v>RED LOCAL ACUEDUCTO ESTUDIOSPREDIALES</v>
          </cell>
        </row>
        <row r="211">
          <cell r="B211" t="str">
            <v>RED LOCAL ACUEDUCTO ASESORIASPREDIALES</v>
          </cell>
        </row>
        <row r="212">
          <cell r="B212" t="str">
            <v>RED LOCAL ACUEDUCTO INTERVENTORIASPREDIALES</v>
          </cell>
        </row>
        <row r="213">
          <cell r="B213" t="str">
            <v>RED LOCAL ACUEDUCTOMAQUINARIA, EQUIPOS Y SUMINIST</v>
          </cell>
        </row>
        <row r="214">
          <cell r="B214" t="str">
            <v>RED LOCAL ACUEDUCTO IMPREVISTOS</v>
          </cell>
        </row>
        <row r="215">
          <cell r="B215" t="str">
            <v>RED LOCAL ACUEDUCTO TOTAL</v>
          </cell>
        </row>
        <row r="216">
          <cell r="B216" t="str">
            <v>RED LOCAL ALCANTARILLADO SANITARIO</v>
          </cell>
        </row>
        <row r="217">
          <cell r="B217" t="str">
            <v>RED LOCAL ALCANTARILLADO SANITARIO AMBIENTAL</v>
          </cell>
        </row>
        <row r="218">
          <cell r="B218" t="str">
            <v>RED LOCAL ALCANTARILLADO SANITARIO ESTUDIOS</v>
          </cell>
        </row>
        <row r="219">
          <cell r="B219" t="str">
            <v>RED LOCAL ALCANTARILLADO SANITARIO ASESORIAS</v>
          </cell>
        </row>
        <row r="220">
          <cell r="B220" t="str">
            <v>RED LOCAL ALCANTARILLADO SANITARIO INTERVENTORIA OBRA</v>
          </cell>
        </row>
        <row r="221">
          <cell r="B221" t="str">
            <v>RED LOCAL ALCANTARILLADO SANITARIO INTERVENTORIA ESTUD Y ASESORIAS</v>
          </cell>
        </row>
        <row r="222">
          <cell r="B222" t="str">
            <v>RED LOCAL ALCANTARILLADO SANITARIO PREDIOS</v>
          </cell>
        </row>
        <row r="223">
          <cell r="B223" t="str">
            <v>RED LOCAL ALCANTARILLADO SANITARIO REASENTAMIENTOS</v>
          </cell>
        </row>
        <row r="224">
          <cell r="B224" t="str">
            <v>RED LOCAL ALCANTARILLADO SANITARIO ESTUDIOSPREDIALES</v>
          </cell>
        </row>
        <row r="225">
          <cell r="B225" t="str">
            <v>RED LOCAL ALCANTARILLADO SANITARIO ASESORIASPREDIALES</v>
          </cell>
        </row>
        <row r="226">
          <cell r="B226" t="str">
            <v>RED LOCAL ALCANTARILLADO SANITARIO INTERVENTORIASPREDIALES</v>
          </cell>
        </row>
        <row r="227">
          <cell r="B227" t="str">
            <v>RED LOCAL ALCANTARILLADO SANITARIOMAQUINARIA, EQUIPOS Y SUMINIST</v>
          </cell>
        </row>
        <row r="228">
          <cell r="B228" t="str">
            <v>RED LOCAL ALCANTARILLADO SANITARIO IMPREVISTOS</v>
          </cell>
        </row>
        <row r="229">
          <cell r="B229" t="str">
            <v>RED LOCAL ALCANTARILLADO SANITARIO TOTAL</v>
          </cell>
        </row>
        <row r="230">
          <cell r="B230" t="str">
            <v>RED LOCAL ALCANTARILLADO PLUVIAL</v>
          </cell>
        </row>
        <row r="231">
          <cell r="B231" t="str">
            <v>RED LOCAL ALCANTARILLADO PLUVIAL AMBIENTAL</v>
          </cell>
        </row>
        <row r="232">
          <cell r="B232" t="str">
            <v>RED LOCAL ALCANTARILLADO PLUVIAL ESTUDIOS</v>
          </cell>
        </row>
        <row r="233">
          <cell r="B233" t="str">
            <v>RED LOCAL ALCANTARILLADO PLUVIAL ASESORIAS</v>
          </cell>
        </row>
        <row r="234">
          <cell r="B234" t="str">
            <v>RED LOCAL ALCANTARILLADO PLUVIAL INTERVENTORIA OBRA</v>
          </cell>
        </row>
        <row r="235">
          <cell r="B235" t="str">
            <v>RED LOCAL ALCANTARILLADO PLUVIAL INTERVENTORIA ESTUD Y ASESORIAS</v>
          </cell>
        </row>
        <row r="236">
          <cell r="B236" t="str">
            <v>RED LOCAL ALCANTARILLADO PLUVIAL PREDIOS</v>
          </cell>
        </row>
        <row r="237">
          <cell r="B237" t="str">
            <v>RED LOCAL ALCANTARILLADO PLUVIAL REASENTAMIENTOS</v>
          </cell>
        </row>
        <row r="238">
          <cell r="B238" t="str">
            <v>RED LOCAL ALCANTARILLADO PLUVIAL ESTUDIOSPREDIALES</v>
          </cell>
        </row>
        <row r="239">
          <cell r="B239" t="str">
            <v>RED LOCAL ALCANTARILLADO PLUVIAL ASESORIASPREDIALES</v>
          </cell>
        </row>
        <row r="240">
          <cell r="B240" t="str">
            <v>RED LOCAL ALCANTARILLADO PLUVIAL INTERVENTORIASPREDIALES</v>
          </cell>
        </row>
        <row r="241">
          <cell r="B241" t="str">
            <v>RED LOCAL ALCANTARILLADO PLUVIALMAQUINARIA, EQUIPOS Y SUMINIST</v>
          </cell>
        </row>
        <row r="242">
          <cell r="B242" t="str">
            <v>RED LOCAL ALCANTARILLADO PLUVIAL IMPREVISTOS</v>
          </cell>
        </row>
        <row r="243">
          <cell r="B243" t="str">
            <v>RED LOCAL ALCANTARILLADO PLUVIAL TOTAL</v>
          </cell>
        </row>
        <row r="244">
          <cell r="B244" t="str">
            <v>AMBIENTAL COMPONENTE CIVIL</v>
          </cell>
        </row>
        <row r="245">
          <cell r="B245" t="str">
            <v>AMBIENTAL</v>
          </cell>
        </row>
        <row r="246">
          <cell r="B246" t="str">
            <v>AMBIENTALESTUDIOS</v>
          </cell>
        </row>
        <row r="247">
          <cell r="B247" t="str">
            <v>AMBIENTALASESORIAS</v>
          </cell>
        </row>
        <row r="248">
          <cell r="B248" t="str">
            <v>AMBIENTALINTERVENTORIA OBRA</v>
          </cell>
        </row>
        <row r="249">
          <cell r="B249" t="str">
            <v>AMBIENTALINTERVENTORIA ESTUD Y ASESORIAS</v>
          </cell>
        </row>
        <row r="250">
          <cell r="B250" t="str">
            <v>AMBIENTALPREDIOS</v>
          </cell>
        </row>
        <row r="251">
          <cell r="B251" t="str">
            <v>AMBIENTALREASENTAMIENTOS</v>
          </cell>
        </row>
        <row r="252">
          <cell r="B252" t="str">
            <v>AMBIENTALESTUDIOSPREDIALES</v>
          </cell>
        </row>
        <row r="253">
          <cell r="B253" t="str">
            <v>AMBIENTALASESORIASPREDIALES</v>
          </cell>
        </row>
        <row r="254">
          <cell r="B254" t="str">
            <v>AMBIENTALINTERVENTORIASPREDIALES</v>
          </cell>
        </row>
        <row r="255">
          <cell r="B255" t="str">
            <v>AMBIENTALMAQUINARIA, EQUIPOS Y SUMINIST</v>
          </cell>
        </row>
        <row r="256">
          <cell r="B256" t="str">
            <v>AMBIENTALIMPREVISTOS</v>
          </cell>
        </row>
        <row r="257">
          <cell r="B257" t="str">
            <v>AMBIENTALTOTAL</v>
          </cell>
        </row>
        <row r="258">
          <cell r="B258" t="str">
            <v>TECNOLOGÍA</v>
          </cell>
        </row>
        <row r="259">
          <cell r="B259" t="str">
            <v>TECNOLOGÍAAMBIENTAL</v>
          </cell>
        </row>
        <row r="260">
          <cell r="B260" t="str">
            <v>TECNOLOGÍAESTUDIOS</v>
          </cell>
        </row>
        <row r="261">
          <cell r="B261" t="str">
            <v>TECNOLOGÍAASESORIAS</v>
          </cell>
        </row>
        <row r="262">
          <cell r="B262" t="str">
            <v>TECNOLOGÍAINTERVENTORIA OBRA</v>
          </cell>
        </row>
        <row r="263">
          <cell r="B263" t="str">
            <v>TECNOLOGÍAINTERVENTORIA ESTUD Y ASESORIAS</v>
          </cell>
        </row>
        <row r="264">
          <cell r="B264" t="str">
            <v>TECNOLOGÍAPREDIOS</v>
          </cell>
        </row>
        <row r="265">
          <cell r="B265" t="str">
            <v>TECNOLOGÍAREASENTAMIENTOS</v>
          </cell>
        </row>
        <row r="266">
          <cell r="B266" t="str">
            <v>TECNOLOGÍAESTUDIOSPREDIALES</v>
          </cell>
        </row>
        <row r="267">
          <cell r="B267" t="str">
            <v>TECNOLOGÍAASESORIASPREDIALES</v>
          </cell>
        </row>
        <row r="268">
          <cell r="B268" t="str">
            <v>TECNOLOGÍAINTERVENTORIASPREDIALES</v>
          </cell>
        </row>
        <row r="269">
          <cell r="B269" t="str">
            <v>TECNOLOGÍAMAQUINARIA, EQUIPOS Y SUMINIST</v>
          </cell>
        </row>
        <row r="270">
          <cell r="B270" t="str">
            <v>TECNOLOGÍAIMPREVISTOS</v>
          </cell>
        </row>
        <row r="271">
          <cell r="B271" t="str">
            <v>TECNOLOGÍATOTAL</v>
          </cell>
        </row>
        <row r="272">
          <cell r="B272" t="str">
            <v>REHABILITACIÓN</v>
          </cell>
        </row>
        <row r="273">
          <cell r="B273" t="str">
            <v>REHABILITACIÓNAMBIENTAL</v>
          </cell>
        </row>
        <row r="274">
          <cell r="B274" t="str">
            <v>REHABILITACIÓNESTUDIOS</v>
          </cell>
        </row>
        <row r="275">
          <cell r="B275" t="str">
            <v>REHABILITACIÓNASESORIAS</v>
          </cell>
        </row>
        <row r="276">
          <cell r="B276" t="str">
            <v>REHABILITACIÓNINTERVENTORIA OBRA</v>
          </cell>
        </row>
        <row r="277">
          <cell r="B277" t="str">
            <v>REHABILITACIÓNINTERVENTORIA ESTUD Y ASESORIAS</v>
          </cell>
        </row>
        <row r="278">
          <cell r="B278" t="str">
            <v>REHABILITACIÓNPREDIOS</v>
          </cell>
        </row>
        <row r="279">
          <cell r="B279" t="str">
            <v>REHABILITACIÓNREASENTAMIENTOS</v>
          </cell>
        </row>
        <row r="280">
          <cell r="B280" t="str">
            <v>REHABILITACIÓNESTUDIOSPREDIALES</v>
          </cell>
        </row>
        <row r="281">
          <cell r="B281" t="str">
            <v>REHABILITACIÓNASESORIASPREDIALES</v>
          </cell>
        </row>
        <row r="282">
          <cell r="B282" t="str">
            <v>REHABILITACIÓNINTERVENTORIASPREDIALES</v>
          </cell>
        </row>
        <row r="283">
          <cell r="B283" t="str">
            <v>REHABILITACIÓNMAQUINARIA, EQUIPOS Y SUMINIST</v>
          </cell>
        </row>
        <row r="284">
          <cell r="B284" t="str">
            <v>REHABILITACIÓNIMPREVISTOS</v>
          </cell>
        </row>
        <row r="285">
          <cell r="B285" t="str">
            <v>REHABILITACIÓNTOTAL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ORES"/>
      <sheetName val="TUBERIA"/>
      <sheetName val="Hoja1"/>
      <sheetName val="Hoja2"/>
      <sheetName val="Hoja3"/>
      <sheetName val="Sheet1"/>
    </sheetNames>
    <sheetDataSet>
      <sheetData sheetId="0" refreshError="1">
        <row r="8">
          <cell r="M8">
            <v>1.6584571641407996E-2</v>
          </cell>
        </row>
        <row r="9">
          <cell r="M9">
            <v>2.2426467938538669E-2</v>
          </cell>
        </row>
        <row r="10">
          <cell r="M10">
            <v>2.8274936599466664E-2</v>
          </cell>
        </row>
        <row r="11">
          <cell r="M11">
            <v>3.829661593736533E-2</v>
          </cell>
        </row>
        <row r="12">
          <cell r="M12">
            <v>4.5516980430421336E-2</v>
          </cell>
        </row>
        <row r="13">
          <cell r="M13">
            <v>5.3258333226048005E-2</v>
          </cell>
        </row>
        <row r="14">
          <cell r="M14">
            <v>6.1634517528832006E-2</v>
          </cell>
        </row>
        <row r="15">
          <cell r="M15">
            <v>7.0733394045866677E-2</v>
          </cell>
        </row>
        <row r="16">
          <cell r="M16">
            <v>9.5576087426047993E-2</v>
          </cell>
        </row>
        <row r="17">
          <cell r="M17">
            <v>0.12212833482117867</v>
          </cell>
        </row>
        <row r="18">
          <cell r="M18">
            <v>0.14359225586346663</v>
          </cell>
        </row>
        <row r="19">
          <cell r="M19">
            <v>0.17174652128076801</v>
          </cell>
        </row>
        <row r="20">
          <cell r="M20">
            <v>0.20882594236319996</v>
          </cell>
        </row>
        <row r="21">
          <cell r="M21">
            <v>0.24948355910860801</v>
          </cell>
        </row>
        <row r="22">
          <cell r="M22">
            <v>0.29331212464947198</v>
          </cell>
        </row>
        <row r="23">
          <cell r="M23">
            <v>0.50414299258879991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Gerencias"/>
      <sheetName val="P"/>
      <sheetName val="P S"/>
      <sheetName val="C.C."/>
      <sheetName val="Fuentes"/>
      <sheetName val="Programas"/>
      <sheetName val="BVTL"/>
      <sheetName val="PBQ"/>
      <sheetName val="Rub Inv"/>
      <sheetName val="3"/>
      <sheetName val="Proy Empr"/>
      <sheetName val="S.H."/>
      <sheetName val="DATOSBASIC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Valentina Martinez Munoz" id="{9909F88F-51FF-4B94-A4EB-F96A73522A77}" userId="S::valentina.martinez@gobiernobogota.gov.co::70b82693-399a-464b-a5f2-e90cd5a1e126" providerId="AD"/>
</personList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8" dT="2025-07-22T20:35:31.07" personId="{9909F88F-51FF-4B94-A4EB-F96A73522A77}" id="{4B8DAE49-77A2-46A3-AD65-791E3A939A0B}">
    <text>25/04/25</text>
  </threadedComment>
  <threadedComment ref="D19" dT="2025-07-22T20:35:39.11" personId="{9909F88F-51FF-4B94-A4EB-F96A73522A77}" id="{CF4C6D8B-7AFE-4CD4-B811-5DF688F94F89}">
    <text>09/07/25</text>
  </threadedComment>
  <threadedComment ref="D20" dT="2025-07-22T20:35:42.49" personId="{9909F88F-51FF-4B94-A4EB-F96A73522A77}" id="{90F63AF5-DA05-45C2-B82B-B102DDE43AFA}">
    <text>09/07/25</text>
  </threadedComment>
  <threadedComment ref="D21" dT="2025-08-29T15:44:46.63" personId="{9909F88F-51FF-4B94-A4EB-F96A73522A77}" id="{6CA70B53-0574-46F4-994E-F6550246CF33}">
    <text>26/8/25</text>
  </threadedComment>
  <threadedComment ref="D22" dT="2025-08-29T15:44:51.99" personId="{9909F88F-51FF-4B94-A4EB-F96A73522A77}" id="{52D5A9B1-AA5F-41C9-AB75-28700092C127}">
    <text>26/8/25</text>
  </threadedComment>
  <threadedComment ref="D23" dT="2025-10-01T15:18:10.79" personId="{9909F88F-51FF-4B94-A4EB-F96A73522A77}" id="{3CCC0956-40C6-453F-AFD4-401342F0E000}">
    <text>25/9/25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D19" dT="2025-07-22T20:35:31.07" personId="{9909F88F-51FF-4B94-A4EB-F96A73522A77}" id="{10EBDE0F-04CD-45B2-8036-18C4EF2D48AD}">
    <text>25/04/25</text>
  </threadedComment>
  <threadedComment ref="D20" dT="2025-07-22T20:35:39.11" personId="{9909F88F-51FF-4B94-A4EB-F96A73522A77}" id="{F379CA74-CBE9-44F5-B2B9-469143262D92}">
    <text>09/07/25</text>
  </threadedComment>
  <threadedComment ref="I21" dT="2025-09-05T16:54:58.81" personId="{9909F88F-51FF-4B94-A4EB-F96A73522A77}" id="{C53505C7-BFAA-42B7-81F2-D3A0760F12BA}">
    <text>48.810.359</text>
  </threadedComment>
  <threadedComment ref="D23" dT="2025-11-10T19:11:34.29" personId="{9909F88F-51FF-4B94-A4EB-F96A73522A77}" id="{4998E6AC-E2E1-4F51-BBC4-C14CA9680BFF}">
    <text>27/10/25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A9205-17BB-418F-B438-91A61D00CD1C}">
  <dimension ref="A1:M61"/>
  <sheetViews>
    <sheetView view="pageBreakPreview" topLeftCell="A18" zoomScale="85" zoomScaleNormal="77" zoomScaleSheetLayoutView="85" workbookViewId="0">
      <selection activeCell="E25" sqref="E25"/>
    </sheetView>
  </sheetViews>
  <sheetFormatPr baseColWidth="10" defaultColWidth="18.5703125" defaultRowHeight="15" x14ac:dyDescent="0.25"/>
  <cols>
    <col min="1" max="1" width="4.7109375" style="147" customWidth="1"/>
    <col min="2" max="2" width="20" style="147" customWidth="1"/>
    <col min="3" max="3" width="39.28515625" style="147" customWidth="1"/>
    <col min="4" max="4" width="22.140625" style="147" customWidth="1"/>
    <col min="5" max="5" width="27.85546875" style="147" customWidth="1"/>
    <col min="6" max="6" width="27.140625" style="147" customWidth="1"/>
    <col min="7" max="7" width="18.5703125" style="147"/>
    <col min="8" max="8" width="26.85546875" style="147" customWidth="1"/>
    <col min="9" max="12" width="18.5703125" style="147"/>
    <col min="13" max="13" width="4.7109375" style="147" customWidth="1"/>
    <col min="14" max="16384" width="18.5703125" style="147"/>
  </cols>
  <sheetData>
    <row r="1" spans="1:13" ht="15.75" thickBot="1" x14ac:dyDescent="0.3">
      <c r="A1" s="146"/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</row>
    <row r="2" spans="1:13" ht="21" customHeight="1" thickBot="1" x14ac:dyDescent="0.3">
      <c r="A2" s="146"/>
      <c r="B2" s="235" t="s">
        <v>49</v>
      </c>
      <c r="C2" s="236"/>
      <c r="D2" s="236"/>
      <c r="E2" s="236"/>
      <c r="F2" s="236"/>
      <c r="G2" s="236"/>
      <c r="H2" s="236"/>
      <c r="I2" s="236"/>
      <c r="J2" s="236"/>
      <c r="K2" s="236"/>
      <c r="L2" s="237"/>
      <c r="M2" s="146"/>
    </row>
    <row r="3" spans="1:13" ht="7.5" customHeight="1" thickBot="1" x14ac:dyDescent="0.3">
      <c r="A3" s="146"/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150"/>
      <c r="M3" s="146"/>
    </row>
    <row r="4" spans="1:13" ht="23.25" customHeight="1" x14ac:dyDescent="0.25">
      <c r="A4" s="146"/>
      <c r="B4" s="238" t="s">
        <v>50</v>
      </c>
      <c r="C4" s="239"/>
      <c r="D4" s="239"/>
      <c r="E4" s="239"/>
      <c r="F4" s="239"/>
      <c r="G4" s="239"/>
      <c r="H4" s="240"/>
      <c r="I4" s="151"/>
      <c r="J4" s="151"/>
      <c r="K4" s="151"/>
      <c r="L4" s="152"/>
      <c r="M4" s="146"/>
    </row>
    <row r="5" spans="1:13" ht="21.75" customHeight="1" x14ac:dyDescent="0.25">
      <c r="A5" s="146"/>
      <c r="B5" s="241" t="str">
        <f>+UPPER("No. Contrato")</f>
        <v>NO. CONTRATO</v>
      </c>
      <c r="C5" s="242"/>
      <c r="D5" s="243"/>
      <c r="E5" s="244"/>
      <c r="F5" s="244"/>
      <c r="G5" s="244"/>
      <c r="H5" s="245"/>
      <c r="I5" s="146"/>
      <c r="J5" s="146"/>
      <c r="K5" s="154"/>
      <c r="L5" s="155"/>
      <c r="M5" s="146"/>
    </row>
    <row r="6" spans="1:13" ht="21.75" customHeight="1" x14ac:dyDescent="0.25">
      <c r="A6" s="146"/>
      <c r="B6" s="241" t="str">
        <f>+UPPER("Objeto")</f>
        <v>OBJETO</v>
      </c>
      <c r="C6" s="242"/>
      <c r="D6" s="243"/>
      <c r="E6" s="244"/>
      <c r="F6" s="244"/>
      <c r="G6" s="244"/>
      <c r="H6" s="245"/>
      <c r="I6" s="146"/>
      <c r="J6" s="146"/>
      <c r="K6" s="146"/>
      <c r="L6" s="155"/>
      <c r="M6" s="146"/>
    </row>
    <row r="7" spans="1:13" ht="21.75" customHeight="1" x14ac:dyDescent="0.25">
      <c r="A7" s="146"/>
      <c r="B7" s="241" t="str">
        <f>+UPPER("Contratista")</f>
        <v>CONTRATISTA</v>
      </c>
      <c r="C7" s="242"/>
      <c r="D7" s="243"/>
      <c r="E7" s="244"/>
      <c r="F7" s="244"/>
      <c r="G7" s="244"/>
      <c r="H7" s="245"/>
      <c r="I7" s="146"/>
      <c r="J7" s="146"/>
      <c r="K7" s="146"/>
      <c r="L7" s="155"/>
      <c r="M7" s="146"/>
    </row>
    <row r="8" spans="1:13" ht="21.75" customHeight="1" x14ac:dyDescent="0.25">
      <c r="A8" s="146"/>
      <c r="B8" s="241" t="str">
        <f>+UPPER("Valor")</f>
        <v>VALOR</v>
      </c>
      <c r="C8" s="242"/>
      <c r="D8" s="246">
        <f>+VELNEC!F14</f>
        <v>677917912</v>
      </c>
      <c r="E8" s="247"/>
      <c r="F8" s="247"/>
      <c r="G8" s="247"/>
      <c r="H8" s="248"/>
      <c r="I8" s="154"/>
      <c r="J8" s="154"/>
      <c r="K8" s="154"/>
      <c r="L8" s="156"/>
      <c r="M8" s="146"/>
    </row>
    <row r="9" spans="1:13" ht="21.75" customHeight="1" x14ac:dyDescent="0.25">
      <c r="A9" s="146"/>
      <c r="B9" s="241" t="str">
        <f>+UPPER("Anticipo")</f>
        <v>ANTICIPO</v>
      </c>
      <c r="C9" s="242"/>
      <c r="D9" s="243"/>
      <c r="E9" s="244"/>
      <c r="F9" s="244"/>
      <c r="G9" s="244"/>
      <c r="H9" s="245"/>
      <c r="I9" s="146"/>
      <c r="J9" s="146"/>
      <c r="K9" s="146"/>
      <c r="L9" s="155"/>
      <c r="M9" s="146"/>
    </row>
    <row r="10" spans="1:13" ht="21.75" customHeight="1" x14ac:dyDescent="0.25">
      <c r="A10" s="146"/>
      <c r="B10" s="241" t="str">
        <f>+UPPER("Plazo")</f>
        <v>PLAZO</v>
      </c>
      <c r="C10" s="242"/>
      <c r="D10" s="243"/>
      <c r="E10" s="244"/>
      <c r="F10" s="244"/>
      <c r="G10" s="244"/>
      <c r="H10" s="245"/>
      <c r="I10" s="146"/>
      <c r="J10" s="146"/>
      <c r="K10" s="146"/>
      <c r="L10" s="155"/>
      <c r="M10" s="146"/>
    </row>
    <row r="11" spans="1:13" ht="21.75" customHeight="1" x14ac:dyDescent="0.25">
      <c r="A11" s="146"/>
      <c r="B11" s="241" t="str">
        <f>+UPPER("Fecha de inicio")</f>
        <v>FECHA DE INICIO</v>
      </c>
      <c r="C11" s="242"/>
      <c r="D11" s="243"/>
      <c r="E11" s="244"/>
      <c r="F11" s="244"/>
      <c r="G11" s="244"/>
      <c r="H11" s="245"/>
      <c r="I11" s="146"/>
      <c r="J11" s="154"/>
      <c r="K11" s="146"/>
      <c r="L11" s="155"/>
      <c r="M11" s="146"/>
    </row>
    <row r="12" spans="1:13" ht="21.75" customHeight="1" x14ac:dyDescent="0.25">
      <c r="A12" s="146"/>
      <c r="B12" s="241" t="str">
        <f>+UPPER("Fecha de terminación")</f>
        <v>FECHA DE TERMINACIÓN</v>
      </c>
      <c r="C12" s="242"/>
      <c r="D12" s="243"/>
      <c r="E12" s="244"/>
      <c r="F12" s="244"/>
      <c r="G12" s="244"/>
      <c r="H12" s="245"/>
      <c r="I12" s="146"/>
      <c r="J12" s="146"/>
      <c r="K12" s="146"/>
      <c r="L12" s="155"/>
      <c r="M12" s="146"/>
    </row>
    <row r="13" spans="1:13" ht="21.75" customHeight="1" thickBot="1" x14ac:dyDescent="0.3">
      <c r="A13" s="146"/>
      <c r="B13" s="251" t="str">
        <f>+UPPER("Supervisor y/o Interventor")</f>
        <v>SUPERVISOR Y/O INTERVENTOR</v>
      </c>
      <c r="C13" s="252"/>
      <c r="D13" s="253"/>
      <c r="E13" s="254"/>
      <c r="F13" s="254"/>
      <c r="G13" s="254"/>
      <c r="H13" s="255"/>
      <c r="I13" s="146"/>
      <c r="J13" s="146"/>
      <c r="K13" s="146"/>
      <c r="L13" s="155"/>
      <c r="M13" s="146"/>
    </row>
    <row r="14" spans="1:13" x14ac:dyDescent="0.25">
      <c r="A14" s="146"/>
      <c r="B14" s="157"/>
      <c r="C14" s="146"/>
      <c r="D14" s="146"/>
      <c r="E14" s="146"/>
      <c r="F14" s="146"/>
      <c r="G14" s="146"/>
      <c r="H14" s="146"/>
      <c r="I14" s="146"/>
      <c r="J14" s="146"/>
      <c r="K14" s="146"/>
      <c r="L14" s="155"/>
      <c r="M14" s="146"/>
    </row>
    <row r="15" spans="1:13" x14ac:dyDescent="0.25">
      <c r="A15" s="146"/>
      <c r="B15" s="157"/>
      <c r="C15" s="146"/>
      <c r="D15" s="146"/>
      <c r="E15" s="146"/>
      <c r="F15" s="146"/>
      <c r="G15" s="146"/>
      <c r="H15" s="146"/>
      <c r="I15" s="146"/>
      <c r="J15" s="146"/>
      <c r="K15" s="146"/>
      <c r="L15" s="155"/>
      <c r="M15" s="146"/>
    </row>
    <row r="16" spans="1:13" x14ac:dyDescent="0.25">
      <c r="A16" s="146"/>
      <c r="B16" s="157"/>
      <c r="C16" s="146"/>
      <c r="D16" s="146"/>
      <c r="E16" s="146"/>
      <c r="F16" s="146"/>
      <c r="G16" s="146"/>
      <c r="H16" s="146"/>
      <c r="I16" s="146"/>
      <c r="J16" s="146"/>
      <c r="K16" s="146"/>
      <c r="L16" s="155"/>
      <c r="M16" s="146"/>
    </row>
    <row r="17" spans="1:13" x14ac:dyDescent="0.25">
      <c r="A17" s="146"/>
      <c r="B17" s="256" t="s">
        <v>51</v>
      </c>
      <c r="C17" s="257"/>
      <c r="D17" s="257"/>
      <c r="E17" s="258" t="s">
        <v>52</v>
      </c>
      <c r="F17" s="158"/>
      <c r="G17" s="158"/>
      <c r="H17" s="146"/>
      <c r="I17" s="146"/>
      <c r="J17" s="146"/>
      <c r="K17" s="146"/>
      <c r="L17" s="155"/>
      <c r="M17" s="146"/>
    </row>
    <row r="18" spans="1:13" x14ac:dyDescent="0.25">
      <c r="A18" s="146"/>
      <c r="B18" s="256"/>
      <c r="C18" s="257"/>
      <c r="D18" s="257"/>
      <c r="E18" s="259"/>
      <c r="F18" s="159"/>
      <c r="G18" s="159"/>
      <c r="H18" s="146"/>
      <c r="I18" s="146"/>
      <c r="J18" s="146"/>
      <c r="K18" s="146"/>
      <c r="L18" s="155"/>
      <c r="M18" s="146"/>
    </row>
    <row r="19" spans="1:13" x14ac:dyDescent="0.25">
      <c r="A19" s="146"/>
      <c r="B19" s="260" t="s">
        <v>53</v>
      </c>
      <c r="C19" s="261"/>
      <c r="D19" s="160">
        <v>0.9</v>
      </c>
      <c r="E19" s="161">
        <f>+D19*$D$8</f>
        <v>610126120.80000007</v>
      </c>
      <c r="F19" s="162"/>
      <c r="G19" s="162"/>
      <c r="H19" s="146"/>
      <c r="I19" s="146"/>
      <c r="J19" s="146"/>
      <c r="K19" s="146"/>
      <c r="L19" s="155"/>
      <c r="M19" s="146"/>
    </row>
    <row r="20" spans="1:13" x14ac:dyDescent="0.25">
      <c r="A20" s="146"/>
      <c r="B20" s="249" t="s">
        <v>54</v>
      </c>
      <c r="C20" s="250"/>
      <c r="D20" s="163"/>
      <c r="E20" s="161">
        <f t="shared" ref="E20:E21" si="0">+D20*$D$8</f>
        <v>0</v>
      </c>
      <c r="F20" s="162"/>
      <c r="G20" s="162"/>
      <c r="H20" s="146"/>
      <c r="I20" s="146"/>
      <c r="J20" s="146"/>
      <c r="K20" s="146"/>
      <c r="L20" s="155"/>
      <c r="M20" s="146"/>
    </row>
    <row r="21" spans="1:13" x14ac:dyDescent="0.25">
      <c r="A21" s="146"/>
      <c r="B21" s="262" t="s">
        <v>55</v>
      </c>
      <c r="C21" s="263"/>
      <c r="D21" s="160">
        <v>0.1</v>
      </c>
      <c r="E21" s="161">
        <f t="shared" si="0"/>
        <v>67791791.200000003</v>
      </c>
      <c r="F21" s="162"/>
      <c r="G21" s="162"/>
      <c r="H21" s="146"/>
      <c r="I21" s="146"/>
      <c r="J21" s="146"/>
      <c r="K21" s="146"/>
      <c r="L21" s="155"/>
      <c r="M21" s="146"/>
    </row>
    <row r="22" spans="1:13" ht="36" customHeight="1" x14ac:dyDescent="0.25">
      <c r="A22" s="146"/>
      <c r="B22" s="264" t="s">
        <v>56</v>
      </c>
      <c r="C22" s="265"/>
      <c r="D22" s="164">
        <f>+SUM(D19:D21)</f>
        <v>1</v>
      </c>
      <c r="E22" s="165">
        <f>+E19+E20+E21</f>
        <v>677917912.00000012</v>
      </c>
      <c r="F22" s="166"/>
      <c r="G22" s="166"/>
      <c r="H22" s="146"/>
      <c r="I22" s="146"/>
      <c r="J22" s="146"/>
      <c r="K22" s="146"/>
      <c r="L22" s="155"/>
      <c r="M22" s="146"/>
    </row>
    <row r="23" spans="1:13" x14ac:dyDescent="0.25">
      <c r="A23" s="146"/>
      <c r="B23" s="167"/>
      <c r="C23" s="168"/>
      <c r="D23" s="169"/>
      <c r="E23" s="168"/>
      <c r="F23" s="170"/>
      <c r="G23" s="171"/>
      <c r="H23" s="146"/>
      <c r="I23" s="146"/>
      <c r="J23" s="146"/>
      <c r="K23" s="146"/>
      <c r="L23" s="155"/>
      <c r="M23" s="146"/>
    </row>
    <row r="24" spans="1:13" x14ac:dyDescent="0.25">
      <c r="A24" s="146"/>
      <c r="B24" s="167"/>
      <c r="C24" s="168"/>
      <c r="D24" s="169"/>
      <c r="E24" s="168"/>
      <c r="F24" s="168"/>
      <c r="G24" s="172"/>
      <c r="H24" s="146"/>
      <c r="I24" s="146"/>
      <c r="J24" s="146"/>
      <c r="K24" s="146"/>
      <c r="L24" s="155"/>
      <c r="M24" s="146"/>
    </row>
    <row r="25" spans="1:13" x14ac:dyDescent="0.25">
      <c r="A25" s="146"/>
      <c r="B25" s="266" t="s">
        <v>57</v>
      </c>
      <c r="C25" s="267"/>
      <c r="D25" s="267"/>
      <c r="E25" s="173">
        <v>4640053668</v>
      </c>
      <c r="F25" s="174"/>
      <c r="G25" s="171"/>
      <c r="H25" s="146"/>
      <c r="I25" s="146"/>
      <c r="J25" s="146"/>
      <c r="K25" s="146"/>
      <c r="L25" s="155"/>
      <c r="M25" s="146"/>
    </row>
    <row r="26" spans="1:13" x14ac:dyDescent="0.25">
      <c r="A26" s="146"/>
      <c r="B26" s="167"/>
      <c r="C26" s="168"/>
      <c r="D26" s="169"/>
      <c r="E26" s="168"/>
      <c r="F26" s="168"/>
      <c r="G26" s="168"/>
      <c r="H26" s="146"/>
      <c r="I26" s="146"/>
      <c r="J26" s="146"/>
      <c r="K26" s="146"/>
      <c r="L26" s="155"/>
      <c r="M26" s="146"/>
    </row>
    <row r="27" spans="1:13" ht="15" customHeight="1" x14ac:dyDescent="0.25">
      <c r="A27" s="146"/>
      <c r="B27" s="268" t="s">
        <v>58</v>
      </c>
      <c r="C27" s="269" t="s">
        <v>59</v>
      </c>
      <c r="D27" s="269" t="s">
        <v>60</v>
      </c>
      <c r="E27" s="269" t="s">
        <v>61</v>
      </c>
      <c r="F27" s="269"/>
      <c r="G27" s="269"/>
      <c r="H27" s="269"/>
      <c r="I27" s="269"/>
      <c r="J27" s="146"/>
      <c r="K27" s="146"/>
      <c r="L27" s="155"/>
      <c r="M27" s="146"/>
    </row>
    <row r="28" spans="1:13" ht="30" x14ac:dyDescent="0.25">
      <c r="A28" s="146"/>
      <c r="B28" s="268"/>
      <c r="C28" s="269"/>
      <c r="D28" s="269"/>
      <c r="E28" s="175" t="s">
        <v>62</v>
      </c>
      <c r="F28" s="175" t="s">
        <v>7</v>
      </c>
      <c r="G28" s="175" t="s">
        <v>63</v>
      </c>
      <c r="H28" s="175" t="s">
        <v>81</v>
      </c>
      <c r="I28" s="175" t="s">
        <v>82</v>
      </c>
      <c r="J28" s="146"/>
      <c r="K28" s="146"/>
      <c r="L28" s="155"/>
      <c r="M28" s="146"/>
    </row>
    <row r="29" spans="1:13" ht="36" customHeight="1" x14ac:dyDescent="0.25">
      <c r="A29" s="146"/>
      <c r="B29" s="176" t="s">
        <v>64</v>
      </c>
      <c r="C29" s="177">
        <v>636621636</v>
      </c>
      <c r="D29" s="178">
        <f>+ROUND((C29/$E$25),4)</f>
        <v>0.13719999999999999</v>
      </c>
      <c r="E29" s="179">
        <f>ROUND(((C29/$E$25)*($E$22)/1.19),0)</f>
        <v>78160718</v>
      </c>
      <c r="F29" s="180">
        <f>ROUND((E29*0.19),0)</f>
        <v>14850536</v>
      </c>
      <c r="G29" s="180">
        <f>E29+F29</f>
        <v>93011254</v>
      </c>
      <c r="H29" s="180">
        <f>+G29*10%</f>
        <v>9301125.4000000004</v>
      </c>
      <c r="I29" s="215">
        <f>+G29-H29</f>
        <v>83710128.599999994</v>
      </c>
      <c r="J29" s="146"/>
      <c r="K29" s="146"/>
      <c r="L29" s="155"/>
      <c r="M29" s="146"/>
    </row>
    <row r="30" spans="1:13" ht="15.75" thickBot="1" x14ac:dyDescent="0.3">
      <c r="A30" s="146"/>
      <c r="B30" s="157"/>
      <c r="C30" s="146"/>
      <c r="D30" s="146"/>
      <c r="E30" s="146"/>
      <c r="F30" s="146"/>
      <c r="G30" s="146"/>
      <c r="H30" s="146"/>
      <c r="I30" s="146"/>
      <c r="J30" s="146"/>
      <c r="K30" s="146"/>
      <c r="L30" s="155"/>
      <c r="M30" s="146"/>
    </row>
    <row r="31" spans="1:13" ht="24" customHeight="1" x14ac:dyDescent="0.25">
      <c r="A31" s="146"/>
      <c r="B31" s="270"/>
      <c r="C31" s="271"/>
      <c r="D31" s="271"/>
      <c r="E31" s="272" t="s">
        <v>65</v>
      </c>
      <c r="F31" s="272"/>
      <c r="G31" s="272" t="s">
        <v>66</v>
      </c>
      <c r="H31" s="272"/>
      <c r="I31" s="272"/>
      <c r="J31" s="272" t="s">
        <v>67</v>
      </c>
      <c r="K31" s="272"/>
      <c r="L31" s="273"/>
      <c r="M31" s="146"/>
    </row>
    <row r="32" spans="1:13" x14ac:dyDescent="0.25">
      <c r="A32" s="146"/>
      <c r="B32" s="181" t="s">
        <v>68</v>
      </c>
      <c r="C32" s="274" t="s">
        <v>69</v>
      </c>
      <c r="D32" s="274"/>
      <c r="E32" s="182"/>
      <c r="F32" s="182" t="s">
        <v>70</v>
      </c>
      <c r="G32" s="182"/>
      <c r="H32" s="182" t="s">
        <v>71</v>
      </c>
      <c r="I32" s="182"/>
      <c r="J32" s="182"/>
      <c r="K32" s="182"/>
      <c r="L32" s="183" t="s">
        <v>72</v>
      </c>
      <c r="M32" s="146"/>
    </row>
    <row r="33" spans="1:13" ht="9.75" customHeight="1" x14ac:dyDescent="0.25">
      <c r="A33" s="146"/>
      <c r="B33" s="148"/>
      <c r="C33" s="293"/>
      <c r="D33" s="293"/>
      <c r="E33" s="185"/>
      <c r="F33" s="185"/>
      <c r="G33" s="186"/>
      <c r="H33" s="185"/>
      <c r="I33" s="186"/>
      <c r="J33" s="186"/>
      <c r="K33" s="185"/>
      <c r="L33" s="187"/>
      <c r="M33" s="146"/>
    </row>
    <row r="34" spans="1:13" x14ac:dyDescent="0.25">
      <c r="A34" s="146"/>
      <c r="B34" s="153">
        <v>1</v>
      </c>
      <c r="C34" s="275" t="s">
        <v>40</v>
      </c>
      <c r="D34" s="276"/>
      <c r="E34" s="188">
        <f>+$E$20/8</f>
        <v>0</v>
      </c>
      <c r="F34" s="188">
        <f>+$G$29</f>
        <v>93011254</v>
      </c>
      <c r="G34" s="188"/>
      <c r="H34" s="188"/>
      <c r="I34" s="188"/>
      <c r="J34" s="188">
        <f>+G34+J33</f>
        <v>0</v>
      </c>
      <c r="K34" s="189">
        <f>+K33+H34</f>
        <v>0</v>
      </c>
      <c r="L34" s="190">
        <f>+J34+K34</f>
        <v>0</v>
      </c>
      <c r="M34" s="146"/>
    </row>
    <row r="35" spans="1:13" x14ac:dyDescent="0.25">
      <c r="A35" s="146"/>
      <c r="B35" s="153">
        <v>2</v>
      </c>
      <c r="C35" s="277"/>
      <c r="D35" s="277"/>
      <c r="E35" s="188">
        <f t="shared" ref="E35:E41" si="1">+$E$20/8</f>
        <v>0</v>
      </c>
      <c r="F35" s="188">
        <f t="shared" ref="F35:F41" si="2">+$J$8</f>
        <v>0</v>
      </c>
      <c r="G35" s="191"/>
      <c r="H35" s="191"/>
      <c r="I35" s="192"/>
      <c r="J35" s="188">
        <f>+J34+G35</f>
        <v>0</v>
      </c>
      <c r="K35" s="189">
        <f t="shared" ref="K35" si="3">+K34+H35</f>
        <v>0</v>
      </c>
      <c r="L35" s="190">
        <f t="shared" ref="L35" si="4">+J35+K35</f>
        <v>0</v>
      </c>
      <c r="M35" s="146"/>
    </row>
    <row r="36" spans="1:13" x14ac:dyDescent="0.25">
      <c r="A36" s="146"/>
      <c r="B36" s="153">
        <v>3</v>
      </c>
      <c r="C36" s="277"/>
      <c r="D36" s="277"/>
      <c r="E36" s="188">
        <f t="shared" si="1"/>
        <v>0</v>
      </c>
      <c r="F36" s="188">
        <f t="shared" si="2"/>
        <v>0</v>
      </c>
      <c r="G36" s="191"/>
      <c r="H36" s="191"/>
      <c r="I36" s="192"/>
      <c r="J36" s="188"/>
      <c r="K36" s="189"/>
      <c r="L36" s="190"/>
      <c r="M36" s="146"/>
    </row>
    <row r="37" spans="1:13" x14ac:dyDescent="0.25">
      <c r="A37" s="146"/>
      <c r="B37" s="153">
        <v>4</v>
      </c>
      <c r="C37" s="277"/>
      <c r="D37" s="277"/>
      <c r="E37" s="188">
        <f t="shared" si="1"/>
        <v>0</v>
      </c>
      <c r="F37" s="188">
        <f t="shared" si="2"/>
        <v>0</v>
      </c>
      <c r="G37" s="188"/>
      <c r="H37" s="188"/>
      <c r="I37" s="188"/>
      <c r="J37" s="188"/>
      <c r="K37" s="189"/>
      <c r="L37" s="190"/>
      <c r="M37" s="146"/>
    </row>
    <row r="38" spans="1:13" x14ac:dyDescent="0.25">
      <c r="A38" s="146"/>
      <c r="B38" s="153">
        <v>5</v>
      </c>
      <c r="C38" s="277"/>
      <c r="D38" s="277"/>
      <c r="E38" s="188">
        <f t="shared" si="1"/>
        <v>0</v>
      </c>
      <c r="F38" s="188">
        <f t="shared" si="2"/>
        <v>0</v>
      </c>
      <c r="G38" s="191"/>
      <c r="H38" s="191"/>
      <c r="I38" s="192"/>
      <c r="J38" s="188"/>
      <c r="K38" s="189"/>
      <c r="L38" s="190"/>
      <c r="M38" s="146"/>
    </row>
    <row r="39" spans="1:13" x14ac:dyDescent="0.25">
      <c r="A39" s="146"/>
      <c r="B39" s="153">
        <v>6</v>
      </c>
      <c r="C39" s="277"/>
      <c r="D39" s="277"/>
      <c r="E39" s="188">
        <f t="shared" si="1"/>
        <v>0</v>
      </c>
      <c r="F39" s="188">
        <f t="shared" si="2"/>
        <v>0</v>
      </c>
      <c r="G39" s="191"/>
      <c r="H39" s="191"/>
      <c r="I39" s="192"/>
      <c r="J39" s="188"/>
      <c r="K39" s="189"/>
      <c r="L39" s="190"/>
      <c r="M39" s="146"/>
    </row>
    <row r="40" spans="1:13" x14ac:dyDescent="0.25">
      <c r="A40" s="146"/>
      <c r="B40" s="153">
        <v>7</v>
      </c>
      <c r="C40" s="277"/>
      <c r="D40" s="277"/>
      <c r="E40" s="188">
        <f t="shared" si="1"/>
        <v>0</v>
      </c>
      <c r="F40" s="188">
        <f t="shared" si="2"/>
        <v>0</v>
      </c>
      <c r="G40" s="191"/>
      <c r="H40" s="191"/>
      <c r="I40" s="192"/>
      <c r="J40" s="188"/>
      <c r="K40" s="189"/>
      <c r="L40" s="190"/>
      <c r="M40" s="146"/>
    </row>
    <row r="41" spans="1:13" x14ac:dyDescent="0.25">
      <c r="A41" s="146"/>
      <c r="B41" s="153">
        <v>8</v>
      </c>
      <c r="C41" s="277"/>
      <c r="D41" s="277"/>
      <c r="E41" s="188">
        <f t="shared" si="1"/>
        <v>0</v>
      </c>
      <c r="F41" s="188">
        <f t="shared" si="2"/>
        <v>0</v>
      </c>
      <c r="G41" s="188"/>
      <c r="H41" s="188"/>
      <c r="I41" s="189"/>
      <c r="J41" s="188"/>
      <c r="K41" s="189"/>
      <c r="L41" s="190"/>
      <c r="M41" s="146"/>
    </row>
    <row r="42" spans="1:13" ht="12.75" customHeight="1" x14ac:dyDescent="0.25">
      <c r="A42" s="146"/>
      <c r="B42" s="148"/>
      <c r="C42" s="184"/>
      <c r="D42" s="184"/>
      <c r="E42" s="185"/>
      <c r="F42" s="185"/>
      <c r="G42" s="185"/>
      <c r="H42" s="185"/>
      <c r="I42" s="186"/>
      <c r="J42" s="185"/>
      <c r="K42" s="186"/>
      <c r="L42" s="193"/>
      <c r="M42" s="146"/>
    </row>
    <row r="43" spans="1:13" x14ac:dyDescent="0.25">
      <c r="A43" s="146"/>
      <c r="B43" s="148"/>
      <c r="C43" s="290" t="s">
        <v>73</v>
      </c>
      <c r="D43" s="290"/>
      <c r="E43" s="188">
        <f>+D8*10%</f>
        <v>67791791.200000003</v>
      </c>
      <c r="F43" s="194"/>
      <c r="G43" s="188"/>
      <c r="H43" s="188"/>
      <c r="I43" s="189"/>
      <c r="J43" s="188"/>
      <c r="K43" s="189"/>
      <c r="L43" s="190"/>
      <c r="M43" s="146"/>
    </row>
    <row r="44" spans="1:13" x14ac:dyDescent="0.25">
      <c r="A44" s="146"/>
      <c r="B44" s="148"/>
      <c r="C44" s="290" t="s">
        <v>74</v>
      </c>
      <c r="D44" s="290"/>
      <c r="E44" s="195">
        <f>SUM(E33:E43)</f>
        <v>67791791.200000003</v>
      </c>
      <c r="F44" s="195"/>
      <c r="G44" s="195">
        <f>SUM(G33:G41)</f>
        <v>0</v>
      </c>
      <c r="H44" s="196"/>
      <c r="I44" s="291">
        <f>SUM(I34:I41)</f>
        <v>0</v>
      </c>
      <c r="J44" s="197">
        <f>+J41</f>
        <v>0</v>
      </c>
      <c r="K44" s="198"/>
      <c r="L44" s="285">
        <f>+SUM(L35)</f>
        <v>0</v>
      </c>
      <c r="M44" s="146"/>
    </row>
    <row r="45" spans="1:13" ht="15.75" thickBot="1" x14ac:dyDescent="0.3">
      <c r="A45" s="146"/>
      <c r="B45" s="199"/>
      <c r="C45" s="287" t="s">
        <v>75</v>
      </c>
      <c r="D45" s="287"/>
      <c r="E45" s="200"/>
      <c r="F45" s="201">
        <f>SUM(F33:F41)</f>
        <v>93011254</v>
      </c>
      <c r="G45" s="202"/>
      <c r="H45" s="201">
        <f>SUM(H34:H41)</f>
        <v>0</v>
      </c>
      <c r="I45" s="292"/>
      <c r="J45" s="203"/>
      <c r="K45" s="204">
        <f>+K41</f>
        <v>0</v>
      </c>
      <c r="L45" s="286"/>
      <c r="M45" s="146"/>
    </row>
    <row r="46" spans="1:13" x14ac:dyDescent="0.25">
      <c r="A46" s="146"/>
      <c r="B46" s="157"/>
      <c r="C46" s="146"/>
      <c r="D46" s="146"/>
      <c r="E46" s="146"/>
      <c r="F46" s="186">
        <f>+SUM(E44:F45)</f>
        <v>160803045.19999999</v>
      </c>
      <c r="G46" s="146"/>
      <c r="H46" s="146"/>
      <c r="I46" s="146"/>
      <c r="J46" s="146"/>
      <c r="K46" s="146"/>
      <c r="L46" s="155"/>
      <c r="M46" s="146"/>
    </row>
    <row r="47" spans="1:13" x14ac:dyDescent="0.25">
      <c r="A47" s="146"/>
      <c r="B47" s="157"/>
      <c r="C47" s="146"/>
      <c r="D47" s="146"/>
      <c r="E47" s="146"/>
      <c r="F47" s="146"/>
      <c r="G47" s="146"/>
      <c r="H47" s="146"/>
      <c r="I47" s="146"/>
      <c r="J47" s="146"/>
      <c r="K47" s="146"/>
      <c r="L47" s="155"/>
      <c r="M47" s="146"/>
    </row>
    <row r="48" spans="1:13" ht="15.75" thickBot="1" x14ac:dyDescent="0.3">
      <c r="A48" s="146"/>
      <c r="B48" s="157"/>
      <c r="C48" s="146"/>
      <c r="D48" s="146"/>
      <c r="E48" s="146"/>
      <c r="F48" s="146"/>
      <c r="G48" s="146"/>
      <c r="H48" s="146"/>
      <c r="I48" s="146"/>
      <c r="J48" s="146"/>
      <c r="K48" s="146"/>
      <c r="L48" s="155"/>
      <c r="M48" s="146"/>
    </row>
    <row r="49" spans="1:13" x14ac:dyDescent="0.25">
      <c r="A49" s="146"/>
      <c r="B49" s="157"/>
      <c r="C49" s="146"/>
      <c r="D49" s="206"/>
      <c r="E49" s="207"/>
      <c r="F49" s="208"/>
      <c r="G49" s="146"/>
      <c r="H49" s="206"/>
      <c r="I49" s="207"/>
      <c r="J49" s="208"/>
      <c r="K49" s="146"/>
      <c r="L49" s="155"/>
      <c r="M49" s="146"/>
    </row>
    <row r="50" spans="1:13" x14ac:dyDescent="0.25">
      <c r="A50" s="146"/>
      <c r="B50" s="157"/>
      <c r="C50" s="146"/>
      <c r="D50" s="281" t="s">
        <v>76</v>
      </c>
      <c r="E50" s="279"/>
      <c r="F50" s="280"/>
      <c r="G50" s="146"/>
      <c r="H50" s="281" t="s">
        <v>77</v>
      </c>
      <c r="I50" s="279"/>
      <c r="J50" s="280"/>
      <c r="K50" s="146"/>
      <c r="L50" s="155"/>
      <c r="M50" s="146"/>
    </row>
    <row r="51" spans="1:13" x14ac:dyDescent="0.25">
      <c r="A51" s="146"/>
      <c r="B51" s="157"/>
      <c r="C51" s="146"/>
      <c r="D51" s="157"/>
      <c r="E51" s="146"/>
      <c r="F51" s="155"/>
      <c r="G51" s="146"/>
      <c r="H51" s="157"/>
      <c r="I51" s="146"/>
      <c r="J51" s="155"/>
      <c r="K51" s="146"/>
      <c r="L51" s="155"/>
      <c r="M51" s="146"/>
    </row>
    <row r="52" spans="1:13" ht="30" x14ac:dyDescent="0.25">
      <c r="A52" s="146"/>
      <c r="B52" s="157"/>
      <c r="C52" s="146"/>
      <c r="D52" s="210" t="s">
        <v>78</v>
      </c>
      <c r="E52" s="288"/>
      <c r="F52" s="289"/>
      <c r="G52" s="146"/>
      <c r="H52" s="211" t="s">
        <v>79</v>
      </c>
      <c r="I52" s="288"/>
      <c r="J52" s="289"/>
      <c r="K52" s="146"/>
      <c r="L52" s="155"/>
      <c r="M52" s="146"/>
    </row>
    <row r="53" spans="1:13" x14ac:dyDescent="0.25">
      <c r="A53" s="146"/>
      <c r="B53" s="157"/>
      <c r="C53" s="146"/>
      <c r="D53" s="157"/>
      <c r="E53" s="146"/>
      <c r="F53" s="155"/>
      <c r="G53" s="146"/>
      <c r="H53" s="157"/>
      <c r="I53" s="146"/>
      <c r="J53" s="155"/>
      <c r="K53" s="146"/>
      <c r="L53" s="155"/>
      <c r="M53" s="146"/>
    </row>
    <row r="54" spans="1:13" x14ac:dyDescent="0.25">
      <c r="A54" s="146"/>
      <c r="B54" s="157"/>
      <c r="C54" s="146"/>
      <c r="D54" s="278" t="s">
        <v>80</v>
      </c>
      <c r="E54" s="279"/>
      <c r="F54" s="280"/>
      <c r="G54" s="146"/>
      <c r="H54" s="278" t="s">
        <v>80</v>
      </c>
      <c r="I54" s="279"/>
      <c r="J54" s="280"/>
      <c r="K54" s="146"/>
      <c r="L54" s="155"/>
      <c r="M54" s="146"/>
    </row>
    <row r="55" spans="1:13" x14ac:dyDescent="0.25">
      <c r="A55" s="146"/>
      <c r="B55" s="157"/>
      <c r="C55" s="146"/>
      <c r="D55" s="281"/>
      <c r="E55" s="279"/>
      <c r="F55" s="280"/>
      <c r="G55" s="146"/>
      <c r="H55" s="281"/>
      <c r="I55" s="279"/>
      <c r="J55" s="280"/>
      <c r="K55" s="146"/>
      <c r="L55" s="155"/>
      <c r="M55" s="146"/>
    </row>
    <row r="56" spans="1:13" x14ac:dyDescent="0.25">
      <c r="A56" s="146"/>
      <c r="B56" s="157"/>
      <c r="C56" s="146"/>
      <c r="D56" s="281"/>
      <c r="E56" s="279"/>
      <c r="F56" s="280"/>
      <c r="G56" s="146"/>
      <c r="H56" s="281"/>
      <c r="I56" s="279"/>
      <c r="J56" s="280"/>
      <c r="K56" s="146"/>
      <c r="L56" s="155"/>
      <c r="M56" s="146"/>
    </row>
    <row r="57" spans="1:13" x14ac:dyDescent="0.25">
      <c r="A57" s="146"/>
      <c r="B57" s="157"/>
      <c r="C57" s="146"/>
      <c r="D57" s="281"/>
      <c r="E57" s="279"/>
      <c r="F57" s="280"/>
      <c r="G57" s="146"/>
      <c r="H57" s="281"/>
      <c r="I57" s="279"/>
      <c r="J57" s="280"/>
      <c r="K57" s="146"/>
      <c r="L57" s="155"/>
      <c r="M57" s="146"/>
    </row>
    <row r="58" spans="1:13" ht="23.25" customHeight="1" thickBot="1" x14ac:dyDescent="0.3">
      <c r="A58" s="146"/>
      <c r="B58" s="157"/>
      <c r="C58" s="146"/>
      <c r="D58" s="282"/>
      <c r="E58" s="283"/>
      <c r="F58" s="284"/>
      <c r="G58" s="146"/>
      <c r="H58" s="282"/>
      <c r="I58" s="283"/>
      <c r="J58" s="284"/>
      <c r="K58" s="146"/>
      <c r="L58" s="155"/>
      <c r="M58" s="146"/>
    </row>
    <row r="59" spans="1:13" ht="21.75" customHeight="1" thickBot="1" x14ac:dyDescent="0.3">
      <c r="A59" s="146"/>
      <c r="B59" s="212"/>
      <c r="C59" s="213"/>
      <c r="D59" s="213"/>
      <c r="E59" s="213"/>
      <c r="F59" s="213"/>
      <c r="G59" s="213"/>
      <c r="H59" s="213"/>
      <c r="I59" s="213"/>
      <c r="J59" s="213"/>
      <c r="K59" s="213"/>
      <c r="L59" s="214"/>
      <c r="M59" s="146"/>
    </row>
    <row r="60" spans="1:13" x14ac:dyDescent="0.25">
      <c r="A60" s="146"/>
      <c r="B60" s="146"/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</row>
    <row r="61" spans="1:13" x14ac:dyDescent="0.25">
      <c r="A61" s="146"/>
      <c r="B61" s="146"/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</row>
  </sheetData>
  <mergeCells count="56">
    <mergeCell ref="D54:F58"/>
    <mergeCell ref="H54:J58"/>
    <mergeCell ref="E27:I27"/>
    <mergeCell ref="L44:L45"/>
    <mergeCell ref="C45:D45"/>
    <mergeCell ref="D50:F50"/>
    <mergeCell ref="H50:J50"/>
    <mergeCell ref="E52:F52"/>
    <mergeCell ref="I52:J52"/>
    <mergeCell ref="C39:D39"/>
    <mergeCell ref="C40:D40"/>
    <mergeCell ref="C41:D41"/>
    <mergeCell ref="C43:D43"/>
    <mergeCell ref="C44:D44"/>
    <mergeCell ref="I44:I45"/>
    <mergeCell ref="C33:D33"/>
    <mergeCell ref="C34:D34"/>
    <mergeCell ref="C35:D35"/>
    <mergeCell ref="C36:D36"/>
    <mergeCell ref="C37:D37"/>
    <mergeCell ref="C38:D38"/>
    <mergeCell ref="B31:D31"/>
    <mergeCell ref="E31:F31"/>
    <mergeCell ref="G31:I31"/>
    <mergeCell ref="J31:L31"/>
    <mergeCell ref="C32:D32"/>
    <mergeCell ref="B21:C21"/>
    <mergeCell ref="B22:C22"/>
    <mergeCell ref="B25:D25"/>
    <mergeCell ref="B27:B28"/>
    <mergeCell ref="C27:C28"/>
    <mergeCell ref="D27:D28"/>
    <mergeCell ref="B20:C20"/>
    <mergeCell ref="B10:C10"/>
    <mergeCell ref="D10:H10"/>
    <mergeCell ref="B11:C11"/>
    <mergeCell ref="D11:H11"/>
    <mergeCell ref="B12:C12"/>
    <mergeCell ref="D12:H12"/>
    <mergeCell ref="B13:C13"/>
    <mergeCell ref="D13:H13"/>
    <mergeCell ref="B17:D18"/>
    <mergeCell ref="E17:E18"/>
    <mergeCell ref="B19:C19"/>
    <mergeCell ref="B7:C7"/>
    <mergeCell ref="D7:H7"/>
    <mergeCell ref="B8:C8"/>
    <mergeCell ref="D8:H8"/>
    <mergeCell ref="B9:C9"/>
    <mergeCell ref="D9:H9"/>
    <mergeCell ref="B2:L2"/>
    <mergeCell ref="B4:H4"/>
    <mergeCell ref="B5:C5"/>
    <mergeCell ref="D5:H5"/>
    <mergeCell ref="B6:C6"/>
    <mergeCell ref="D6:H6"/>
  </mergeCells>
  <pageMargins left="0.7" right="0.7" top="0.75" bottom="0.75" header="0.3" footer="0.3"/>
  <pageSetup scale="32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2FC85-1202-4C94-895E-D25104CB119A}">
  <dimension ref="A1:M61"/>
  <sheetViews>
    <sheetView view="pageBreakPreview" topLeftCell="A13" zoomScale="85" zoomScaleNormal="77" zoomScaleSheetLayoutView="85" workbookViewId="0">
      <selection activeCell="E25" sqref="E25"/>
    </sheetView>
  </sheetViews>
  <sheetFormatPr baseColWidth="10" defaultColWidth="18.5703125" defaultRowHeight="15" x14ac:dyDescent="0.25"/>
  <cols>
    <col min="1" max="1" width="4.7109375" style="147" customWidth="1"/>
    <col min="2" max="2" width="20" style="147" customWidth="1"/>
    <col min="3" max="3" width="39.28515625" style="147" customWidth="1"/>
    <col min="4" max="4" width="22.140625" style="147" customWidth="1"/>
    <col min="5" max="5" width="27.85546875" style="147" customWidth="1"/>
    <col min="6" max="6" width="27.140625" style="147" customWidth="1"/>
    <col min="7" max="7" width="18.5703125" style="147"/>
    <col min="8" max="8" width="26.85546875" style="147" customWidth="1"/>
    <col min="9" max="12" width="18.5703125" style="147"/>
    <col min="13" max="13" width="4.7109375" style="147" customWidth="1"/>
    <col min="14" max="16384" width="18.5703125" style="147"/>
  </cols>
  <sheetData>
    <row r="1" spans="1:13" ht="15.75" thickBot="1" x14ac:dyDescent="0.3">
      <c r="A1" s="146"/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</row>
    <row r="2" spans="1:13" ht="21" customHeight="1" thickBot="1" x14ac:dyDescent="0.3">
      <c r="A2" s="146"/>
      <c r="B2" s="235" t="s">
        <v>49</v>
      </c>
      <c r="C2" s="236"/>
      <c r="D2" s="236"/>
      <c r="E2" s="236"/>
      <c r="F2" s="236"/>
      <c r="G2" s="236"/>
      <c r="H2" s="236"/>
      <c r="I2" s="236"/>
      <c r="J2" s="236"/>
      <c r="K2" s="236"/>
      <c r="L2" s="237"/>
      <c r="M2" s="146"/>
    </row>
    <row r="3" spans="1:13" ht="7.5" customHeight="1" thickBot="1" x14ac:dyDescent="0.3">
      <c r="A3" s="146"/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150"/>
      <c r="M3" s="146"/>
    </row>
    <row r="4" spans="1:13" ht="23.25" customHeight="1" x14ac:dyDescent="0.25">
      <c r="A4" s="146"/>
      <c r="B4" s="238" t="s">
        <v>50</v>
      </c>
      <c r="C4" s="239"/>
      <c r="D4" s="239"/>
      <c r="E4" s="239"/>
      <c r="F4" s="239"/>
      <c r="G4" s="239"/>
      <c r="H4" s="240"/>
      <c r="I4" s="151"/>
      <c r="J4" s="151"/>
      <c r="K4" s="151"/>
      <c r="L4" s="152"/>
      <c r="M4" s="146"/>
    </row>
    <row r="5" spans="1:13" ht="21.75" customHeight="1" x14ac:dyDescent="0.25">
      <c r="A5" s="146"/>
      <c r="B5" s="241" t="str">
        <f>+UPPER("No. Contrato")</f>
        <v>NO. CONTRATO</v>
      </c>
      <c r="C5" s="242"/>
      <c r="D5" s="243"/>
      <c r="E5" s="244"/>
      <c r="F5" s="244"/>
      <c r="G5" s="244"/>
      <c r="H5" s="245"/>
      <c r="I5" s="146"/>
      <c r="J5" s="146"/>
      <c r="K5" s="154"/>
      <c r="L5" s="155"/>
      <c r="M5" s="146"/>
    </row>
    <row r="6" spans="1:13" ht="21.75" customHeight="1" x14ac:dyDescent="0.25">
      <c r="A6" s="146"/>
      <c r="B6" s="241" t="str">
        <f>+UPPER("Objeto")</f>
        <v>OBJETO</v>
      </c>
      <c r="C6" s="242"/>
      <c r="D6" s="243"/>
      <c r="E6" s="244"/>
      <c r="F6" s="244"/>
      <c r="G6" s="244"/>
      <c r="H6" s="245"/>
      <c r="I6" s="146"/>
      <c r="J6" s="146"/>
      <c r="K6" s="146"/>
      <c r="L6" s="155"/>
      <c r="M6" s="146"/>
    </row>
    <row r="7" spans="1:13" ht="21.75" customHeight="1" x14ac:dyDescent="0.25">
      <c r="A7" s="146"/>
      <c r="B7" s="241" t="str">
        <f>+UPPER("Contratista")</f>
        <v>CONTRATISTA</v>
      </c>
      <c r="C7" s="242"/>
      <c r="D7" s="243"/>
      <c r="E7" s="244"/>
      <c r="F7" s="244"/>
      <c r="G7" s="244"/>
      <c r="H7" s="245"/>
      <c r="I7" s="146"/>
      <c r="J7" s="146"/>
      <c r="K7" s="146"/>
      <c r="L7" s="155"/>
      <c r="M7" s="146"/>
    </row>
    <row r="8" spans="1:13" ht="21.75" customHeight="1" x14ac:dyDescent="0.25">
      <c r="A8" s="146"/>
      <c r="B8" s="241" t="str">
        <f>+UPPER("Valor")</f>
        <v>VALOR</v>
      </c>
      <c r="C8" s="242"/>
      <c r="D8" s="246">
        <f>+VELNEC!F14</f>
        <v>677917912</v>
      </c>
      <c r="E8" s="247"/>
      <c r="F8" s="247"/>
      <c r="G8" s="247"/>
      <c r="H8" s="248"/>
      <c r="I8" s="154"/>
      <c r="J8" s="154"/>
      <c r="K8" s="154"/>
      <c r="L8" s="156"/>
      <c r="M8" s="146"/>
    </row>
    <row r="9" spans="1:13" ht="21.75" customHeight="1" x14ac:dyDescent="0.25">
      <c r="A9" s="146"/>
      <c r="B9" s="241" t="str">
        <f>+UPPER("Anticipo")</f>
        <v>ANTICIPO</v>
      </c>
      <c r="C9" s="242"/>
      <c r="D9" s="243"/>
      <c r="E9" s="244"/>
      <c r="F9" s="244"/>
      <c r="G9" s="244"/>
      <c r="H9" s="245"/>
      <c r="I9" s="146"/>
      <c r="J9" s="146"/>
      <c r="K9" s="146"/>
      <c r="L9" s="155"/>
      <c r="M9" s="146"/>
    </row>
    <row r="10" spans="1:13" ht="21.75" customHeight="1" x14ac:dyDescent="0.25">
      <c r="A10" s="146"/>
      <c r="B10" s="241" t="str">
        <f>+UPPER("Plazo")</f>
        <v>PLAZO</v>
      </c>
      <c r="C10" s="242"/>
      <c r="D10" s="243"/>
      <c r="E10" s="244"/>
      <c r="F10" s="244"/>
      <c r="G10" s="244"/>
      <c r="H10" s="245"/>
      <c r="I10" s="146"/>
      <c r="J10" s="146"/>
      <c r="K10" s="146"/>
      <c r="L10" s="155"/>
      <c r="M10" s="146"/>
    </row>
    <row r="11" spans="1:13" ht="21.75" customHeight="1" x14ac:dyDescent="0.25">
      <c r="A11" s="146"/>
      <c r="B11" s="241" t="str">
        <f>+UPPER("Fecha de inicio")</f>
        <v>FECHA DE INICIO</v>
      </c>
      <c r="C11" s="242"/>
      <c r="D11" s="243"/>
      <c r="E11" s="244"/>
      <c r="F11" s="244"/>
      <c r="G11" s="244"/>
      <c r="H11" s="245"/>
      <c r="I11" s="146"/>
      <c r="J11" s="154"/>
      <c r="K11" s="146"/>
      <c r="L11" s="155"/>
      <c r="M11" s="146"/>
    </row>
    <row r="12" spans="1:13" ht="21.75" customHeight="1" x14ac:dyDescent="0.25">
      <c r="A12" s="146"/>
      <c r="B12" s="241" t="str">
        <f>+UPPER("Fecha de terminación")</f>
        <v>FECHA DE TERMINACIÓN</v>
      </c>
      <c r="C12" s="242"/>
      <c r="D12" s="243"/>
      <c r="E12" s="244"/>
      <c r="F12" s="244"/>
      <c r="G12" s="244"/>
      <c r="H12" s="245"/>
      <c r="I12" s="146"/>
      <c r="J12" s="146"/>
      <c r="K12" s="146"/>
      <c r="L12" s="155"/>
      <c r="M12" s="146"/>
    </row>
    <row r="13" spans="1:13" ht="21.75" customHeight="1" thickBot="1" x14ac:dyDescent="0.3">
      <c r="A13" s="146"/>
      <c r="B13" s="251" t="str">
        <f>+UPPER("Supervisor y/o Interventor")</f>
        <v>SUPERVISOR Y/O INTERVENTOR</v>
      </c>
      <c r="C13" s="252"/>
      <c r="D13" s="253"/>
      <c r="E13" s="254"/>
      <c r="F13" s="254"/>
      <c r="G13" s="254"/>
      <c r="H13" s="255"/>
      <c r="I13" s="146"/>
      <c r="J13" s="146"/>
      <c r="K13" s="146"/>
      <c r="L13" s="155"/>
      <c r="M13" s="146"/>
    </row>
    <row r="14" spans="1:13" x14ac:dyDescent="0.25">
      <c r="A14" s="146"/>
      <c r="B14" s="157"/>
      <c r="C14" s="146"/>
      <c r="D14" s="146"/>
      <c r="E14" s="146"/>
      <c r="F14" s="146"/>
      <c r="G14" s="146"/>
      <c r="H14" s="146"/>
      <c r="I14" s="146"/>
      <c r="J14" s="146"/>
      <c r="K14" s="146"/>
      <c r="L14" s="155"/>
      <c r="M14" s="146"/>
    </row>
    <row r="15" spans="1:13" x14ac:dyDescent="0.25">
      <c r="A15" s="146"/>
      <c r="B15" s="157"/>
      <c r="C15" s="146"/>
      <c r="D15" s="146"/>
      <c r="E15" s="146"/>
      <c r="F15" s="146"/>
      <c r="G15" s="146"/>
      <c r="H15" s="146"/>
      <c r="I15" s="146"/>
      <c r="J15" s="146"/>
      <c r="K15" s="146"/>
      <c r="L15" s="155"/>
      <c r="M15" s="146"/>
    </row>
    <row r="16" spans="1:13" x14ac:dyDescent="0.25">
      <c r="A16" s="146"/>
      <c r="B16" s="157"/>
      <c r="C16" s="146"/>
      <c r="D16" s="146"/>
      <c r="E16" s="146"/>
      <c r="F16" s="146"/>
      <c r="G16" s="146"/>
      <c r="H16" s="146"/>
      <c r="I16" s="146"/>
      <c r="J16" s="146"/>
      <c r="K16" s="146"/>
      <c r="L16" s="155"/>
      <c r="M16" s="146"/>
    </row>
    <row r="17" spans="1:13" x14ac:dyDescent="0.25">
      <c r="A17" s="146"/>
      <c r="B17" s="256" t="s">
        <v>51</v>
      </c>
      <c r="C17" s="257"/>
      <c r="D17" s="257"/>
      <c r="E17" s="258" t="s">
        <v>52</v>
      </c>
      <c r="F17" s="158"/>
      <c r="G17" s="158"/>
      <c r="H17" s="146"/>
      <c r="I17" s="146"/>
      <c r="J17" s="146"/>
      <c r="K17" s="146"/>
      <c r="L17" s="155"/>
      <c r="M17" s="146"/>
    </row>
    <row r="18" spans="1:13" x14ac:dyDescent="0.25">
      <c r="A18" s="146"/>
      <c r="B18" s="256"/>
      <c r="C18" s="257"/>
      <c r="D18" s="257"/>
      <c r="E18" s="259"/>
      <c r="F18" s="159"/>
      <c r="G18" s="159"/>
      <c r="H18" s="146"/>
      <c r="I18" s="146"/>
      <c r="J18" s="146"/>
      <c r="K18" s="146"/>
      <c r="L18" s="155"/>
      <c r="M18" s="146"/>
    </row>
    <row r="19" spans="1:13" x14ac:dyDescent="0.25">
      <c r="A19" s="146"/>
      <c r="B19" s="260" t="s">
        <v>53</v>
      </c>
      <c r="C19" s="261"/>
      <c r="D19" s="160">
        <v>0.9</v>
      </c>
      <c r="E19" s="161">
        <f>+D19*$D$8</f>
        <v>610126120.80000007</v>
      </c>
      <c r="F19" s="162"/>
      <c r="G19" s="162"/>
      <c r="H19" s="146"/>
      <c r="I19" s="146"/>
      <c r="J19" s="146"/>
      <c r="K19" s="146"/>
      <c r="L19" s="155"/>
      <c r="M19" s="146"/>
    </row>
    <row r="20" spans="1:13" x14ac:dyDescent="0.25">
      <c r="A20" s="146"/>
      <c r="B20" s="249" t="s">
        <v>54</v>
      </c>
      <c r="C20" s="250"/>
      <c r="D20" s="163"/>
      <c r="E20" s="161">
        <f t="shared" ref="E20:E21" si="0">+D20*$D$8</f>
        <v>0</v>
      </c>
      <c r="F20" s="162"/>
      <c r="G20" s="162"/>
      <c r="H20" s="146"/>
      <c r="I20" s="146"/>
      <c r="J20" s="146"/>
      <c r="K20" s="146"/>
      <c r="L20" s="155"/>
      <c r="M20" s="146"/>
    </row>
    <row r="21" spans="1:13" x14ac:dyDescent="0.25">
      <c r="A21" s="146"/>
      <c r="B21" s="262" t="s">
        <v>55</v>
      </c>
      <c r="C21" s="263"/>
      <c r="D21" s="160">
        <v>0.1</v>
      </c>
      <c r="E21" s="161">
        <f t="shared" si="0"/>
        <v>67791791.200000003</v>
      </c>
      <c r="F21" s="162"/>
      <c r="G21" s="162"/>
      <c r="H21" s="146"/>
      <c r="I21" s="146"/>
      <c r="J21" s="146"/>
      <c r="K21" s="146"/>
      <c r="L21" s="155"/>
      <c r="M21" s="146"/>
    </row>
    <row r="22" spans="1:13" ht="36" customHeight="1" x14ac:dyDescent="0.25">
      <c r="A22" s="146"/>
      <c r="B22" s="264" t="s">
        <v>56</v>
      </c>
      <c r="C22" s="265"/>
      <c r="D22" s="164">
        <f>+SUM(D19:D21)</f>
        <v>1</v>
      </c>
      <c r="E22" s="165">
        <f>+E19+E20+E21</f>
        <v>677917912.00000012</v>
      </c>
      <c r="F22" s="166"/>
      <c r="G22" s="166"/>
      <c r="H22" s="226"/>
      <c r="I22" s="146"/>
      <c r="J22" s="146"/>
      <c r="K22" s="146"/>
      <c r="L22" s="155"/>
      <c r="M22" s="146"/>
    </row>
    <row r="23" spans="1:13" x14ac:dyDescent="0.25">
      <c r="A23" s="146"/>
      <c r="B23" s="167"/>
      <c r="C23" s="168"/>
      <c r="D23" s="169"/>
      <c r="E23" s="168"/>
      <c r="F23" s="170"/>
      <c r="G23" s="171"/>
      <c r="H23" s="146"/>
      <c r="I23" s="146"/>
      <c r="J23" s="146"/>
      <c r="K23" s="146"/>
      <c r="L23" s="155"/>
      <c r="M23" s="146"/>
    </row>
    <row r="24" spans="1:13" x14ac:dyDescent="0.25">
      <c r="A24" s="146"/>
      <c r="B24" s="167"/>
      <c r="C24" s="168"/>
      <c r="D24" s="169"/>
      <c r="E24" s="168"/>
      <c r="F24" s="168"/>
      <c r="G24" s="172"/>
      <c r="H24" s="146"/>
      <c r="I24" s="146"/>
      <c r="J24" s="146"/>
      <c r="K24" s="146"/>
      <c r="L24" s="155"/>
      <c r="M24" s="146"/>
    </row>
    <row r="25" spans="1:13" x14ac:dyDescent="0.25">
      <c r="A25" s="146"/>
      <c r="B25" s="266" t="s">
        <v>57</v>
      </c>
      <c r="C25" s="267"/>
      <c r="D25" s="267"/>
      <c r="E25" s="173">
        <v>4640053668</v>
      </c>
      <c r="F25" s="174"/>
      <c r="G25" s="171"/>
      <c r="H25" s="146"/>
      <c r="I25" s="146"/>
      <c r="J25" s="146"/>
      <c r="K25" s="146"/>
      <c r="L25" s="155"/>
      <c r="M25" s="146"/>
    </row>
    <row r="26" spans="1:13" x14ac:dyDescent="0.25">
      <c r="A26" s="146"/>
      <c r="B26" s="167"/>
      <c r="C26" s="168"/>
      <c r="D26" s="169"/>
      <c r="E26" s="168"/>
      <c r="F26" s="168"/>
      <c r="G26" s="168"/>
      <c r="H26" s="146"/>
      <c r="I26" s="146"/>
      <c r="J26" s="146"/>
      <c r="K26" s="146"/>
      <c r="L26" s="155"/>
      <c r="M26" s="146"/>
    </row>
    <row r="27" spans="1:13" ht="15" customHeight="1" x14ac:dyDescent="0.25">
      <c r="A27" s="146"/>
      <c r="B27" s="268" t="s">
        <v>58</v>
      </c>
      <c r="C27" s="269" t="s">
        <v>59</v>
      </c>
      <c r="D27" s="269" t="s">
        <v>60</v>
      </c>
      <c r="E27" s="269" t="s">
        <v>61</v>
      </c>
      <c r="F27" s="269"/>
      <c r="G27" s="269"/>
      <c r="H27" s="269"/>
      <c r="I27" s="269"/>
      <c r="J27" s="146"/>
      <c r="K27" s="146"/>
      <c r="L27" s="155"/>
      <c r="M27" s="146"/>
    </row>
    <row r="28" spans="1:13" ht="30" x14ac:dyDescent="0.25">
      <c r="A28" s="146"/>
      <c r="B28" s="268"/>
      <c r="C28" s="269"/>
      <c r="D28" s="269"/>
      <c r="E28" s="175" t="s">
        <v>62</v>
      </c>
      <c r="F28" s="175" t="s">
        <v>7</v>
      </c>
      <c r="G28" s="175" t="s">
        <v>63</v>
      </c>
      <c r="H28" s="175" t="s">
        <v>81</v>
      </c>
      <c r="I28" s="175" t="s">
        <v>82</v>
      </c>
      <c r="J28" s="146"/>
      <c r="K28" s="146"/>
      <c r="L28" s="155"/>
      <c r="M28" s="146"/>
    </row>
    <row r="29" spans="1:13" ht="36" customHeight="1" x14ac:dyDescent="0.25">
      <c r="A29" s="146"/>
      <c r="B29" s="176" t="s">
        <v>99</v>
      </c>
      <c r="C29" s="177">
        <v>360403705</v>
      </c>
      <c r="D29" s="178">
        <f>+ROUND((C29/$E$25),4)</f>
        <v>7.7700000000000005E-2</v>
      </c>
      <c r="E29" s="179">
        <f>ROUND(((C29/$E$25)*($E$22)/1.19),0)</f>
        <v>44248280</v>
      </c>
      <c r="F29" s="180">
        <f>ROUND((E29*0.19),0)</f>
        <v>8407173</v>
      </c>
      <c r="G29" s="180">
        <f>E29+F29</f>
        <v>52655453</v>
      </c>
      <c r="H29" s="180">
        <f>+G29*10%</f>
        <v>5265545.3000000007</v>
      </c>
      <c r="I29" s="215">
        <f>+G29-H29</f>
        <v>47389907.700000003</v>
      </c>
      <c r="J29" s="146"/>
      <c r="K29" s="146"/>
      <c r="L29" s="155"/>
      <c r="M29" s="146"/>
    </row>
    <row r="30" spans="1:13" ht="15.75" thickBot="1" x14ac:dyDescent="0.3">
      <c r="A30" s="146"/>
      <c r="B30" s="157"/>
      <c r="C30" s="146"/>
      <c r="D30" s="146"/>
      <c r="E30" s="146"/>
      <c r="F30" s="146"/>
      <c r="G30" s="146"/>
      <c r="H30" s="146"/>
      <c r="I30" s="146"/>
      <c r="J30" s="146"/>
      <c r="K30" s="146"/>
      <c r="L30" s="155"/>
      <c r="M30" s="146"/>
    </row>
    <row r="31" spans="1:13" ht="24" customHeight="1" x14ac:dyDescent="0.25">
      <c r="A31" s="146"/>
      <c r="B31" s="270"/>
      <c r="C31" s="271"/>
      <c r="D31" s="271"/>
      <c r="E31" s="272" t="s">
        <v>65</v>
      </c>
      <c r="F31" s="272"/>
      <c r="G31" s="272" t="s">
        <v>66</v>
      </c>
      <c r="H31" s="272"/>
      <c r="I31" s="272"/>
      <c r="J31" s="272" t="s">
        <v>67</v>
      </c>
      <c r="K31" s="272"/>
      <c r="L31" s="273"/>
      <c r="M31" s="146"/>
    </row>
    <row r="32" spans="1:13" x14ac:dyDescent="0.25">
      <c r="A32" s="146"/>
      <c r="B32" s="181" t="s">
        <v>68</v>
      </c>
      <c r="C32" s="274" t="s">
        <v>69</v>
      </c>
      <c r="D32" s="274"/>
      <c r="E32" s="182"/>
      <c r="F32" s="182" t="s">
        <v>70</v>
      </c>
      <c r="G32" s="182"/>
      <c r="H32" s="182" t="s">
        <v>71</v>
      </c>
      <c r="I32" s="182"/>
      <c r="J32" s="182"/>
      <c r="K32" s="182"/>
      <c r="L32" s="183" t="s">
        <v>72</v>
      </c>
      <c r="M32" s="146"/>
    </row>
    <row r="33" spans="1:13" ht="9.75" customHeight="1" x14ac:dyDescent="0.25">
      <c r="A33" s="146"/>
      <c r="B33" s="148"/>
      <c r="C33" s="293"/>
      <c r="D33" s="293"/>
      <c r="E33" s="185"/>
      <c r="F33" s="185"/>
      <c r="G33" s="186"/>
      <c r="H33" s="185"/>
      <c r="I33" s="186"/>
      <c r="J33" s="186"/>
      <c r="K33" s="185"/>
      <c r="L33" s="187"/>
      <c r="M33" s="146"/>
    </row>
    <row r="34" spans="1:13" x14ac:dyDescent="0.25">
      <c r="A34" s="146"/>
      <c r="B34" s="153">
        <v>1</v>
      </c>
      <c r="C34" s="275" t="s">
        <v>40</v>
      </c>
      <c r="D34" s="276"/>
      <c r="E34" s="188">
        <f>+$E$20/8</f>
        <v>0</v>
      </c>
      <c r="F34" s="188">
        <f>+$G$29</f>
        <v>52655453</v>
      </c>
      <c r="G34" s="188"/>
      <c r="H34" s="188"/>
      <c r="I34" s="188"/>
      <c r="J34" s="188">
        <f>+G34+J33</f>
        <v>0</v>
      </c>
      <c r="K34" s="189">
        <f>+K33+H34</f>
        <v>0</v>
      </c>
      <c r="L34" s="190">
        <f>+J34+K34</f>
        <v>0</v>
      </c>
      <c r="M34" s="146"/>
    </row>
    <row r="35" spans="1:13" x14ac:dyDescent="0.25">
      <c r="A35" s="146"/>
      <c r="B35" s="153">
        <v>2</v>
      </c>
      <c r="C35" s="277"/>
      <c r="D35" s="277"/>
      <c r="E35" s="188">
        <f t="shared" ref="E35:E41" si="1">+$E$20/8</f>
        <v>0</v>
      </c>
      <c r="F35" s="188">
        <f t="shared" ref="F35:F41" si="2">+$J$8</f>
        <v>0</v>
      </c>
      <c r="G35" s="191"/>
      <c r="H35" s="191"/>
      <c r="I35" s="192"/>
      <c r="J35" s="188">
        <f>+J34+G35</f>
        <v>0</v>
      </c>
      <c r="K35" s="189">
        <f t="shared" ref="K35" si="3">+K34+H35</f>
        <v>0</v>
      </c>
      <c r="L35" s="190">
        <f t="shared" ref="L35" si="4">+J35+K35</f>
        <v>0</v>
      </c>
      <c r="M35" s="146"/>
    </row>
    <row r="36" spans="1:13" x14ac:dyDescent="0.25">
      <c r="A36" s="146"/>
      <c r="B36" s="153">
        <v>3</v>
      </c>
      <c r="C36" s="277"/>
      <c r="D36" s="277"/>
      <c r="E36" s="188">
        <f t="shared" si="1"/>
        <v>0</v>
      </c>
      <c r="F36" s="188">
        <f t="shared" si="2"/>
        <v>0</v>
      </c>
      <c r="G36" s="191"/>
      <c r="H36" s="191"/>
      <c r="I36" s="192"/>
      <c r="J36" s="188"/>
      <c r="K36" s="189"/>
      <c r="L36" s="190"/>
      <c r="M36" s="146"/>
    </row>
    <row r="37" spans="1:13" x14ac:dyDescent="0.25">
      <c r="A37" s="146"/>
      <c r="B37" s="153">
        <v>4</v>
      </c>
      <c r="C37" s="277"/>
      <c r="D37" s="277"/>
      <c r="E37" s="188">
        <f t="shared" si="1"/>
        <v>0</v>
      </c>
      <c r="F37" s="188">
        <f t="shared" si="2"/>
        <v>0</v>
      </c>
      <c r="G37" s="188"/>
      <c r="H37" s="188"/>
      <c r="I37" s="188"/>
      <c r="J37" s="188"/>
      <c r="K37" s="189"/>
      <c r="L37" s="190"/>
      <c r="M37" s="146"/>
    </row>
    <row r="38" spans="1:13" x14ac:dyDescent="0.25">
      <c r="A38" s="146"/>
      <c r="B38" s="153">
        <v>5</v>
      </c>
      <c r="C38" s="277"/>
      <c r="D38" s="277"/>
      <c r="E38" s="188">
        <f t="shared" si="1"/>
        <v>0</v>
      </c>
      <c r="F38" s="188">
        <f t="shared" si="2"/>
        <v>0</v>
      </c>
      <c r="G38" s="191"/>
      <c r="H38" s="191"/>
      <c r="I38" s="192"/>
      <c r="J38" s="188"/>
      <c r="K38" s="189"/>
      <c r="L38" s="190"/>
      <c r="M38" s="146"/>
    </row>
    <row r="39" spans="1:13" x14ac:dyDescent="0.25">
      <c r="A39" s="146"/>
      <c r="B39" s="153">
        <v>6</v>
      </c>
      <c r="C39" s="277"/>
      <c r="D39" s="277"/>
      <c r="E39" s="188">
        <f t="shared" si="1"/>
        <v>0</v>
      </c>
      <c r="F39" s="188">
        <f t="shared" si="2"/>
        <v>0</v>
      </c>
      <c r="G39" s="191"/>
      <c r="H39" s="191"/>
      <c r="I39" s="192"/>
      <c r="J39" s="188"/>
      <c r="K39" s="189"/>
      <c r="L39" s="190"/>
      <c r="M39" s="146"/>
    </row>
    <row r="40" spans="1:13" x14ac:dyDescent="0.25">
      <c r="A40" s="146"/>
      <c r="B40" s="153">
        <v>7</v>
      </c>
      <c r="C40" s="277"/>
      <c r="D40" s="277"/>
      <c r="E40" s="188">
        <f t="shared" si="1"/>
        <v>0</v>
      </c>
      <c r="F40" s="188">
        <f t="shared" si="2"/>
        <v>0</v>
      </c>
      <c r="G40" s="191"/>
      <c r="H40" s="191"/>
      <c r="I40" s="192"/>
      <c r="J40" s="188"/>
      <c r="K40" s="189"/>
      <c r="L40" s="190"/>
      <c r="M40" s="146"/>
    </row>
    <row r="41" spans="1:13" x14ac:dyDescent="0.25">
      <c r="A41" s="146"/>
      <c r="B41" s="153">
        <v>8</v>
      </c>
      <c r="C41" s="277"/>
      <c r="D41" s="277"/>
      <c r="E41" s="188">
        <f t="shared" si="1"/>
        <v>0</v>
      </c>
      <c r="F41" s="188">
        <f t="shared" si="2"/>
        <v>0</v>
      </c>
      <c r="G41" s="188"/>
      <c r="H41" s="188"/>
      <c r="I41" s="189"/>
      <c r="J41" s="188"/>
      <c r="K41" s="189"/>
      <c r="L41" s="190"/>
      <c r="M41" s="146"/>
    </row>
    <row r="42" spans="1:13" ht="12.75" customHeight="1" x14ac:dyDescent="0.25">
      <c r="A42" s="146"/>
      <c r="B42" s="148"/>
      <c r="C42" s="184"/>
      <c r="D42" s="184"/>
      <c r="E42" s="185"/>
      <c r="F42" s="185"/>
      <c r="G42" s="185"/>
      <c r="H42" s="185"/>
      <c r="I42" s="186"/>
      <c r="J42" s="185"/>
      <c r="K42" s="186"/>
      <c r="L42" s="193"/>
      <c r="M42" s="146"/>
    </row>
    <row r="43" spans="1:13" x14ac:dyDescent="0.25">
      <c r="A43" s="146"/>
      <c r="B43" s="148"/>
      <c r="C43" s="290" t="s">
        <v>73</v>
      </c>
      <c r="D43" s="290"/>
      <c r="E43" s="188">
        <f>+D8*10%</f>
        <v>67791791.200000003</v>
      </c>
      <c r="F43" s="194"/>
      <c r="G43" s="188"/>
      <c r="H43" s="188"/>
      <c r="I43" s="189"/>
      <c r="J43" s="188"/>
      <c r="K43" s="189"/>
      <c r="L43" s="190"/>
      <c r="M43" s="146"/>
    </row>
    <row r="44" spans="1:13" x14ac:dyDescent="0.25">
      <c r="A44" s="146"/>
      <c r="B44" s="148"/>
      <c r="C44" s="290" t="s">
        <v>74</v>
      </c>
      <c r="D44" s="290"/>
      <c r="E44" s="195">
        <f>SUM(E33:E43)</f>
        <v>67791791.200000003</v>
      </c>
      <c r="F44" s="195"/>
      <c r="G44" s="195">
        <f>SUM(G33:G41)</f>
        <v>0</v>
      </c>
      <c r="H44" s="196"/>
      <c r="I44" s="291">
        <f>SUM(I34:I41)</f>
        <v>0</v>
      </c>
      <c r="J44" s="197">
        <f>+J41</f>
        <v>0</v>
      </c>
      <c r="K44" s="198"/>
      <c r="L44" s="285">
        <f>+SUM(L35)</f>
        <v>0</v>
      </c>
      <c r="M44" s="146"/>
    </row>
    <row r="45" spans="1:13" ht="15.75" thickBot="1" x14ac:dyDescent="0.3">
      <c r="A45" s="146"/>
      <c r="B45" s="199"/>
      <c r="C45" s="287" t="s">
        <v>75</v>
      </c>
      <c r="D45" s="287"/>
      <c r="E45" s="200"/>
      <c r="F45" s="201">
        <f>SUM(F33:F41)</f>
        <v>52655453</v>
      </c>
      <c r="G45" s="202"/>
      <c r="H45" s="201">
        <f>SUM(H34:H41)</f>
        <v>0</v>
      </c>
      <c r="I45" s="292"/>
      <c r="J45" s="203"/>
      <c r="K45" s="204">
        <f>+K41</f>
        <v>0</v>
      </c>
      <c r="L45" s="286"/>
      <c r="M45" s="146"/>
    </row>
    <row r="46" spans="1:13" x14ac:dyDescent="0.25">
      <c r="A46" s="146"/>
      <c r="B46" s="157"/>
      <c r="C46" s="146"/>
      <c r="D46" s="146"/>
      <c r="E46" s="146"/>
      <c r="F46" s="186">
        <f>+SUM(E44:F45)</f>
        <v>120447244.2</v>
      </c>
      <c r="G46" s="146"/>
      <c r="H46" s="146"/>
      <c r="I46" s="146"/>
      <c r="J46" s="146"/>
      <c r="K46" s="146"/>
      <c r="L46" s="155"/>
      <c r="M46" s="146"/>
    </row>
    <row r="47" spans="1:13" x14ac:dyDescent="0.25">
      <c r="A47" s="146"/>
      <c r="B47" s="157"/>
      <c r="C47" s="146"/>
      <c r="D47" s="146"/>
      <c r="E47" s="146"/>
      <c r="F47" s="146"/>
      <c r="G47" s="146"/>
      <c r="H47" s="146"/>
      <c r="I47" s="146"/>
      <c r="J47" s="146"/>
      <c r="K47" s="146"/>
      <c r="L47" s="155"/>
      <c r="M47" s="146"/>
    </row>
    <row r="48" spans="1:13" ht="15.75" thickBot="1" x14ac:dyDescent="0.3">
      <c r="A48" s="146"/>
      <c r="B48" s="157"/>
      <c r="C48" s="146"/>
      <c r="D48" s="146"/>
      <c r="E48" s="146"/>
      <c r="F48" s="146"/>
      <c r="G48" s="146"/>
      <c r="H48" s="146"/>
      <c r="I48" s="146"/>
      <c r="J48" s="146"/>
      <c r="K48" s="146"/>
      <c r="L48" s="155"/>
      <c r="M48" s="146"/>
    </row>
    <row r="49" spans="1:13" x14ac:dyDescent="0.25">
      <c r="A49" s="146"/>
      <c r="B49" s="157"/>
      <c r="C49" s="146"/>
      <c r="D49" s="206"/>
      <c r="E49" s="207"/>
      <c r="F49" s="208"/>
      <c r="G49" s="146"/>
      <c r="H49" s="206"/>
      <c r="I49" s="207"/>
      <c r="J49" s="208"/>
      <c r="K49" s="146"/>
      <c r="L49" s="155"/>
      <c r="M49" s="146"/>
    </row>
    <row r="50" spans="1:13" x14ac:dyDescent="0.25">
      <c r="A50" s="146"/>
      <c r="B50" s="157"/>
      <c r="C50" s="146"/>
      <c r="D50" s="281" t="s">
        <v>76</v>
      </c>
      <c r="E50" s="279"/>
      <c r="F50" s="280"/>
      <c r="G50" s="146"/>
      <c r="H50" s="281" t="s">
        <v>77</v>
      </c>
      <c r="I50" s="279"/>
      <c r="J50" s="280"/>
      <c r="K50" s="146"/>
      <c r="L50" s="155"/>
      <c r="M50" s="146"/>
    </row>
    <row r="51" spans="1:13" x14ac:dyDescent="0.25">
      <c r="A51" s="146"/>
      <c r="B51" s="157"/>
      <c r="C51" s="146"/>
      <c r="D51" s="157"/>
      <c r="E51" s="146"/>
      <c r="F51" s="155"/>
      <c r="G51" s="146"/>
      <c r="H51" s="157"/>
      <c r="I51" s="146"/>
      <c r="J51" s="155"/>
      <c r="K51" s="146"/>
      <c r="L51" s="155"/>
      <c r="M51" s="146"/>
    </row>
    <row r="52" spans="1:13" ht="30" x14ac:dyDescent="0.25">
      <c r="A52" s="146"/>
      <c r="B52" s="157"/>
      <c r="C52" s="146"/>
      <c r="D52" s="210" t="s">
        <v>78</v>
      </c>
      <c r="E52" s="288"/>
      <c r="F52" s="289"/>
      <c r="G52" s="146"/>
      <c r="H52" s="211" t="s">
        <v>79</v>
      </c>
      <c r="I52" s="288"/>
      <c r="J52" s="289"/>
      <c r="K52" s="146"/>
      <c r="L52" s="155"/>
      <c r="M52" s="146"/>
    </row>
    <row r="53" spans="1:13" x14ac:dyDescent="0.25">
      <c r="A53" s="146"/>
      <c r="B53" s="157"/>
      <c r="C53" s="146"/>
      <c r="D53" s="157"/>
      <c r="E53" s="146"/>
      <c r="F53" s="155"/>
      <c r="G53" s="146"/>
      <c r="H53" s="157"/>
      <c r="I53" s="146"/>
      <c r="J53" s="155"/>
      <c r="K53" s="146"/>
      <c r="L53" s="155"/>
      <c r="M53" s="146"/>
    </row>
    <row r="54" spans="1:13" x14ac:dyDescent="0.25">
      <c r="A54" s="146"/>
      <c r="B54" s="157"/>
      <c r="C54" s="146"/>
      <c r="D54" s="278" t="s">
        <v>80</v>
      </c>
      <c r="E54" s="279"/>
      <c r="F54" s="280"/>
      <c r="G54" s="146"/>
      <c r="H54" s="278" t="s">
        <v>80</v>
      </c>
      <c r="I54" s="279"/>
      <c r="J54" s="280"/>
      <c r="K54" s="146"/>
      <c r="L54" s="155"/>
      <c r="M54" s="146"/>
    </row>
    <row r="55" spans="1:13" x14ac:dyDescent="0.25">
      <c r="A55" s="146"/>
      <c r="B55" s="157"/>
      <c r="C55" s="146"/>
      <c r="D55" s="281"/>
      <c r="E55" s="279"/>
      <c r="F55" s="280"/>
      <c r="G55" s="146"/>
      <c r="H55" s="281"/>
      <c r="I55" s="279"/>
      <c r="J55" s="280"/>
      <c r="K55" s="146"/>
      <c r="L55" s="155"/>
      <c r="M55" s="146"/>
    </row>
    <row r="56" spans="1:13" x14ac:dyDescent="0.25">
      <c r="A56" s="146"/>
      <c r="B56" s="157"/>
      <c r="C56" s="146"/>
      <c r="D56" s="281"/>
      <c r="E56" s="279"/>
      <c r="F56" s="280"/>
      <c r="G56" s="146"/>
      <c r="H56" s="281"/>
      <c r="I56" s="279"/>
      <c r="J56" s="280"/>
      <c r="K56" s="146"/>
      <c r="L56" s="155"/>
      <c r="M56" s="146"/>
    </row>
    <row r="57" spans="1:13" x14ac:dyDescent="0.25">
      <c r="A57" s="146"/>
      <c r="B57" s="157"/>
      <c r="C57" s="146"/>
      <c r="D57" s="281"/>
      <c r="E57" s="279"/>
      <c r="F57" s="280"/>
      <c r="G57" s="146"/>
      <c r="H57" s="281"/>
      <c r="I57" s="279"/>
      <c r="J57" s="280"/>
      <c r="K57" s="146"/>
      <c r="L57" s="155"/>
      <c r="M57" s="146"/>
    </row>
    <row r="58" spans="1:13" ht="23.25" customHeight="1" thickBot="1" x14ac:dyDescent="0.3">
      <c r="A58" s="146"/>
      <c r="B58" s="157"/>
      <c r="C58" s="146"/>
      <c r="D58" s="282"/>
      <c r="E58" s="283"/>
      <c r="F58" s="284"/>
      <c r="G58" s="146"/>
      <c r="H58" s="282"/>
      <c r="I58" s="283"/>
      <c r="J58" s="284"/>
      <c r="K58" s="146"/>
      <c r="L58" s="155"/>
      <c r="M58" s="146"/>
    </row>
    <row r="59" spans="1:13" ht="21.75" customHeight="1" thickBot="1" x14ac:dyDescent="0.3">
      <c r="A59" s="146"/>
      <c r="B59" s="212"/>
      <c r="C59" s="213"/>
      <c r="D59" s="213"/>
      <c r="E59" s="213"/>
      <c r="F59" s="213"/>
      <c r="G59" s="213"/>
      <c r="H59" s="213"/>
      <c r="I59" s="213"/>
      <c r="J59" s="213"/>
      <c r="K59" s="213"/>
      <c r="L59" s="214"/>
      <c r="M59" s="146"/>
    </row>
    <row r="60" spans="1:13" x14ac:dyDescent="0.25">
      <c r="A60" s="146"/>
      <c r="B60" s="146"/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</row>
    <row r="61" spans="1:13" x14ac:dyDescent="0.25">
      <c r="A61" s="146"/>
      <c r="B61" s="146"/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</row>
  </sheetData>
  <mergeCells count="56">
    <mergeCell ref="B2:L2"/>
    <mergeCell ref="B4:H4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20:C20"/>
    <mergeCell ref="B10:C10"/>
    <mergeCell ref="D10:H10"/>
    <mergeCell ref="B11:C11"/>
    <mergeCell ref="D11:H11"/>
    <mergeCell ref="B12:C12"/>
    <mergeCell ref="D12:H12"/>
    <mergeCell ref="B13:C13"/>
    <mergeCell ref="D13:H13"/>
    <mergeCell ref="B17:D18"/>
    <mergeCell ref="E17:E18"/>
    <mergeCell ref="B19:C19"/>
    <mergeCell ref="J31:L31"/>
    <mergeCell ref="C32:D32"/>
    <mergeCell ref="B21:C21"/>
    <mergeCell ref="B22:C22"/>
    <mergeCell ref="B25:D25"/>
    <mergeCell ref="B27:B28"/>
    <mergeCell ref="C27:C28"/>
    <mergeCell ref="D27:D28"/>
    <mergeCell ref="C38:D38"/>
    <mergeCell ref="E27:I27"/>
    <mergeCell ref="B31:D31"/>
    <mergeCell ref="E31:F31"/>
    <mergeCell ref="G31:I31"/>
    <mergeCell ref="C33:D33"/>
    <mergeCell ref="C34:D34"/>
    <mergeCell ref="C35:D35"/>
    <mergeCell ref="C36:D36"/>
    <mergeCell ref="C37:D37"/>
    <mergeCell ref="C39:D39"/>
    <mergeCell ref="C40:D40"/>
    <mergeCell ref="C41:D41"/>
    <mergeCell ref="C43:D43"/>
    <mergeCell ref="C44:D44"/>
    <mergeCell ref="D54:F58"/>
    <mergeCell ref="H54:J58"/>
    <mergeCell ref="L44:L45"/>
    <mergeCell ref="C45:D45"/>
    <mergeCell ref="D50:F50"/>
    <mergeCell ref="H50:J50"/>
    <mergeCell ref="E52:F52"/>
    <mergeCell ref="I52:J52"/>
    <mergeCell ref="I44:I45"/>
  </mergeCells>
  <pageMargins left="0.7" right="0.7" top="0.75" bottom="0.75" header="0.3" footer="0.3"/>
  <pageSetup scale="32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011B6-DD27-4A19-9DE3-9E48E8F8B363}">
  <dimension ref="A1:M60"/>
  <sheetViews>
    <sheetView view="pageBreakPreview" topLeftCell="A10" zoomScale="70" zoomScaleNormal="77" zoomScaleSheetLayoutView="70" workbookViewId="0">
      <selection activeCell="E25" sqref="E25"/>
    </sheetView>
  </sheetViews>
  <sheetFormatPr baseColWidth="10" defaultColWidth="18.5703125" defaultRowHeight="15" x14ac:dyDescent="0.25"/>
  <cols>
    <col min="1" max="1" width="4.7109375" style="147" customWidth="1"/>
    <col min="2" max="2" width="20" style="147" customWidth="1"/>
    <col min="3" max="3" width="39.28515625" style="147" customWidth="1"/>
    <col min="4" max="4" width="22.140625" style="147" customWidth="1"/>
    <col min="5" max="5" width="27.85546875" style="147" customWidth="1"/>
    <col min="6" max="6" width="27.140625" style="147" customWidth="1"/>
    <col min="7" max="7" width="18.5703125" style="147"/>
    <col min="8" max="8" width="26.85546875" style="147" customWidth="1"/>
    <col min="9" max="11" width="18.5703125" style="147"/>
    <col min="12" max="12" width="4.7109375" style="147" customWidth="1"/>
    <col min="13" max="16384" width="18.5703125" style="147"/>
  </cols>
  <sheetData>
    <row r="1" spans="1:12" ht="15.75" thickBot="1" x14ac:dyDescent="0.3">
      <c r="A1" s="146"/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</row>
    <row r="2" spans="1:12" ht="21" customHeight="1" thickBot="1" x14ac:dyDescent="0.3">
      <c r="A2" s="146"/>
      <c r="B2" s="235" t="s">
        <v>49</v>
      </c>
      <c r="C2" s="236"/>
      <c r="D2" s="236"/>
      <c r="E2" s="236"/>
      <c r="F2" s="236"/>
      <c r="G2" s="236"/>
      <c r="H2" s="236"/>
      <c r="I2" s="236"/>
      <c r="J2" s="236"/>
      <c r="K2" s="237"/>
      <c r="L2" s="146"/>
    </row>
    <row r="3" spans="1:12" ht="7.5" customHeight="1" thickBot="1" x14ac:dyDescent="0.3">
      <c r="A3" s="146"/>
      <c r="B3" s="148"/>
      <c r="C3" s="149"/>
      <c r="D3" s="149"/>
      <c r="E3" s="149"/>
      <c r="F3" s="149"/>
      <c r="G3" s="149"/>
      <c r="H3" s="149"/>
      <c r="I3" s="149"/>
      <c r="J3" s="149"/>
      <c r="K3" s="150"/>
      <c r="L3" s="146"/>
    </row>
    <row r="4" spans="1:12" ht="23.25" customHeight="1" x14ac:dyDescent="0.25">
      <c r="A4" s="146"/>
      <c r="B4" s="238" t="s">
        <v>50</v>
      </c>
      <c r="C4" s="239"/>
      <c r="D4" s="239"/>
      <c r="E4" s="239"/>
      <c r="F4" s="239"/>
      <c r="G4" s="239"/>
      <c r="H4" s="240"/>
      <c r="I4" s="151"/>
      <c r="J4" s="151"/>
      <c r="K4" s="152"/>
      <c r="L4" s="146"/>
    </row>
    <row r="5" spans="1:12" ht="21.75" customHeight="1" x14ac:dyDescent="0.25">
      <c r="A5" s="146"/>
      <c r="B5" s="241" t="str">
        <f>+UPPER("No. Contrato")</f>
        <v>NO. CONTRATO</v>
      </c>
      <c r="C5" s="242"/>
      <c r="D5" s="243"/>
      <c r="E5" s="244"/>
      <c r="F5" s="244"/>
      <c r="G5" s="244"/>
      <c r="H5" s="245"/>
      <c r="I5" s="146"/>
      <c r="J5" s="154"/>
      <c r="K5" s="155"/>
      <c r="L5" s="146"/>
    </row>
    <row r="6" spans="1:12" ht="21.75" customHeight="1" x14ac:dyDescent="0.25">
      <c r="A6" s="146"/>
      <c r="B6" s="241" t="str">
        <f>+UPPER("Objeto")</f>
        <v>OBJETO</v>
      </c>
      <c r="C6" s="242"/>
      <c r="D6" s="243"/>
      <c r="E6" s="244"/>
      <c r="F6" s="244"/>
      <c r="G6" s="244"/>
      <c r="H6" s="245"/>
      <c r="I6" s="146"/>
      <c r="J6" s="146"/>
      <c r="K6" s="155"/>
      <c r="L6" s="146"/>
    </row>
    <row r="7" spans="1:12" ht="21.75" customHeight="1" x14ac:dyDescent="0.25">
      <c r="A7" s="146"/>
      <c r="B7" s="241" t="str">
        <f>+UPPER("Contratista")</f>
        <v>CONTRATISTA</v>
      </c>
      <c r="C7" s="242"/>
      <c r="D7" s="243"/>
      <c r="E7" s="244"/>
      <c r="F7" s="244"/>
      <c r="G7" s="244"/>
      <c r="H7" s="245"/>
      <c r="I7" s="146"/>
      <c r="J7" s="146"/>
      <c r="K7" s="155"/>
      <c r="L7" s="146"/>
    </row>
    <row r="8" spans="1:12" ht="21.75" customHeight="1" x14ac:dyDescent="0.25">
      <c r="A8" s="146"/>
      <c r="B8" s="241" t="str">
        <f>+UPPER("Valor")</f>
        <v>VALOR</v>
      </c>
      <c r="C8" s="242"/>
      <c r="D8" s="246">
        <f>+VELNEC!F14</f>
        <v>677917912</v>
      </c>
      <c r="E8" s="247"/>
      <c r="F8" s="247"/>
      <c r="G8" s="247"/>
      <c r="H8" s="248"/>
      <c r="I8" s="154"/>
      <c r="J8" s="154"/>
      <c r="K8" s="156"/>
      <c r="L8" s="146"/>
    </row>
    <row r="9" spans="1:12" ht="21.75" customHeight="1" x14ac:dyDescent="0.25">
      <c r="A9" s="146"/>
      <c r="B9" s="241" t="str">
        <f>+UPPER("Anticipo")</f>
        <v>ANTICIPO</v>
      </c>
      <c r="C9" s="242"/>
      <c r="D9" s="243"/>
      <c r="E9" s="244"/>
      <c r="F9" s="244"/>
      <c r="G9" s="244"/>
      <c r="H9" s="245"/>
      <c r="I9" s="146"/>
      <c r="J9" s="146"/>
      <c r="K9" s="155"/>
      <c r="L9" s="146"/>
    </row>
    <row r="10" spans="1:12" ht="21.75" customHeight="1" x14ac:dyDescent="0.25">
      <c r="A10" s="146"/>
      <c r="B10" s="241" t="str">
        <f>+UPPER("Plazo")</f>
        <v>PLAZO</v>
      </c>
      <c r="C10" s="242"/>
      <c r="D10" s="243"/>
      <c r="E10" s="244"/>
      <c r="F10" s="244"/>
      <c r="G10" s="244"/>
      <c r="H10" s="245"/>
      <c r="I10" s="146"/>
      <c r="J10" s="146"/>
      <c r="K10" s="155"/>
      <c r="L10" s="146"/>
    </row>
    <row r="11" spans="1:12" ht="21.75" customHeight="1" x14ac:dyDescent="0.25">
      <c r="A11" s="146"/>
      <c r="B11" s="241" t="str">
        <f>+UPPER("Fecha de inicio")</f>
        <v>FECHA DE INICIO</v>
      </c>
      <c r="C11" s="242"/>
      <c r="D11" s="243"/>
      <c r="E11" s="244"/>
      <c r="F11" s="244"/>
      <c r="G11" s="244"/>
      <c r="H11" s="245"/>
      <c r="I11" s="146"/>
      <c r="J11" s="146"/>
      <c r="K11" s="155"/>
      <c r="L11" s="146"/>
    </row>
    <row r="12" spans="1:12" ht="21.75" customHeight="1" x14ac:dyDescent="0.25">
      <c r="A12" s="146"/>
      <c r="B12" s="241" t="str">
        <f>+UPPER("Fecha de terminación")</f>
        <v>FECHA DE TERMINACIÓN</v>
      </c>
      <c r="C12" s="242"/>
      <c r="D12" s="243"/>
      <c r="E12" s="244"/>
      <c r="F12" s="244"/>
      <c r="G12" s="244"/>
      <c r="H12" s="245"/>
      <c r="I12" s="146"/>
      <c r="J12" s="146"/>
      <c r="K12" s="155"/>
      <c r="L12" s="146"/>
    </row>
    <row r="13" spans="1:12" ht="21.75" customHeight="1" thickBot="1" x14ac:dyDescent="0.3">
      <c r="A13" s="146"/>
      <c r="B13" s="251" t="str">
        <f>+UPPER("Supervisor y/o Interventor")</f>
        <v>SUPERVISOR Y/O INTERVENTOR</v>
      </c>
      <c r="C13" s="252"/>
      <c r="D13" s="253"/>
      <c r="E13" s="254"/>
      <c r="F13" s="254"/>
      <c r="G13" s="254"/>
      <c r="H13" s="255"/>
      <c r="I13" s="146"/>
      <c r="J13" s="146"/>
      <c r="K13" s="155"/>
      <c r="L13" s="146"/>
    </row>
    <row r="14" spans="1:12" x14ac:dyDescent="0.25">
      <c r="A14" s="146"/>
      <c r="B14" s="157"/>
      <c r="C14" s="146"/>
      <c r="D14" s="146"/>
      <c r="E14" s="146"/>
      <c r="F14" s="146"/>
      <c r="G14" s="146"/>
      <c r="H14" s="146"/>
      <c r="I14" s="146"/>
      <c r="J14" s="146"/>
      <c r="K14" s="155"/>
      <c r="L14" s="146"/>
    </row>
    <row r="15" spans="1:12" x14ac:dyDescent="0.25">
      <c r="A15" s="146"/>
      <c r="B15" s="157"/>
      <c r="C15" s="146"/>
      <c r="D15" s="146"/>
      <c r="E15" s="146"/>
      <c r="F15" s="146"/>
      <c r="G15" s="146"/>
      <c r="H15" s="146"/>
      <c r="I15" s="146"/>
      <c r="J15" s="146"/>
      <c r="K15" s="155"/>
      <c r="L15" s="146"/>
    </row>
    <row r="16" spans="1:12" x14ac:dyDescent="0.25">
      <c r="A16" s="146"/>
      <c r="B16" s="157"/>
      <c r="C16" s="146"/>
      <c r="D16" s="146"/>
      <c r="E16" s="146"/>
      <c r="F16" s="146"/>
      <c r="G16" s="146"/>
      <c r="H16" s="146"/>
      <c r="I16" s="146"/>
      <c r="J16" s="146"/>
      <c r="K16" s="155"/>
      <c r="L16" s="146"/>
    </row>
    <row r="17" spans="1:13" x14ac:dyDescent="0.25">
      <c r="A17" s="146"/>
      <c r="B17" s="256" t="s">
        <v>51</v>
      </c>
      <c r="C17" s="257"/>
      <c r="D17" s="257"/>
      <c r="E17" s="258" t="s">
        <v>52</v>
      </c>
      <c r="F17" s="158"/>
      <c r="G17" s="158"/>
      <c r="H17" s="146"/>
      <c r="I17" s="146"/>
      <c r="J17" s="146"/>
      <c r="K17" s="155"/>
      <c r="L17" s="146"/>
    </row>
    <row r="18" spans="1:13" x14ac:dyDescent="0.25">
      <c r="A18" s="146"/>
      <c r="B18" s="256"/>
      <c r="C18" s="257"/>
      <c r="D18" s="257"/>
      <c r="E18" s="259"/>
      <c r="F18" s="159"/>
      <c r="G18" s="159"/>
      <c r="H18" s="146"/>
      <c r="I18" s="146"/>
      <c r="J18" s="146"/>
      <c r="K18" s="155"/>
      <c r="L18" s="146"/>
    </row>
    <row r="19" spans="1:13" x14ac:dyDescent="0.25">
      <c r="A19" s="146"/>
      <c r="B19" s="260" t="s">
        <v>53</v>
      </c>
      <c r="C19" s="261"/>
      <c r="D19" s="160">
        <v>0.9</v>
      </c>
      <c r="E19" s="161">
        <f>+D19*$D$8</f>
        <v>610126120.80000007</v>
      </c>
      <c r="F19" s="162"/>
      <c r="G19" s="162"/>
      <c r="H19" s="146"/>
      <c r="I19" s="146"/>
      <c r="J19" s="146"/>
      <c r="K19" s="155"/>
      <c r="L19" s="146"/>
    </row>
    <row r="20" spans="1:13" x14ac:dyDescent="0.25">
      <c r="A20" s="146"/>
      <c r="B20" s="249" t="s">
        <v>54</v>
      </c>
      <c r="C20" s="250"/>
      <c r="D20" s="163"/>
      <c r="E20" s="161">
        <f t="shared" ref="E20:E21" si="0">+D20*$D$8</f>
        <v>0</v>
      </c>
      <c r="F20" s="162"/>
      <c r="G20" s="162"/>
      <c r="H20" s="146"/>
      <c r="I20" s="146"/>
      <c r="J20" s="146"/>
      <c r="K20" s="155"/>
      <c r="L20" s="146"/>
    </row>
    <row r="21" spans="1:13" x14ac:dyDescent="0.25">
      <c r="A21" s="146"/>
      <c r="B21" s="262" t="s">
        <v>55</v>
      </c>
      <c r="C21" s="263"/>
      <c r="D21" s="160">
        <v>0.1</v>
      </c>
      <c r="E21" s="161">
        <f t="shared" si="0"/>
        <v>67791791.200000003</v>
      </c>
      <c r="F21" s="162"/>
      <c r="G21" s="162"/>
      <c r="H21" s="146"/>
      <c r="I21" s="146"/>
      <c r="J21" s="146"/>
      <c r="K21" s="155"/>
      <c r="L21" s="146"/>
    </row>
    <row r="22" spans="1:13" ht="36" customHeight="1" x14ac:dyDescent="0.25">
      <c r="A22" s="146"/>
      <c r="B22" s="264" t="s">
        <v>56</v>
      </c>
      <c r="C22" s="265"/>
      <c r="D22" s="164">
        <f>+SUM(D19:D21)</f>
        <v>1</v>
      </c>
      <c r="E22" s="165">
        <f>+E19+E20+E21</f>
        <v>677917912.00000012</v>
      </c>
      <c r="F22" s="166"/>
      <c r="G22" s="166"/>
      <c r="H22" s="146"/>
      <c r="I22" s="146"/>
      <c r="J22" s="146"/>
      <c r="K22" s="155"/>
      <c r="L22" s="146"/>
    </row>
    <row r="23" spans="1:13" x14ac:dyDescent="0.25">
      <c r="A23" s="146"/>
      <c r="B23" s="167"/>
      <c r="C23" s="168"/>
      <c r="D23" s="169"/>
      <c r="E23" s="168"/>
      <c r="F23" s="170"/>
      <c r="G23" s="171"/>
      <c r="H23" s="146"/>
      <c r="I23" s="146"/>
      <c r="J23" s="146"/>
      <c r="K23" s="155"/>
      <c r="L23" s="146"/>
    </row>
    <row r="24" spans="1:13" x14ac:dyDescent="0.25">
      <c r="A24" s="146"/>
      <c r="B24" s="167"/>
      <c r="C24" s="168"/>
      <c r="D24" s="169"/>
      <c r="E24" s="168"/>
      <c r="F24" s="168"/>
      <c r="G24" s="172"/>
      <c r="H24" s="146"/>
      <c r="I24" s="146"/>
      <c r="J24" s="146"/>
      <c r="K24" s="155"/>
      <c r="L24" s="146"/>
    </row>
    <row r="25" spans="1:13" x14ac:dyDescent="0.25">
      <c r="A25" s="146"/>
      <c r="B25" s="266" t="s">
        <v>57</v>
      </c>
      <c r="C25" s="267"/>
      <c r="D25" s="267"/>
      <c r="E25" s="173">
        <v>4640053668</v>
      </c>
      <c r="F25" s="174"/>
      <c r="G25" s="171"/>
      <c r="H25" s="146"/>
      <c r="I25" s="146"/>
      <c r="J25" s="146"/>
      <c r="K25" s="155"/>
      <c r="L25" s="146"/>
    </row>
    <row r="26" spans="1:13" x14ac:dyDescent="0.25">
      <c r="A26" s="146"/>
      <c r="B26" s="167"/>
      <c r="C26" s="168"/>
      <c r="D26" s="169"/>
      <c r="E26" s="168"/>
      <c r="F26" s="168"/>
      <c r="G26" s="168"/>
      <c r="H26" s="146"/>
      <c r="I26" s="146"/>
      <c r="J26" s="146"/>
      <c r="K26" s="155"/>
      <c r="L26" s="146"/>
    </row>
    <row r="27" spans="1:13" ht="15" customHeight="1" x14ac:dyDescent="0.25">
      <c r="A27" s="146"/>
      <c r="B27" s="268" t="s">
        <v>58</v>
      </c>
      <c r="C27" s="269" t="s">
        <v>59</v>
      </c>
      <c r="D27" s="269" t="s">
        <v>60</v>
      </c>
      <c r="E27" s="269" t="s">
        <v>61</v>
      </c>
      <c r="F27" s="269"/>
      <c r="G27" s="269"/>
      <c r="H27" s="269"/>
      <c r="I27" s="269"/>
      <c r="J27" s="146"/>
      <c r="K27" s="155"/>
      <c r="L27" s="146"/>
    </row>
    <row r="28" spans="1:13" ht="30" x14ac:dyDescent="0.25">
      <c r="A28" s="146"/>
      <c r="B28" s="268"/>
      <c r="C28" s="269"/>
      <c r="D28" s="269"/>
      <c r="E28" s="175" t="s">
        <v>62</v>
      </c>
      <c r="F28" s="175" t="s">
        <v>7</v>
      </c>
      <c r="G28" s="175" t="s">
        <v>63</v>
      </c>
      <c r="H28" s="175" t="s">
        <v>81</v>
      </c>
      <c r="I28" s="175" t="s">
        <v>82</v>
      </c>
      <c r="J28" s="146"/>
      <c r="K28" s="155"/>
      <c r="L28" s="146"/>
    </row>
    <row r="29" spans="1:13" ht="36" customHeight="1" x14ac:dyDescent="0.25">
      <c r="A29" s="146"/>
      <c r="B29" s="176" t="s">
        <v>98</v>
      </c>
      <c r="C29" s="225">
        <v>371206337</v>
      </c>
      <c r="D29" s="178">
        <f>+ROUND((C29/$E$25),4)</f>
        <v>0.08</v>
      </c>
      <c r="E29" s="179">
        <f>ROUND(((C29/$E$25)*($E$22)/1.19),0)</f>
        <v>45574564</v>
      </c>
      <c r="F29" s="180">
        <f>ROUND((E29*0.19),0)</f>
        <v>8659167</v>
      </c>
      <c r="G29" s="180">
        <f>E29+F29</f>
        <v>54233731</v>
      </c>
      <c r="H29" s="180">
        <f>+G29*10%</f>
        <v>5423373.1000000006</v>
      </c>
      <c r="I29" s="215">
        <f>+G29-H29</f>
        <v>48810357.899999999</v>
      </c>
      <c r="J29" s="146"/>
      <c r="K29" s="155"/>
      <c r="L29" s="146"/>
    </row>
    <row r="30" spans="1:13" ht="15.75" thickBot="1" x14ac:dyDescent="0.3">
      <c r="A30" s="146"/>
      <c r="B30" s="157"/>
      <c r="C30" s="146" t="s">
        <v>95</v>
      </c>
      <c r="D30" s="146"/>
      <c r="E30" s="146"/>
      <c r="F30" s="146"/>
      <c r="G30" s="146"/>
      <c r="H30" s="146"/>
      <c r="I30" s="146"/>
      <c r="J30" s="146"/>
      <c r="K30" s="155"/>
      <c r="L30" s="146"/>
    </row>
    <row r="31" spans="1:13" ht="24" customHeight="1" x14ac:dyDescent="0.25">
      <c r="A31" s="146"/>
      <c r="B31" s="270"/>
      <c r="C31" s="271"/>
      <c r="D31" s="271"/>
      <c r="E31" s="294" t="s">
        <v>66</v>
      </c>
      <c r="F31" s="295"/>
      <c r="G31" s="209"/>
      <c r="H31" s="151"/>
      <c r="I31" s="151"/>
      <c r="J31" s="146"/>
      <c r="K31" s="155"/>
      <c r="L31" s="146"/>
      <c r="M31" s="146"/>
    </row>
    <row r="32" spans="1:13" x14ac:dyDescent="0.25">
      <c r="A32" s="146"/>
      <c r="B32" s="181" t="s">
        <v>68</v>
      </c>
      <c r="C32" s="274" t="s">
        <v>69</v>
      </c>
      <c r="D32" s="274"/>
      <c r="E32" s="182" t="s">
        <v>71</v>
      </c>
      <c r="F32" s="183" t="s">
        <v>72</v>
      </c>
      <c r="G32" s="146"/>
      <c r="H32" s="216">
        <f>+D29+'ACTA INTERVENTORIA 1'!D29</f>
        <v>0.2172</v>
      </c>
      <c r="I32" s="146"/>
      <c r="J32" s="146"/>
      <c r="K32" s="155"/>
      <c r="L32" s="146"/>
      <c r="M32" s="146"/>
    </row>
    <row r="33" spans="1:13" ht="9.75" customHeight="1" x14ac:dyDescent="0.25">
      <c r="A33" s="146"/>
      <c r="B33" s="148"/>
      <c r="C33" s="293"/>
      <c r="D33" s="293"/>
      <c r="E33" s="185"/>
      <c r="F33" s="187"/>
      <c r="G33" s="146"/>
      <c r="H33" s="146"/>
      <c r="I33" s="146"/>
      <c r="J33" s="146"/>
      <c r="K33" s="155"/>
      <c r="L33" s="146"/>
      <c r="M33" s="146"/>
    </row>
    <row r="34" spans="1:13" x14ac:dyDescent="0.25">
      <c r="A34" s="146"/>
      <c r="B34" s="153">
        <v>1</v>
      </c>
      <c r="C34" s="275" t="s">
        <v>40</v>
      </c>
      <c r="D34" s="276"/>
      <c r="E34" s="189">
        <f>+'ACTA INTERVENTORIA 1'!F34</f>
        <v>93011254</v>
      </c>
      <c r="F34" s="190">
        <f>+E34</f>
        <v>93011254</v>
      </c>
      <c r="G34" s="146"/>
      <c r="H34" s="146"/>
      <c r="I34" s="146"/>
      <c r="J34" s="146"/>
      <c r="K34" s="155"/>
      <c r="L34" s="146"/>
      <c r="M34" s="146"/>
    </row>
    <row r="35" spans="1:13" x14ac:dyDescent="0.25">
      <c r="A35" s="146"/>
      <c r="B35" s="153">
        <v>2</v>
      </c>
      <c r="C35" s="275" t="s">
        <v>44</v>
      </c>
      <c r="D35" s="276" t="s">
        <v>44</v>
      </c>
      <c r="E35" s="189">
        <f>+G29</f>
        <v>54233731</v>
      </c>
      <c r="F35" s="190">
        <f>+F34+E35</f>
        <v>147244985</v>
      </c>
      <c r="G35" s="146"/>
      <c r="H35" s="146"/>
      <c r="I35" s="146"/>
      <c r="J35" s="146"/>
      <c r="K35" s="155"/>
      <c r="L35" s="146"/>
      <c r="M35" s="146"/>
    </row>
    <row r="36" spans="1:13" x14ac:dyDescent="0.25">
      <c r="A36" s="146"/>
      <c r="B36" s="153">
        <v>3</v>
      </c>
      <c r="C36" s="277"/>
      <c r="D36" s="277"/>
      <c r="E36" s="189"/>
      <c r="F36" s="190"/>
      <c r="G36" s="146"/>
      <c r="H36" s="146"/>
      <c r="I36" s="146"/>
      <c r="J36" s="146"/>
      <c r="K36" s="155"/>
      <c r="L36" s="146"/>
      <c r="M36" s="146"/>
    </row>
    <row r="37" spans="1:13" x14ac:dyDescent="0.25">
      <c r="A37" s="146"/>
      <c r="B37" s="153">
        <v>4</v>
      </c>
      <c r="C37" s="277"/>
      <c r="D37" s="277"/>
      <c r="E37" s="189"/>
      <c r="F37" s="190"/>
      <c r="G37" s="146"/>
      <c r="H37" s="146"/>
      <c r="I37" s="146"/>
      <c r="J37" s="146"/>
      <c r="K37" s="155"/>
      <c r="L37" s="146"/>
      <c r="M37" s="146"/>
    </row>
    <row r="38" spans="1:13" x14ac:dyDescent="0.25">
      <c r="A38" s="146"/>
      <c r="B38" s="153">
        <v>5</v>
      </c>
      <c r="C38" s="277"/>
      <c r="D38" s="277"/>
      <c r="E38" s="189"/>
      <c r="F38" s="190"/>
      <c r="G38" s="146"/>
      <c r="H38" s="146"/>
      <c r="I38" s="146"/>
      <c r="J38" s="146"/>
      <c r="K38" s="155"/>
      <c r="L38" s="146"/>
      <c r="M38" s="146"/>
    </row>
    <row r="39" spans="1:13" x14ac:dyDescent="0.25">
      <c r="A39" s="146"/>
      <c r="B39" s="153">
        <v>6</v>
      </c>
      <c r="C39" s="277"/>
      <c r="D39" s="277"/>
      <c r="E39" s="189"/>
      <c r="F39" s="190"/>
      <c r="G39" s="146"/>
      <c r="H39" s="146"/>
      <c r="I39" s="146"/>
      <c r="J39" s="146"/>
      <c r="K39" s="155"/>
      <c r="L39" s="146"/>
      <c r="M39" s="146"/>
    </row>
    <row r="40" spans="1:13" x14ac:dyDescent="0.25">
      <c r="A40" s="146"/>
      <c r="B40" s="153">
        <v>7</v>
      </c>
      <c r="C40" s="277"/>
      <c r="D40" s="277"/>
      <c r="E40" s="189"/>
      <c r="F40" s="190"/>
      <c r="G40" s="146"/>
      <c r="H40" s="146"/>
      <c r="I40" s="146"/>
      <c r="J40" s="146"/>
      <c r="K40" s="155"/>
      <c r="L40" s="146"/>
      <c r="M40" s="146"/>
    </row>
    <row r="41" spans="1:13" x14ac:dyDescent="0.25">
      <c r="A41" s="146"/>
      <c r="B41" s="153">
        <v>8</v>
      </c>
      <c r="C41" s="277"/>
      <c r="D41" s="277"/>
      <c r="E41" s="189"/>
      <c r="F41" s="190"/>
      <c r="G41" s="146"/>
      <c r="H41" s="146"/>
      <c r="I41" s="146"/>
      <c r="J41" s="146"/>
      <c r="K41" s="155"/>
      <c r="L41" s="146"/>
      <c r="M41" s="146"/>
    </row>
    <row r="42" spans="1:13" ht="12.75" customHeight="1" x14ac:dyDescent="0.25">
      <c r="A42" s="146"/>
      <c r="B42" s="148"/>
      <c r="C42" s="184"/>
      <c r="D42" s="184"/>
      <c r="E42" s="186"/>
      <c r="F42" s="193"/>
      <c r="G42" s="146"/>
      <c r="H42" s="146"/>
      <c r="I42" s="146"/>
      <c r="J42" s="146"/>
      <c r="K42" s="155"/>
      <c r="L42" s="146"/>
      <c r="M42" s="146"/>
    </row>
    <row r="43" spans="1:13" x14ac:dyDescent="0.25">
      <c r="A43" s="146"/>
      <c r="B43" s="148"/>
      <c r="C43" s="290" t="s">
        <v>73</v>
      </c>
      <c r="D43" s="290"/>
      <c r="E43" s="189">
        <f>+E21</f>
        <v>67791791.200000003</v>
      </c>
      <c r="F43" s="190"/>
      <c r="G43" s="146"/>
      <c r="H43" s="146"/>
      <c r="I43" s="146"/>
      <c r="J43" s="146"/>
      <c r="K43" s="155"/>
      <c r="L43" s="146"/>
      <c r="M43" s="146"/>
    </row>
    <row r="44" spans="1:13" ht="15.75" thickBot="1" x14ac:dyDescent="0.3">
      <c r="A44" s="146"/>
      <c r="B44" s="199"/>
      <c r="C44" s="287" t="s">
        <v>75</v>
      </c>
      <c r="D44" s="287"/>
      <c r="E44" s="204">
        <f>+SUM(E34:E41)</f>
        <v>147244985</v>
      </c>
      <c r="F44" s="205"/>
      <c r="G44" s="146"/>
      <c r="H44" s="146"/>
      <c r="I44" s="146"/>
      <c r="J44" s="146"/>
      <c r="K44" s="155"/>
      <c r="L44" s="146"/>
      <c r="M44" s="146"/>
    </row>
    <row r="45" spans="1:13" x14ac:dyDescent="0.25">
      <c r="A45" s="146"/>
      <c r="B45" s="157"/>
      <c r="C45" s="146"/>
      <c r="D45" s="146"/>
      <c r="E45" s="146"/>
      <c r="F45" s="186"/>
      <c r="G45" s="146"/>
      <c r="H45" s="146"/>
      <c r="I45" s="146"/>
      <c r="J45" s="146"/>
      <c r="K45" s="155"/>
      <c r="L45" s="146"/>
    </row>
    <row r="46" spans="1:13" x14ac:dyDescent="0.25">
      <c r="A46" s="146"/>
      <c r="B46" s="157"/>
      <c r="C46" s="146"/>
      <c r="D46" s="146"/>
      <c r="E46" s="146"/>
      <c r="F46" s="146"/>
      <c r="G46" s="146"/>
      <c r="H46" s="146"/>
      <c r="I46" s="146"/>
      <c r="J46" s="146"/>
      <c r="K46" s="155"/>
      <c r="L46" s="146"/>
    </row>
    <row r="47" spans="1:13" ht="15.75" thickBot="1" x14ac:dyDescent="0.3">
      <c r="A47" s="146"/>
      <c r="B47" s="157"/>
      <c r="C47" s="146"/>
      <c r="D47" s="146"/>
      <c r="E47" s="146"/>
      <c r="F47" s="146"/>
      <c r="G47" s="146"/>
      <c r="H47" s="146"/>
      <c r="I47" s="146"/>
      <c r="J47" s="146"/>
      <c r="K47" s="155"/>
      <c r="L47" s="146"/>
    </row>
    <row r="48" spans="1:13" x14ac:dyDescent="0.25">
      <c r="A48" s="146"/>
      <c r="B48" s="157"/>
      <c r="C48" s="146"/>
      <c r="D48" s="206"/>
      <c r="E48" s="207"/>
      <c r="F48" s="208"/>
      <c r="G48" s="146"/>
      <c r="H48" s="206"/>
      <c r="I48" s="207"/>
      <c r="J48" s="208"/>
      <c r="K48" s="155"/>
      <c r="L48" s="146"/>
    </row>
    <row r="49" spans="1:12" x14ac:dyDescent="0.25">
      <c r="A49" s="146"/>
      <c r="B49" s="157"/>
      <c r="C49" s="146"/>
      <c r="D49" s="281" t="s">
        <v>76</v>
      </c>
      <c r="E49" s="279"/>
      <c r="F49" s="280"/>
      <c r="G49" s="146"/>
      <c r="H49" s="281" t="s">
        <v>77</v>
      </c>
      <c r="I49" s="279"/>
      <c r="J49" s="155"/>
      <c r="K49" s="155"/>
      <c r="L49" s="146"/>
    </row>
    <row r="50" spans="1:12" x14ac:dyDescent="0.25">
      <c r="A50" s="146"/>
      <c r="B50" s="157"/>
      <c r="C50" s="146"/>
      <c r="D50" s="157"/>
      <c r="E50" s="146"/>
      <c r="F50" s="155"/>
      <c r="G50" s="146"/>
      <c r="H50" s="157"/>
      <c r="I50" s="146"/>
      <c r="J50" s="155"/>
      <c r="K50" s="155"/>
      <c r="L50" s="146"/>
    </row>
    <row r="51" spans="1:12" ht="30" x14ac:dyDescent="0.25">
      <c r="A51" s="146"/>
      <c r="B51" s="157"/>
      <c r="C51" s="146"/>
      <c r="D51" s="210" t="s">
        <v>78</v>
      </c>
      <c r="E51" s="288"/>
      <c r="F51" s="289"/>
      <c r="G51" s="146"/>
      <c r="H51" s="211" t="s">
        <v>79</v>
      </c>
      <c r="I51" s="149"/>
      <c r="J51" s="155"/>
      <c r="K51" s="155"/>
      <c r="L51" s="146"/>
    </row>
    <row r="52" spans="1:12" x14ac:dyDescent="0.25">
      <c r="A52" s="146"/>
      <c r="B52" s="157"/>
      <c r="C52" s="146"/>
      <c r="D52" s="157"/>
      <c r="E52" s="146"/>
      <c r="F52" s="155"/>
      <c r="G52" s="146"/>
      <c r="H52" s="157"/>
      <c r="I52" s="146"/>
      <c r="J52" s="155"/>
      <c r="K52" s="155"/>
      <c r="L52" s="146"/>
    </row>
    <row r="53" spans="1:12" x14ac:dyDescent="0.25">
      <c r="A53" s="146"/>
      <c r="B53" s="157"/>
      <c r="C53" s="146"/>
      <c r="D53" s="278" t="s">
        <v>80</v>
      </c>
      <c r="E53" s="279"/>
      <c r="F53" s="280"/>
      <c r="G53" s="146"/>
      <c r="H53" s="278" t="s">
        <v>80</v>
      </c>
      <c r="I53" s="279"/>
      <c r="J53" s="155"/>
      <c r="K53" s="155"/>
      <c r="L53" s="146"/>
    </row>
    <row r="54" spans="1:12" x14ac:dyDescent="0.25">
      <c r="A54" s="146"/>
      <c r="B54" s="157"/>
      <c r="C54" s="146"/>
      <c r="D54" s="281"/>
      <c r="E54" s="279"/>
      <c r="F54" s="280"/>
      <c r="G54" s="146"/>
      <c r="H54" s="281"/>
      <c r="I54" s="279"/>
      <c r="J54" s="155"/>
      <c r="K54" s="155"/>
      <c r="L54" s="146"/>
    </row>
    <row r="55" spans="1:12" x14ac:dyDescent="0.25">
      <c r="A55" s="146"/>
      <c r="B55" s="157"/>
      <c r="C55" s="146"/>
      <c r="D55" s="281"/>
      <c r="E55" s="279"/>
      <c r="F55" s="280"/>
      <c r="G55" s="146"/>
      <c r="H55" s="281"/>
      <c r="I55" s="279"/>
      <c r="J55" s="155"/>
      <c r="K55" s="155"/>
      <c r="L55" s="146"/>
    </row>
    <row r="56" spans="1:12" x14ac:dyDescent="0.25">
      <c r="A56" s="146"/>
      <c r="B56" s="157"/>
      <c r="C56" s="146"/>
      <c r="D56" s="281"/>
      <c r="E56" s="279"/>
      <c r="F56" s="280"/>
      <c r="G56" s="146"/>
      <c r="H56" s="281"/>
      <c r="I56" s="279"/>
      <c r="J56" s="155"/>
      <c r="K56" s="155"/>
      <c r="L56" s="146"/>
    </row>
    <row r="57" spans="1:12" ht="23.25" customHeight="1" thickBot="1" x14ac:dyDescent="0.3">
      <c r="A57" s="146"/>
      <c r="B57" s="157"/>
      <c r="C57" s="146"/>
      <c r="D57" s="282"/>
      <c r="E57" s="283"/>
      <c r="F57" s="284"/>
      <c r="G57" s="146"/>
      <c r="H57" s="282"/>
      <c r="I57" s="283"/>
      <c r="J57" s="214"/>
      <c r="K57" s="155"/>
      <c r="L57" s="146"/>
    </row>
    <row r="58" spans="1:12" ht="21.75" customHeight="1" thickBot="1" x14ac:dyDescent="0.3">
      <c r="A58" s="146"/>
      <c r="B58" s="212"/>
      <c r="C58" s="213"/>
      <c r="D58" s="213"/>
      <c r="E58" s="213"/>
      <c r="F58" s="213"/>
      <c r="G58" s="213"/>
      <c r="H58" s="213"/>
      <c r="I58" s="213"/>
      <c r="J58" s="213"/>
      <c r="K58" s="214"/>
      <c r="L58" s="146"/>
    </row>
    <row r="59" spans="1:12" x14ac:dyDescent="0.25">
      <c r="A59" s="146"/>
      <c r="B59" s="146"/>
      <c r="C59" s="146"/>
      <c r="D59" s="146"/>
      <c r="E59" s="146"/>
      <c r="F59" s="146"/>
      <c r="G59" s="146"/>
      <c r="H59" s="146"/>
      <c r="I59" s="146"/>
      <c r="J59" s="146"/>
      <c r="K59" s="146"/>
      <c r="L59" s="146"/>
    </row>
    <row r="60" spans="1:12" x14ac:dyDescent="0.25">
      <c r="A60" s="146"/>
      <c r="B60" s="146"/>
      <c r="C60" s="146"/>
      <c r="D60" s="146"/>
      <c r="E60" s="146"/>
      <c r="F60" s="146"/>
      <c r="G60" s="146"/>
      <c r="H60" s="146"/>
      <c r="I60" s="146"/>
      <c r="J60" s="146"/>
      <c r="K60" s="146"/>
      <c r="L60" s="146"/>
    </row>
  </sheetData>
  <mergeCells count="50">
    <mergeCell ref="D53:F57"/>
    <mergeCell ref="H53:I57"/>
    <mergeCell ref="C44:D44"/>
    <mergeCell ref="D49:F49"/>
    <mergeCell ref="H49:I49"/>
    <mergeCell ref="E51:F51"/>
    <mergeCell ref="C39:D39"/>
    <mergeCell ref="C40:D40"/>
    <mergeCell ref="C41:D41"/>
    <mergeCell ref="C43:D43"/>
    <mergeCell ref="C33:D33"/>
    <mergeCell ref="C34:D34"/>
    <mergeCell ref="C35:D35"/>
    <mergeCell ref="C36:D36"/>
    <mergeCell ref="C37:D37"/>
    <mergeCell ref="C38:D38"/>
    <mergeCell ref="E27:I27"/>
    <mergeCell ref="B31:D31"/>
    <mergeCell ref="E31:F31"/>
    <mergeCell ref="C32:D32"/>
    <mergeCell ref="B21:C21"/>
    <mergeCell ref="B22:C22"/>
    <mergeCell ref="B25:D25"/>
    <mergeCell ref="B27:B28"/>
    <mergeCell ref="C27:C28"/>
    <mergeCell ref="D27:D28"/>
    <mergeCell ref="B20:C20"/>
    <mergeCell ref="B10:C10"/>
    <mergeCell ref="D10:H10"/>
    <mergeCell ref="B11:C11"/>
    <mergeCell ref="D11:H11"/>
    <mergeCell ref="B12:C12"/>
    <mergeCell ref="D12:H12"/>
    <mergeCell ref="B13:C13"/>
    <mergeCell ref="D13:H13"/>
    <mergeCell ref="B17:D18"/>
    <mergeCell ref="E17:E18"/>
    <mergeCell ref="B19:C19"/>
    <mergeCell ref="B7:C7"/>
    <mergeCell ref="D7:H7"/>
    <mergeCell ref="B8:C8"/>
    <mergeCell ref="D8:H8"/>
    <mergeCell ref="B9:C9"/>
    <mergeCell ref="D9:H9"/>
    <mergeCell ref="B2:K2"/>
    <mergeCell ref="B4:H4"/>
    <mergeCell ref="B5:C5"/>
    <mergeCell ref="D5:H5"/>
    <mergeCell ref="B6:C6"/>
    <mergeCell ref="D6:H6"/>
  </mergeCells>
  <pageMargins left="0.7" right="0.7" top="0.75" bottom="0.75" header="0.3" footer="0.3"/>
  <pageSetup scale="32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8DE0A-D4CB-438B-88D0-3A40B538DD69}">
  <dimension ref="A1:M60"/>
  <sheetViews>
    <sheetView view="pageBreakPreview" topLeftCell="A10" zoomScale="70" zoomScaleNormal="77" zoomScaleSheetLayoutView="70" workbookViewId="0">
      <selection activeCell="B30" sqref="B30"/>
    </sheetView>
  </sheetViews>
  <sheetFormatPr baseColWidth="10" defaultColWidth="18.5703125" defaultRowHeight="15" x14ac:dyDescent="0.25"/>
  <cols>
    <col min="1" max="1" width="4.7109375" style="147" customWidth="1"/>
    <col min="2" max="2" width="20" style="147" customWidth="1"/>
    <col min="3" max="3" width="39.28515625" style="147" customWidth="1"/>
    <col min="4" max="4" width="22.140625" style="147" customWidth="1"/>
    <col min="5" max="5" width="27.85546875" style="147" customWidth="1"/>
    <col min="6" max="6" width="27.140625" style="147" customWidth="1"/>
    <col min="7" max="7" width="18.5703125" style="147"/>
    <col min="8" max="8" width="26.85546875" style="147" customWidth="1"/>
    <col min="9" max="11" width="18.5703125" style="147"/>
    <col min="12" max="12" width="4.7109375" style="147" customWidth="1"/>
    <col min="13" max="16384" width="18.5703125" style="147"/>
  </cols>
  <sheetData>
    <row r="1" spans="1:12" ht="15.75" thickBot="1" x14ac:dyDescent="0.3">
      <c r="A1" s="146"/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</row>
    <row r="2" spans="1:12" ht="21" customHeight="1" thickBot="1" x14ac:dyDescent="0.3">
      <c r="A2" s="146"/>
      <c r="B2" s="235" t="s">
        <v>49</v>
      </c>
      <c r="C2" s="236"/>
      <c r="D2" s="236"/>
      <c r="E2" s="236"/>
      <c r="F2" s="236"/>
      <c r="G2" s="236"/>
      <c r="H2" s="236"/>
      <c r="I2" s="236"/>
      <c r="J2" s="236"/>
      <c r="K2" s="237"/>
      <c r="L2" s="146"/>
    </row>
    <row r="3" spans="1:12" ht="7.5" customHeight="1" thickBot="1" x14ac:dyDescent="0.3">
      <c r="A3" s="146"/>
      <c r="B3" s="148"/>
      <c r="C3" s="149"/>
      <c r="D3" s="149"/>
      <c r="E3" s="149"/>
      <c r="F3" s="149"/>
      <c r="G3" s="149"/>
      <c r="H3" s="149"/>
      <c r="I3" s="149"/>
      <c r="J3" s="149"/>
      <c r="K3" s="150"/>
      <c r="L3" s="146"/>
    </row>
    <row r="4" spans="1:12" ht="23.25" customHeight="1" x14ac:dyDescent="0.25">
      <c r="A4" s="146"/>
      <c r="B4" s="238" t="s">
        <v>50</v>
      </c>
      <c r="C4" s="239"/>
      <c r="D4" s="239"/>
      <c r="E4" s="239"/>
      <c r="F4" s="239"/>
      <c r="G4" s="239"/>
      <c r="H4" s="240"/>
      <c r="I4" s="151"/>
      <c r="J4" s="151"/>
      <c r="K4" s="152"/>
      <c r="L4" s="146"/>
    </row>
    <row r="5" spans="1:12" ht="21.75" customHeight="1" x14ac:dyDescent="0.25">
      <c r="A5" s="146"/>
      <c r="B5" s="241" t="str">
        <f>+UPPER("No. Contrato")</f>
        <v>NO. CONTRATO</v>
      </c>
      <c r="C5" s="242"/>
      <c r="D5" s="243"/>
      <c r="E5" s="244"/>
      <c r="F5" s="244"/>
      <c r="G5" s="244"/>
      <c r="H5" s="245"/>
      <c r="I5" s="146"/>
      <c r="J5" s="154"/>
      <c r="K5" s="155"/>
      <c r="L5" s="146"/>
    </row>
    <row r="6" spans="1:12" ht="21.75" customHeight="1" x14ac:dyDescent="0.25">
      <c r="A6" s="146"/>
      <c r="B6" s="241" t="str">
        <f>+UPPER("Objeto")</f>
        <v>OBJETO</v>
      </c>
      <c r="C6" s="242"/>
      <c r="D6" s="243"/>
      <c r="E6" s="244"/>
      <c r="F6" s="244"/>
      <c r="G6" s="244"/>
      <c r="H6" s="245"/>
      <c r="I6" s="146"/>
      <c r="J6" s="146"/>
      <c r="K6" s="155"/>
      <c r="L6" s="146"/>
    </row>
    <row r="7" spans="1:12" ht="21.75" customHeight="1" x14ac:dyDescent="0.25">
      <c r="A7" s="146"/>
      <c r="B7" s="241" t="str">
        <f>+UPPER("Contratista")</f>
        <v>CONTRATISTA</v>
      </c>
      <c r="C7" s="242"/>
      <c r="D7" s="243"/>
      <c r="E7" s="244"/>
      <c r="F7" s="244"/>
      <c r="G7" s="244"/>
      <c r="H7" s="245"/>
      <c r="I7" s="146"/>
      <c r="J7" s="146"/>
      <c r="K7" s="155"/>
      <c r="L7" s="146"/>
    </row>
    <row r="8" spans="1:12" ht="21.75" customHeight="1" x14ac:dyDescent="0.25">
      <c r="A8" s="146"/>
      <c r="B8" s="241" t="str">
        <f>+UPPER("Valor")</f>
        <v>VALOR</v>
      </c>
      <c r="C8" s="242"/>
      <c r="D8" s="246">
        <f>+VELNEC!F14</f>
        <v>677917912</v>
      </c>
      <c r="E8" s="247"/>
      <c r="F8" s="247"/>
      <c r="G8" s="247"/>
      <c r="H8" s="248"/>
      <c r="I8" s="154"/>
      <c r="J8" s="154"/>
      <c r="K8" s="156"/>
      <c r="L8" s="146"/>
    </row>
    <row r="9" spans="1:12" ht="21.75" customHeight="1" x14ac:dyDescent="0.25">
      <c r="A9" s="146"/>
      <c r="B9" s="241" t="str">
        <f>+UPPER("Anticipo")</f>
        <v>ANTICIPO</v>
      </c>
      <c r="C9" s="242"/>
      <c r="D9" s="243"/>
      <c r="E9" s="244"/>
      <c r="F9" s="244"/>
      <c r="G9" s="244"/>
      <c r="H9" s="245"/>
      <c r="I9" s="146"/>
      <c r="J9" s="146"/>
      <c r="K9" s="155"/>
      <c r="L9" s="146"/>
    </row>
    <row r="10" spans="1:12" ht="21.75" customHeight="1" x14ac:dyDescent="0.25">
      <c r="A10" s="146"/>
      <c r="B10" s="241" t="str">
        <f>+UPPER("Plazo")</f>
        <v>PLAZO</v>
      </c>
      <c r="C10" s="242"/>
      <c r="D10" s="243"/>
      <c r="E10" s="244"/>
      <c r="F10" s="244"/>
      <c r="G10" s="244"/>
      <c r="H10" s="245"/>
      <c r="I10" s="146"/>
      <c r="J10" s="146"/>
      <c r="K10" s="155"/>
      <c r="L10" s="146"/>
    </row>
    <row r="11" spans="1:12" ht="21.75" customHeight="1" x14ac:dyDescent="0.25">
      <c r="A11" s="146"/>
      <c r="B11" s="241" t="str">
        <f>+UPPER("Fecha de inicio")</f>
        <v>FECHA DE INICIO</v>
      </c>
      <c r="C11" s="242"/>
      <c r="D11" s="243"/>
      <c r="E11" s="244"/>
      <c r="F11" s="244"/>
      <c r="G11" s="244"/>
      <c r="H11" s="245"/>
      <c r="I11" s="146"/>
      <c r="J11" s="146"/>
      <c r="K11" s="155"/>
      <c r="L11" s="146"/>
    </row>
    <row r="12" spans="1:12" ht="21.75" customHeight="1" x14ac:dyDescent="0.25">
      <c r="A12" s="146"/>
      <c r="B12" s="241" t="str">
        <f>+UPPER("Fecha de terminación")</f>
        <v>FECHA DE TERMINACIÓN</v>
      </c>
      <c r="C12" s="242"/>
      <c r="D12" s="243"/>
      <c r="E12" s="244"/>
      <c r="F12" s="244"/>
      <c r="G12" s="244"/>
      <c r="H12" s="245"/>
      <c r="I12" s="146"/>
      <c r="J12" s="146"/>
      <c r="K12" s="155"/>
      <c r="L12" s="146"/>
    </row>
    <row r="13" spans="1:12" ht="21.75" customHeight="1" thickBot="1" x14ac:dyDescent="0.3">
      <c r="A13" s="146"/>
      <c r="B13" s="251" t="str">
        <f>+UPPER("Supervisor y/o Interventor")</f>
        <v>SUPERVISOR Y/O INTERVENTOR</v>
      </c>
      <c r="C13" s="252"/>
      <c r="D13" s="253"/>
      <c r="E13" s="254"/>
      <c r="F13" s="254"/>
      <c r="G13" s="254"/>
      <c r="H13" s="255"/>
      <c r="I13" s="146"/>
      <c r="J13" s="146"/>
      <c r="K13" s="155"/>
      <c r="L13" s="146"/>
    </row>
    <row r="14" spans="1:12" x14ac:dyDescent="0.25">
      <c r="A14" s="146"/>
      <c r="B14" s="157"/>
      <c r="C14" s="146"/>
      <c r="D14" s="146"/>
      <c r="E14" s="146"/>
      <c r="F14" s="146"/>
      <c r="G14" s="146"/>
      <c r="H14" s="146"/>
      <c r="I14" s="146"/>
      <c r="J14" s="146"/>
      <c r="K14" s="155"/>
      <c r="L14" s="146"/>
    </row>
    <row r="15" spans="1:12" x14ac:dyDescent="0.25">
      <c r="A15" s="146"/>
      <c r="B15" s="157"/>
      <c r="C15" s="146"/>
      <c r="D15" s="146"/>
      <c r="E15" s="146"/>
      <c r="F15" s="146"/>
      <c r="G15" s="146"/>
      <c r="H15" s="146"/>
      <c r="I15" s="146"/>
      <c r="J15" s="146"/>
      <c r="K15" s="155"/>
      <c r="L15" s="146"/>
    </row>
    <row r="16" spans="1:12" x14ac:dyDescent="0.25">
      <c r="A16" s="146"/>
      <c r="B16" s="157"/>
      <c r="C16" s="146"/>
      <c r="D16" s="146"/>
      <c r="E16" s="146"/>
      <c r="F16" s="146"/>
      <c r="G16" s="146"/>
      <c r="H16" s="146"/>
      <c r="I16" s="146"/>
      <c r="J16" s="146"/>
      <c r="K16" s="155"/>
      <c r="L16" s="146"/>
    </row>
    <row r="17" spans="1:13" x14ac:dyDescent="0.25">
      <c r="A17" s="146"/>
      <c r="B17" s="256" t="s">
        <v>51</v>
      </c>
      <c r="C17" s="257"/>
      <c r="D17" s="257"/>
      <c r="E17" s="258" t="s">
        <v>52</v>
      </c>
      <c r="F17" s="158"/>
      <c r="G17" s="158"/>
      <c r="H17" s="146"/>
      <c r="I17" s="146"/>
      <c r="J17" s="146"/>
      <c r="K17" s="155"/>
      <c r="L17" s="146"/>
    </row>
    <row r="18" spans="1:13" x14ac:dyDescent="0.25">
      <c r="A18" s="146"/>
      <c r="B18" s="256"/>
      <c r="C18" s="257"/>
      <c r="D18" s="257"/>
      <c r="E18" s="259"/>
      <c r="F18" s="159"/>
      <c r="G18" s="159"/>
      <c r="H18" s="146"/>
      <c r="I18" s="146"/>
      <c r="J18" s="146"/>
      <c r="K18" s="155"/>
      <c r="L18" s="146"/>
    </row>
    <row r="19" spans="1:13" x14ac:dyDescent="0.25">
      <c r="A19" s="146"/>
      <c r="B19" s="260" t="s">
        <v>53</v>
      </c>
      <c r="C19" s="261"/>
      <c r="D19" s="160">
        <v>0.9</v>
      </c>
      <c r="E19" s="161">
        <f>+D19*$D$8</f>
        <v>610126120.80000007</v>
      </c>
      <c r="F19" s="162"/>
      <c r="G19" s="162"/>
      <c r="H19" s="146"/>
      <c r="I19" s="146"/>
      <c r="J19" s="146"/>
      <c r="K19" s="155"/>
      <c r="L19" s="146"/>
    </row>
    <row r="20" spans="1:13" x14ac:dyDescent="0.25">
      <c r="A20" s="146"/>
      <c r="B20" s="249" t="s">
        <v>54</v>
      </c>
      <c r="C20" s="250"/>
      <c r="D20" s="163"/>
      <c r="E20" s="161">
        <f t="shared" ref="E20:E21" si="0">+D20*$D$8</f>
        <v>0</v>
      </c>
      <c r="F20" s="162"/>
      <c r="G20" s="162"/>
      <c r="H20" s="146"/>
      <c r="I20" s="146"/>
      <c r="J20" s="146"/>
      <c r="K20" s="155"/>
      <c r="L20" s="146"/>
    </row>
    <row r="21" spans="1:13" x14ac:dyDescent="0.25">
      <c r="A21" s="146"/>
      <c r="B21" s="262" t="s">
        <v>55</v>
      </c>
      <c r="C21" s="263"/>
      <c r="D21" s="160">
        <v>0.1</v>
      </c>
      <c r="E21" s="161">
        <f t="shared" si="0"/>
        <v>67791791.200000003</v>
      </c>
      <c r="F21" s="162"/>
      <c r="G21" s="162"/>
      <c r="H21" s="146"/>
      <c r="I21" s="146"/>
      <c r="J21" s="146"/>
      <c r="K21" s="155"/>
      <c r="L21" s="146"/>
    </row>
    <row r="22" spans="1:13" ht="36" customHeight="1" x14ac:dyDescent="0.25">
      <c r="A22" s="146"/>
      <c r="B22" s="264" t="s">
        <v>56</v>
      </c>
      <c r="C22" s="265"/>
      <c r="D22" s="164">
        <f>+SUM(D19:D21)</f>
        <v>1</v>
      </c>
      <c r="E22" s="165">
        <f>+E19+E20+E21</f>
        <v>677917912.00000012</v>
      </c>
      <c r="F22" s="166"/>
      <c r="G22" s="166"/>
      <c r="H22" s="146"/>
      <c r="I22" s="146"/>
      <c r="J22" s="146"/>
      <c r="K22" s="155"/>
      <c r="L22" s="146"/>
    </row>
    <row r="23" spans="1:13" x14ac:dyDescent="0.25">
      <c r="A23" s="146"/>
      <c r="B23" s="167"/>
      <c r="C23" s="168"/>
      <c r="D23" s="169"/>
      <c r="E23" s="168"/>
      <c r="F23" s="170"/>
      <c r="G23" s="171"/>
      <c r="H23" s="146"/>
      <c r="I23" s="146"/>
      <c r="J23" s="146"/>
      <c r="K23" s="155"/>
      <c r="L23" s="146"/>
    </row>
    <row r="24" spans="1:13" x14ac:dyDescent="0.25">
      <c r="A24" s="146"/>
      <c r="B24" s="167"/>
      <c r="C24" s="168"/>
      <c r="D24" s="169"/>
      <c r="E24" s="168"/>
      <c r="F24" s="168"/>
      <c r="G24" s="172"/>
      <c r="H24" s="146"/>
      <c r="I24" s="146"/>
      <c r="J24" s="146"/>
      <c r="K24" s="155"/>
      <c r="L24" s="146"/>
    </row>
    <row r="25" spans="1:13" x14ac:dyDescent="0.25">
      <c r="A25" s="146"/>
      <c r="B25" s="266" t="s">
        <v>57</v>
      </c>
      <c r="C25" s="267"/>
      <c r="D25" s="267"/>
      <c r="E25" s="173">
        <v>4640053668</v>
      </c>
      <c r="F25" s="174"/>
      <c r="G25" s="171"/>
      <c r="H25" s="146"/>
      <c r="I25" s="146"/>
      <c r="J25" s="146"/>
      <c r="K25" s="155"/>
      <c r="L25" s="146"/>
    </row>
    <row r="26" spans="1:13" x14ac:dyDescent="0.25">
      <c r="A26" s="146"/>
      <c r="B26" s="167"/>
      <c r="C26" s="168"/>
      <c r="D26" s="169"/>
      <c r="E26" s="168"/>
      <c r="F26" s="168"/>
      <c r="G26" s="168"/>
      <c r="H26" s="146"/>
      <c r="I26" s="146"/>
      <c r="J26" s="146"/>
      <c r="K26" s="155"/>
      <c r="L26" s="146"/>
    </row>
    <row r="27" spans="1:13" ht="15" customHeight="1" x14ac:dyDescent="0.25">
      <c r="A27" s="146"/>
      <c r="B27" s="268" t="s">
        <v>58</v>
      </c>
      <c r="C27" s="269" t="s">
        <v>59</v>
      </c>
      <c r="D27" s="269" t="s">
        <v>60</v>
      </c>
      <c r="E27" s="269" t="s">
        <v>61</v>
      </c>
      <c r="F27" s="269"/>
      <c r="G27" s="269"/>
      <c r="H27" s="269"/>
      <c r="I27" s="269"/>
      <c r="J27" s="146"/>
      <c r="K27" s="155"/>
      <c r="L27" s="146"/>
    </row>
    <row r="28" spans="1:13" ht="30" x14ac:dyDescent="0.25">
      <c r="A28" s="146"/>
      <c r="B28" s="268"/>
      <c r="C28" s="269"/>
      <c r="D28" s="269"/>
      <c r="E28" s="175" t="s">
        <v>62</v>
      </c>
      <c r="F28" s="175" t="s">
        <v>7</v>
      </c>
      <c r="G28" s="175" t="s">
        <v>63</v>
      </c>
      <c r="H28" s="175" t="s">
        <v>81</v>
      </c>
      <c r="I28" s="175" t="s">
        <v>82</v>
      </c>
      <c r="J28" s="146"/>
      <c r="K28" s="155"/>
      <c r="L28" s="146"/>
    </row>
    <row r="29" spans="1:13" ht="36" customHeight="1" x14ac:dyDescent="0.25">
      <c r="A29" s="146"/>
      <c r="B29" s="176" t="s">
        <v>96</v>
      </c>
      <c r="C29" s="177">
        <v>231392013</v>
      </c>
      <c r="D29" s="178">
        <f>+ROUND((C29/$E$25),4)</f>
        <v>4.99E-2</v>
      </c>
      <c r="E29" s="179">
        <f>ROUND(((C29/$E$25)*($E$22)/1.19),0)</f>
        <v>28408971</v>
      </c>
      <c r="F29" s="180">
        <f>ROUND((E29*0.19),0)</f>
        <v>5397704</v>
      </c>
      <c r="G29" s="180">
        <f>E29+F29</f>
        <v>33806675</v>
      </c>
      <c r="H29" s="180">
        <f>+ROUND(G29*10%,0)</f>
        <v>3380668</v>
      </c>
      <c r="I29" s="215">
        <f>+G29-H29</f>
        <v>30426007</v>
      </c>
      <c r="J29" s="146"/>
      <c r="K29" s="155"/>
      <c r="L29" s="146"/>
    </row>
    <row r="30" spans="1:13" ht="15.75" thickBot="1" x14ac:dyDescent="0.3">
      <c r="A30" s="146"/>
      <c r="B30" s="157"/>
      <c r="C30" s="146"/>
      <c r="D30" s="146"/>
      <c r="E30" s="146"/>
      <c r="F30" s="146"/>
      <c r="G30" s="186"/>
      <c r="H30" s="146"/>
      <c r="I30" s="146"/>
      <c r="J30" s="146"/>
      <c r="K30" s="155"/>
      <c r="L30" s="146"/>
    </row>
    <row r="31" spans="1:13" ht="24" customHeight="1" x14ac:dyDescent="0.25">
      <c r="A31" s="146"/>
      <c r="B31" s="270"/>
      <c r="C31" s="271"/>
      <c r="D31" s="271"/>
      <c r="E31" s="294" t="s">
        <v>66</v>
      </c>
      <c r="F31" s="295"/>
      <c r="G31" s="209"/>
      <c r="H31" s="151"/>
      <c r="I31" s="151"/>
      <c r="J31" s="146"/>
      <c r="K31" s="155"/>
      <c r="L31" s="146"/>
      <c r="M31" s="146"/>
    </row>
    <row r="32" spans="1:13" x14ac:dyDescent="0.25">
      <c r="A32" s="146"/>
      <c r="B32" s="181" t="s">
        <v>68</v>
      </c>
      <c r="C32" s="274" t="s">
        <v>69</v>
      </c>
      <c r="D32" s="274"/>
      <c r="E32" s="182" t="s">
        <v>71</v>
      </c>
      <c r="F32" s="183" t="s">
        <v>72</v>
      </c>
      <c r="G32" s="146"/>
      <c r="H32" s="146"/>
      <c r="I32" s="146"/>
      <c r="J32" s="146"/>
      <c r="K32" s="155"/>
      <c r="L32" s="146"/>
      <c r="M32" s="146"/>
    </row>
    <row r="33" spans="1:13" ht="9.75" customHeight="1" x14ac:dyDescent="0.25">
      <c r="A33" s="146"/>
      <c r="B33" s="148"/>
      <c r="C33" s="293"/>
      <c r="D33" s="293"/>
      <c r="E33" s="185"/>
      <c r="F33" s="187"/>
      <c r="G33" s="146"/>
      <c r="H33" s="146"/>
      <c r="I33" s="146"/>
      <c r="J33" s="146"/>
      <c r="K33" s="155"/>
      <c r="L33" s="146"/>
      <c r="M33" s="146"/>
    </row>
    <row r="34" spans="1:13" ht="21.75" customHeight="1" x14ac:dyDescent="0.25">
      <c r="A34" s="146"/>
      <c r="B34" s="153">
        <v>1</v>
      </c>
      <c r="C34" s="275" t="s">
        <v>83</v>
      </c>
      <c r="D34" s="276"/>
      <c r="E34" s="189">
        <f>+'ACTA INTERVENTORIA 1'!F34</f>
        <v>93011254</v>
      </c>
      <c r="F34" s="190">
        <f>+E34</f>
        <v>93011254</v>
      </c>
      <c r="G34" s="146"/>
      <c r="H34" s="146"/>
      <c r="I34" s="146"/>
      <c r="J34" s="146"/>
      <c r="K34" s="155"/>
      <c r="L34" s="146"/>
      <c r="M34" s="146"/>
    </row>
    <row r="35" spans="1:13" x14ac:dyDescent="0.25">
      <c r="A35" s="146"/>
      <c r="B35" s="153">
        <v>2</v>
      </c>
      <c r="C35" s="275" t="s">
        <v>84</v>
      </c>
      <c r="D35" s="276" t="s">
        <v>44</v>
      </c>
      <c r="E35" s="189">
        <f>+G29</f>
        <v>33806675</v>
      </c>
      <c r="F35" s="190">
        <f>+F34+E35</f>
        <v>126817929</v>
      </c>
      <c r="G35" s="146"/>
      <c r="H35" s="146"/>
      <c r="I35" s="146"/>
      <c r="J35" s="146"/>
      <c r="K35" s="155"/>
      <c r="L35" s="146"/>
      <c r="M35" s="146"/>
    </row>
    <row r="36" spans="1:13" x14ac:dyDescent="0.25">
      <c r="A36" s="146"/>
      <c r="B36" s="153">
        <v>3</v>
      </c>
      <c r="C36" s="277" t="s">
        <v>85</v>
      </c>
      <c r="D36" s="277"/>
      <c r="E36" s="189">
        <f>+G29</f>
        <v>33806675</v>
      </c>
      <c r="F36" s="190">
        <f>+F35+E36</f>
        <v>160624604</v>
      </c>
      <c r="G36" s="146"/>
      <c r="H36" s="146"/>
      <c r="I36" s="146"/>
      <c r="J36" s="146"/>
      <c r="K36" s="155"/>
      <c r="L36" s="146"/>
      <c r="M36" s="146"/>
    </row>
    <row r="37" spans="1:13" x14ac:dyDescent="0.25">
      <c r="A37" s="146"/>
      <c r="B37" s="153">
        <v>4</v>
      </c>
      <c r="C37" s="277"/>
      <c r="D37" s="277"/>
      <c r="E37" s="189"/>
      <c r="F37" s="190"/>
      <c r="G37" s="146"/>
      <c r="H37" s="146"/>
      <c r="I37" s="146"/>
      <c r="J37" s="146"/>
      <c r="K37" s="155"/>
      <c r="L37" s="146"/>
      <c r="M37" s="146"/>
    </row>
    <row r="38" spans="1:13" x14ac:dyDescent="0.25">
      <c r="A38" s="146"/>
      <c r="B38" s="153">
        <v>5</v>
      </c>
      <c r="C38" s="277"/>
      <c r="D38" s="277"/>
      <c r="E38" s="189"/>
      <c r="F38" s="190"/>
      <c r="G38" s="146"/>
      <c r="H38" s="146"/>
      <c r="I38" s="146"/>
      <c r="J38" s="146"/>
      <c r="K38" s="155"/>
      <c r="L38" s="146"/>
      <c r="M38" s="146"/>
    </row>
    <row r="39" spans="1:13" x14ac:dyDescent="0.25">
      <c r="A39" s="146"/>
      <c r="B39" s="153">
        <v>6</v>
      </c>
      <c r="C39" s="277"/>
      <c r="D39" s="277"/>
      <c r="E39" s="189"/>
      <c r="F39" s="190"/>
      <c r="G39" s="146"/>
      <c r="H39" s="146"/>
      <c r="I39" s="146"/>
      <c r="J39" s="146"/>
      <c r="K39" s="155"/>
      <c r="L39" s="146"/>
      <c r="M39" s="146"/>
    </row>
    <row r="40" spans="1:13" x14ac:dyDescent="0.25">
      <c r="A40" s="146"/>
      <c r="B40" s="153">
        <v>7</v>
      </c>
      <c r="C40" s="277"/>
      <c r="D40" s="277"/>
      <c r="E40" s="189"/>
      <c r="F40" s="190"/>
      <c r="G40" s="146"/>
      <c r="H40" s="146"/>
      <c r="I40" s="146"/>
      <c r="J40" s="146"/>
      <c r="K40" s="155"/>
      <c r="L40" s="146"/>
      <c r="M40" s="146"/>
    </row>
    <row r="41" spans="1:13" x14ac:dyDescent="0.25">
      <c r="A41" s="146"/>
      <c r="B41" s="153">
        <v>8</v>
      </c>
      <c r="C41" s="277"/>
      <c r="D41" s="277"/>
      <c r="E41" s="189"/>
      <c r="F41" s="190"/>
      <c r="G41" s="146"/>
      <c r="H41" s="146"/>
      <c r="I41" s="146"/>
      <c r="J41" s="146"/>
      <c r="K41" s="155"/>
      <c r="L41" s="146"/>
      <c r="M41" s="146"/>
    </row>
    <row r="42" spans="1:13" ht="12.75" customHeight="1" x14ac:dyDescent="0.25">
      <c r="A42" s="146"/>
      <c r="B42" s="148"/>
      <c r="C42" s="184"/>
      <c r="D42" s="184"/>
      <c r="E42" s="186"/>
      <c r="F42" s="193"/>
      <c r="G42" s="146"/>
      <c r="H42" s="146"/>
      <c r="I42" s="146"/>
      <c r="J42" s="146"/>
      <c r="K42" s="155"/>
      <c r="L42" s="146"/>
      <c r="M42" s="146"/>
    </row>
    <row r="43" spans="1:13" x14ac:dyDescent="0.25">
      <c r="A43" s="146"/>
      <c r="B43" s="148"/>
      <c r="C43" s="290" t="s">
        <v>73</v>
      </c>
      <c r="D43" s="290"/>
      <c r="E43" s="189">
        <f>+E21</f>
        <v>67791791.200000003</v>
      </c>
      <c r="F43" s="190"/>
      <c r="G43" s="146"/>
      <c r="H43" s="146"/>
      <c r="I43" s="146"/>
      <c r="J43" s="146"/>
      <c r="K43" s="155"/>
      <c r="L43" s="146"/>
      <c r="M43" s="146"/>
    </row>
    <row r="44" spans="1:13" ht="15.75" thickBot="1" x14ac:dyDescent="0.3">
      <c r="A44" s="146"/>
      <c r="B44" s="199"/>
      <c r="C44" s="287" t="s">
        <v>75</v>
      </c>
      <c r="D44" s="287"/>
      <c r="E44" s="204">
        <f>+SUM(E34:E41)</f>
        <v>160624604</v>
      </c>
      <c r="F44" s="205"/>
      <c r="G44" s="146"/>
      <c r="H44" s="146"/>
      <c r="I44" s="146"/>
      <c r="J44" s="146"/>
      <c r="K44" s="155"/>
      <c r="L44" s="146"/>
      <c r="M44" s="146"/>
    </row>
    <row r="45" spans="1:13" x14ac:dyDescent="0.25">
      <c r="A45" s="146"/>
      <c r="B45" s="157"/>
      <c r="C45" s="146"/>
      <c r="D45" s="146"/>
      <c r="E45" s="146"/>
      <c r="F45" s="186"/>
      <c r="G45" s="146"/>
      <c r="H45" s="146"/>
      <c r="I45" s="146"/>
      <c r="J45" s="146"/>
      <c r="K45" s="155"/>
      <c r="L45" s="146"/>
    </row>
    <row r="46" spans="1:13" x14ac:dyDescent="0.25">
      <c r="A46" s="146"/>
      <c r="B46" s="157"/>
      <c r="C46" s="146"/>
      <c r="D46" s="146"/>
      <c r="E46" s="146"/>
      <c r="F46" s="146"/>
      <c r="G46" s="146"/>
      <c r="H46" s="146"/>
      <c r="I46" s="146"/>
      <c r="J46" s="146"/>
      <c r="K46" s="155"/>
      <c r="L46" s="146"/>
    </row>
    <row r="47" spans="1:13" ht="15.75" thickBot="1" x14ac:dyDescent="0.3">
      <c r="A47" s="146"/>
      <c r="B47" s="157"/>
      <c r="C47" s="146"/>
      <c r="D47" s="146"/>
      <c r="E47" s="146"/>
      <c r="F47" s="146"/>
      <c r="G47" s="146"/>
      <c r="H47" s="146"/>
      <c r="I47" s="146"/>
      <c r="J47" s="146"/>
      <c r="K47" s="155"/>
      <c r="L47" s="146"/>
    </row>
    <row r="48" spans="1:13" x14ac:dyDescent="0.25">
      <c r="A48" s="146"/>
      <c r="B48" s="157"/>
      <c r="C48" s="146"/>
      <c r="D48" s="206"/>
      <c r="E48" s="207"/>
      <c r="F48" s="208"/>
      <c r="G48" s="146"/>
      <c r="H48" s="206"/>
      <c r="I48" s="207"/>
      <c r="J48" s="208"/>
      <c r="K48" s="155"/>
      <c r="L48" s="146"/>
    </row>
    <row r="49" spans="1:12" x14ac:dyDescent="0.25">
      <c r="A49" s="146"/>
      <c r="B49" s="157"/>
      <c r="C49" s="146"/>
      <c r="D49" s="281" t="s">
        <v>76</v>
      </c>
      <c r="E49" s="279"/>
      <c r="F49" s="280"/>
      <c r="G49" s="146"/>
      <c r="H49" s="281" t="s">
        <v>77</v>
      </c>
      <c r="I49" s="279"/>
      <c r="J49" s="155"/>
      <c r="K49" s="155"/>
      <c r="L49" s="146"/>
    </row>
    <row r="50" spans="1:12" x14ac:dyDescent="0.25">
      <c r="A50" s="146"/>
      <c r="B50" s="157"/>
      <c r="C50" s="146"/>
      <c r="D50" s="157"/>
      <c r="E50" s="146"/>
      <c r="F50" s="155"/>
      <c r="G50" s="146"/>
      <c r="H50" s="157"/>
      <c r="I50" s="146"/>
      <c r="J50" s="155"/>
      <c r="K50" s="155"/>
      <c r="L50" s="146"/>
    </row>
    <row r="51" spans="1:12" ht="30" x14ac:dyDescent="0.25">
      <c r="A51" s="146"/>
      <c r="B51" s="157"/>
      <c r="C51" s="146"/>
      <c r="D51" s="210" t="s">
        <v>78</v>
      </c>
      <c r="E51" s="288"/>
      <c r="F51" s="289"/>
      <c r="G51" s="146"/>
      <c r="H51" s="211" t="s">
        <v>79</v>
      </c>
      <c r="I51" s="149"/>
      <c r="J51" s="155"/>
      <c r="K51" s="155"/>
      <c r="L51" s="146"/>
    </row>
    <row r="52" spans="1:12" x14ac:dyDescent="0.25">
      <c r="A52" s="146"/>
      <c r="B52" s="157"/>
      <c r="C52" s="146"/>
      <c r="D52" s="157"/>
      <c r="E52" s="146"/>
      <c r="F52" s="155"/>
      <c r="G52" s="146"/>
      <c r="H52" s="157"/>
      <c r="I52" s="146"/>
      <c r="J52" s="155"/>
      <c r="K52" s="155"/>
      <c r="L52" s="146"/>
    </row>
    <row r="53" spans="1:12" x14ac:dyDescent="0.25">
      <c r="A53" s="146"/>
      <c r="B53" s="157"/>
      <c r="C53" s="146"/>
      <c r="D53" s="278" t="s">
        <v>80</v>
      </c>
      <c r="E53" s="279"/>
      <c r="F53" s="280"/>
      <c r="G53" s="146"/>
      <c r="H53" s="278" t="s">
        <v>80</v>
      </c>
      <c r="I53" s="279"/>
      <c r="J53" s="155"/>
      <c r="K53" s="155"/>
      <c r="L53" s="146"/>
    </row>
    <row r="54" spans="1:12" x14ac:dyDescent="0.25">
      <c r="A54" s="146"/>
      <c r="B54" s="157"/>
      <c r="C54" s="146"/>
      <c r="D54" s="281"/>
      <c r="E54" s="279"/>
      <c r="F54" s="280"/>
      <c r="G54" s="146"/>
      <c r="H54" s="281"/>
      <c r="I54" s="279"/>
      <c r="J54" s="155"/>
      <c r="K54" s="155"/>
      <c r="L54" s="146"/>
    </row>
    <row r="55" spans="1:12" x14ac:dyDescent="0.25">
      <c r="A55" s="146"/>
      <c r="B55" s="157"/>
      <c r="C55" s="146"/>
      <c r="D55" s="281"/>
      <c r="E55" s="279"/>
      <c r="F55" s="280"/>
      <c r="G55" s="146"/>
      <c r="H55" s="281"/>
      <c r="I55" s="279"/>
      <c r="J55" s="155"/>
      <c r="K55" s="155"/>
      <c r="L55" s="146"/>
    </row>
    <row r="56" spans="1:12" x14ac:dyDescent="0.25">
      <c r="A56" s="146"/>
      <c r="B56" s="157"/>
      <c r="C56" s="146"/>
      <c r="D56" s="281"/>
      <c r="E56" s="279"/>
      <c r="F56" s="280"/>
      <c r="G56" s="146"/>
      <c r="H56" s="281"/>
      <c r="I56" s="279"/>
      <c r="J56" s="155"/>
      <c r="K56" s="155"/>
      <c r="L56" s="146"/>
    </row>
    <row r="57" spans="1:12" ht="23.25" customHeight="1" thickBot="1" x14ac:dyDescent="0.3">
      <c r="A57" s="146"/>
      <c r="B57" s="157"/>
      <c r="C57" s="146"/>
      <c r="D57" s="282"/>
      <c r="E57" s="283"/>
      <c r="F57" s="284"/>
      <c r="G57" s="146"/>
      <c r="H57" s="282"/>
      <c r="I57" s="283"/>
      <c r="J57" s="214"/>
      <c r="K57" s="155"/>
      <c r="L57" s="146"/>
    </row>
    <row r="58" spans="1:12" ht="21.75" customHeight="1" thickBot="1" x14ac:dyDescent="0.3">
      <c r="A58" s="146"/>
      <c r="B58" s="212"/>
      <c r="C58" s="213"/>
      <c r="D58" s="213"/>
      <c r="E58" s="213"/>
      <c r="F58" s="213"/>
      <c r="G58" s="213"/>
      <c r="H58" s="213"/>
      <c r="I58" s="213"/>
      <c r="J58" s="213"/>
      <c r="K58" s="214"/>
      <c r="L58" s="146"/>
    </row>
    <row r="59" spans="1:12" x14ac:dyDescent="0.25">
      <c r="A59" s="146"/>
      <c r="B59" s="146"/>
      <c r="C59" s="146"/>
      <c r="D59" s="146"/>
      <c r="E59" s="146"/>
      <c r="F59" s="146"/>
      <c r="G59" s="146"/>
      <c r="H59" s="146"/>
      <c r="I59" s="146"/>
      <c r="J59" s="146"/>
      <c r="K59" s="146"/>
      <c r="L59" s="146"/>
    </row>
    <row r="60" spans="1:12" x14ac:dyDescent="0.25">
      <c r="A60" s="146"/>
      <c r="B60" s="146"/>
      <c r="C60" s="146"/>
      <c r="D60" s="146"/>
      <c r="E60" s="146"/>
      <c r="F60" s="146"/>
      <c r="G60" s="146"/>
      <c r="H60" s="146"/>
      <c r="I60" s="146"/>
      <c r="J60" s="146"/>
      <c r="K60" s="146"/>
      <c r="L60" s="146"/>
    </row>
  </sheetData>
  <mergeCells count="50">
    <mergeCell ref="D53:F57"/>
    <mergeCell ref="H53:I57"/>
    <mergeCell ref="C41:D41"/>
    <mergeCell ref="C43:D43"/>
    <mergeCell ref="C44:D44"/>
    <mergeCell ref="D49:F49"/>
    <mergeCell ref="H49:I49"/>
    <mergeCell ref="E51:F51"/>
    <mergeCell ref="C40:D40"/>
    <mergeCell ref="E27:I27"/>
    <mergeCell ref="B31:D31"/>
    <mergeCell ref="E31:F31"/>
    <mergeCell ref="C32:D32"/>
    <mergeCell ref="C33:D33"/>
    <mergeCell ref="C34:D34"/>
    <mergeCell ref="C35:D35"/>
    <mergeCell ref="C36:D36"/>
    <mergeCell ref="C37:D37"/>
    <mergeCell ref="C38:D38"/>
    <mergeCell ref="C39:D39"/>
    <mergeCell ref="B21:C21"/>
    <mergeCell ref="B22:C22"/>
    <mergeCell ref="B25:D25"/>
    <mergeCell ref="B27:B28"/>
    <mergeCell ref="C27:C28"/>
    <mergeCell ref="D27:D28"/>
    <mergeCell ref="B20:C20"/>
    <mergeCell ref="B10:C10"/>
    <mergeCell ref="D10:H10"/>
    <mergeCell ref="B11:C11"/>
    <mergeCell ref="D11:H11"/>
    <mergeCell ref="B12:C12"/>
    <mergeCell ref="D12:H12"/>
    <mergeCell ref="B13:C13"/>
    <mergeCell ref="D13:H13"/>
    <mergeCell ref="B17:D18"/>
    <mergeCell ref="E17:E18"/>
    <mergeCell ref="B19:C19"/>
    <mergeCell ref="B7:C7"/>
    <mergeCell ref="D7:H7"/>
    <mergeCell ref="B8:C8"/>
    <mergeCell ref="D8:H8"/>
    <mergeCell ref="B9:C9"/>
    <mergeCell ref="D9:H9"/>
    <mergeCell ref="B2:K2"/>
    <mergeCell ref="B4:H4"/>
    <mergeCell ref="B5:C5"/>
    <mergeCell ref="D5:H5"/>
    <mergeCell ref="B6:C6"/>
    <mergeCell ref="D6:H6"/>
  </mergeCells>
  <pageMargins left="0.7" right="0.7" top="0.75" bottom="0.75" header="0.3" footer="0.3"/>
  <pageSetup scale="32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B25C2-DDAD-427C-952D-A18A03871631}">
  <dimension ref="A1:M60"/>
  <sheetViews>
    <sheetView view="pageBreakPreview" topLeftCell="E22" zoomScale="70" zoomScaleNormal="77" zoomScaleSheetLayoutView="70" workbookViewId="0">
      <selection activeCell="E37" sqref="E37"/>
    </sheetView>
  </sheetViews>
  <sheetFormatPr baseColWidth="10" defaultColWidth="18.5703125" defaultRowHeight="15" x14ac:dyDescent="0.25"/>
  <cols>
    <col min="1" max="1" width="4.7109375" style="147" customWidth="1"/>
    <col min="2" max="2" width="20" style="147" customWidth="1"/>
    <col min="3" max="3" width="39.28515625" style="147" customWidth="1"/>
    <col min="4" max="4" width="22.140625" style="147" customWidth="1"/>
    <col min="5" max="5" width="27.85546875" style="147" customWidth="1"/>
    <col min="6" max="6" width="27.140625" style="147" customWidth="1"/>
    <col min="7" max="7" width="18.5703125" style="147"/>
    <col min="8" max="8" width="26.85546875" style="147" customWidth="1"/>
    <col min="9" max="11" width="18.5703125" style="147"/>
    <col min="12" max="12" width="4.7109375" style="147" customWidth="1"/>
    <col min="13" max="16384" width="18.5703125" style="147"/>
  </cols>
  <sheetData>
    <row r="1" spans="1:12" ht="15.75" thickBot="1" x14ac:dyDescent="0.3">
      <c r="A1" s="146"/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</row>
    <row r="2" spans="1:12" ht="21" customHeight="1" thickBot="1" x14ac:dyDescent="0.3">
      <c r="A2" s="146"/>
      <c r="B2" s="235" t="s">
        <v>49</v>
      </c>
      <c r="C2" s="236"/>
      <c r="D2" s="236"/>
      <c r="E2" s="236"/>
      <c r="F2" s="236"/>
      <c r="G2" s="236"/>
      <c r="H2" s="236"/>
      <c r="I2" s="236"/>
      <c r="J2" s="236"/>
      <c r="K2" s="237"/>
      <c r="L2" s="146"/>
    </row>
    <row r="3" spans="1:12" ht="7.5" customHeight="1" thickBot="1" x14ac:dyDescent="0.3">
      <c r="A3" s="146"/>
      <c r="B3" s="148"/>
      <c r="C3" s="149"/>
      <c r="D3" s="149"/>
      <c r="E3" s="149"/>
      <c r="F3" s="149"/>
      <c r="G3" s="149"/>
      <c r="H3" s="149"/>
      <c r="I3" s="149"/>
      <c r="J3" s="149"/>
      <c r="K3" s="150"/>
      <c r="L3" s="146"/>
    </row>
    <row r="4" spans="1:12" ht="23.25" customHeight="1" x14ac:dyDescent="0.25">
      <c r="A4" s="146"/>
      <c r="B4" s="238" t="s">
        <v>50</v>
      </c>
      <c r="C4" s="239"/>
      <c r="D4" s="239"/>
      <c r="E4" s="239"/>
      <c r="F4" s="239"/>
      <c r="G4" s="239"/>
      <c r="H4" s="240"/>
      <c r="I4" s="151"/>
      <c r="J4" s="151"/>
      <c r="K4" s="152"/>
      <c r="L4" s="146"/>
    </row>
    <row r="5" spans="1:12" ht="21.75" customHeight="1" x14ac:dyDescent="0.25">
      <c r="A5" s="146"/>
      <c r="B5" s="241" t="str">
        <f>+UPPER("No. Contrato")</f>
        <v>NO. CONTRATO</v>
      </c>
      <c r="C5" s="242"/>
      <c r="D5" s="243"/>
      <c r="E5" s="244"/>
      <c r="F5" s="244"/>
      <c r="G5" s="244"/>
      <c r="H5" s="245"/>
      <c r="I5" s="146"/>
      <c r="J5" s="154"/>
      <c r="K5" s="155"/>
      <c r="L5" s="146"/>
    </row>
    <row r="6" spans="1:12" ht="21.75" customHeight="1" x14ac:dyDescent="0.25">
      <c r="A6" s="146"/>
      <c r="B6" s="241" t="str">
        <f>+UPPER("Objeto")</f>
        <v>OBJETO</v>
      </c>
      <c r="C6" s="242"/>
      <c r="D6" s="243"/>
      <c r="E6" s="244"/>
      <c r="F6" s="244"/>
      <c r="G6" s="244"/>
      <c r="H6" s="245"/>
      <c r="I6" s="146"/>
      <c r="J6" s="146"/>
      <c r="K6" s="155"/>
      <c r="L6" s="146"/>
    </row>
    <row r="7" spans="1:12" ht="21.75" customHeight="1" x14ac:dyDescent="0.25">
      <c r="A7" s="146"/>
      <c r="B7" s="241" t="str">
        <f>+UPPER("Contratista")</f>
        <v>CONTRATISTA</v>
      </c>
      <c r="C7" s="242"/>
      <c r="D7" s="243"/>
      <c r="E7" s="244"/>
      <c r="F7" s="244"/>
      <c r="G7" s="244"/>
      <c r="H7" s="245"/>
      <c r="I7" s="146"/>
      <c r="J7" s="146"/>
      <c r="K7" s="155"/>
      <c r="L7" s="146"/>
    </row>
    <row r="8" spans="1:12" ht="21.75" customHeight="1" x14ac:dyDescent="0.25">
      <c r="A8" s="146"/>
      <c r="B8" s="241" t="str">
        <f>+UPPER("Valor")</f>
        <v>VALOR</v>
      </c>
      <c r="C8" s="242"/>
      <c r="D8" s="246">
        <f>+VELNEC!F14</f>
        <v>677917912</v>
      </c>
      <c r="E8" s="247"/>
      <c r="F8" s="247"/>
      <c r="G8" s="247"/>
      <c r="H8" s="248"/>
      <c r="I8" s="154"/>
      <c r="J8" s="154"/>
      <c r="K8" s="156"/>
      <c r="L8" s="146"/>
    </row>
    <row r="9" spans="1:12" ht="21.75" customHeight="1" x14ac:dyDescent="0.25">
      <c r="A9" s="146"/>
      <c r="B9" s="241" t="str">
        <f>+UPPER("Anticipo")</f>
        <v>ANTICIPO</v>
      </c>
      <c r="C9" s="242"/>
      <c r="D9" s="243"/>
      <c r="E9" s="244"/>
      <c r="F9" s="244"/>
      <c r="G9" s="244"/>
      <c r="H9" s="245"/>
      <c r="I9" s="146"/>
      <c r="J9" s="146"/>
      <c r="K9" s="155"/>
      <c r="L9" s="146"/>
    </row>
    <row r="10" spans="1:12" ht="21.75" customHeight="1" x14ac:dyDescent="0.25">
      <c r="A10" s="146"/>
      <c r="B10" s="241" t="str">
        <f>+UPPER("Plazo")</f>
        <v>PLAZO</v>
      </c>
      <c r="C10" s="242"/>
      <c r="D10" s="243"/>
      <c r="E10" s="244"/>
      <c r="F10" s="244"/>
      <c r="G10" s="244"/>
      <c r="H10" s="245"/>
      <c r="I10" s="146"/>
      <c r="J10" s="146"/>
      <c r="K10" s="155"/>
      <c r="L10" s="146"/>
    </row>
    <row r="11" spans="1:12" ht="21.75" customHeight="1" x14ac:dyDescent="0.25">
      <c r="A11" s="146"/>
      <c r="B11" s="241" t="str">
        <f>+UPPER("Fecha de inicio")</f>
        <v>FECHA DE INICIO</v>
      </c>
      <c r="C11" s="242"/>
      <c r="D11" s="243"/>
      <c r="E11" s="244"/>
      <c r="F11" s="244"/>
      <c r="G11" s="244"/>
      <c r="H11" s="245"/>
      <c r="I11" s="146"/>
      <c r="J11" s="146"/>
      <c r="K11" s="155"/>
      <c r="L11" s="146"/>
    </row>
    <row r="12" spans="1:12" ht="21.75" customHeight="1" x14ac:dyDescent="0.25">
      <c r="A12" s="146"/>
      <c r="B12" s="241" t="str">
        <f>+UPPER("Fecha de terminación")</f>
        <v>FECHA DE TERMINACIÓN</v>
      </c>
      <c r="C12" s="242"/>
      <c r="D12" s="243"/>
      <c r="E12" s="244"/>
      <c r="F12" s="244"/>
      <c r="G12" s="244"/>
      <c r="H12" s="245"/>
      <c r="I12" s="146"/>
      <c r="J12" s="146"/>
      <c r="K12" s="155"/>
      <c r="L12" s="146"/>
    </row>
    <row r="13" spans="1:12" ht="21.75" customHeight="1" thickBot="1" x14ac:dyDescent="0.3">
      <c r="A13" s="146"/>
      <c r="B13" s="251" t="str">
        <f>+UPPER("Supervisor y/o Interventor")</f>
        <v>SUPERVISOR Y/O INTERVENTOR</v>
      </c>
      <c r="C13" s="252"/>
      <c r="D13" s="253"/>
      <c r="E13" s="254"/>
      <c r="F13" s="254"/>
      <c r="G13" s="254"/>
      <c r="H13" s="255"/>
      <c r="I13" s="146"/>
      <c r="J13" s="146"/>
      <c r="K13" s="155"/>
      <c r="L13" s="146"/>
    </row>
    <row r="14" spans="1:12" x14ac:dyDescent="0.25">
      <c r="A14" s="146"/>
      <c r="B14" s="157"/>
      <c r="C14" s="146"/>
      <c r="D14" s="146"/>
      <c r="E14" s="146"/>
      <c r="F14" s="146"/>
      <c r="G14" s="146"/>
      <c r="H14" s="146"/>
      <c r="I14" s="146"/>
      <c r="J14" s="146"/>
      <c r="K14" s="155"/>
      <c r="L14" s="146"/>
    </row>
    <row r="15" spans="1:12" x14ac:dyDescent="0.25">
      <c r="A15" s="146"/>
      <c r="B15" s="157"/>
      <c r="C15" s="146"/>
      <c r="D15" s="146"/>
      <c r="E15" s="146"/>
      <c r="F15" s="146"/>
      <c r="G15" s="146"/>
      <c r="H15" s="146"/>
      <c r="I15" s="146"/>
      <c r="J15" s="146"/>
      <c r="K15" s="155"/>
      <c r="L15" s="146"/>
    </row>
    <row r="16" spans="1:12" x14ac:dyDescent="0.25">
      <c r="A16" s="146"/>
      <c r="B16" s="157"/>
      <c r="C16" s="146"/>
      <c r="D16" s="146"/>
      <c r="E16" s="146"/>
      <c r="F16" s="146"/>
      <c r="G16" s="146"/>
      <c r="H16" s="146"/>
      <c r="I16" s="146"/>
      <c r="J16" s="146"/>
      <c r="K16" s="155"/>
      <c r="L16" s="146"/>
    </row>
    <row r="17" spans="1:13" x14ac:dyDescent="0.25">
      <c r="A17" s="146"/>
      <c r="B17" s="256" t="s">
        <v>51</v>
      </c>
      <c r="C17" s="257"/>
      <c r="D17" s="257"/>
      <c r="E17" s="258" t="s">
        <v>52</v>
      </c>
      <c r="F17" s="158"/>
      <c r="G17" s="158"/>
      <c r="H17" s="146"/>
      <c r="I17" s="146"/>
      <c r="J17" s="146"/>
      <c r="K17" s="155"/>
      <c r="L17" s="146"/>
    </row>
    <row r="18" spans="1:13" x14ac:dyDescent="0.25">
      <c r="A18" s="146"/>
      <c r="B18" s="256"/>
      <c r="C18" s="257"/>
      <c r="D18" s="257"/>
      <c r="E18" s="259"/>
      <c r="F18" s="159"/>
      <c r="G18" s="159"/>
      <c r="H18" s="146"/>
      <c r="I18" s="146"/>
      <c r="J18" s="146"/>
      <c r="K18" s="155"/>
      <c r="L18" s="146"/>
    </row>
    <row r="19" spans="1:13" x14ac:dyDescent="0.25">
      <c r="A19" s="146"/>
      <c r="B19" s="260" t="s">
        <v>53</v>
      </c>
      <c r="C19" s="261"/>
      <c r="D19" s="160">
        <v>0.9</v>
      </c>
      <c r="E19" s="161">
        <f>+D19*$D$8</f>
        <v>610126120.80000007</v>
      </c>
      <c r="F19" s="162"/>
      <c r="G19" s="162"/>
      <c r="H19" s="146"/>
      <c r="I19" s="146"/>
      <c r="J19" s="146"/>
      <c r="K19" s="155"/>
      <c r="L19" s="146"/>
    </row>
    <row r="20" spans="1:13" x14ac:dyDescent="0.25">
      <c r="A20" s="146"/>
      <c r="B20" s="249" t="s">
        <v>54</v>
      </c>
      <c r="C20" s="250"/>
      <c r="D20" s="163"/>
      <c r="E20" s="161">
        <f t="shared" ref="E20:E21" si="0">+D20*$D$8</f>
        <v>0</v>
      </c>
      <c r="F20" s="162"/>
      <c r="G20" s="162"/>
      <c r="H20" s="146"/>
      <c r="I20" s="146"/>
      <c r="J20" s="146"/>
      <c r="K20" s="155"/>
      <c r="L20" s="146"/>
    </row>
    <row r="21" spans="1:13" x14ac:dyDescent="0.25">
      <c r="A21" s="146"/>
      <c r="B21" s="262" t="s">
        <v>55</v>
      </c>
      <c r="C21" s="263"/>
      <c r="D21" s="160">
        <v>0.1</v>
      </c>
      <c r="E21" s="161">
        <f t="shared" si="0"/>
        <v>67791791.200000003</v>
      </c>
      <c r="F21" s="162"/>
      <c r="G21" s="162"/>
      <c r="H21" s="146"/>
      <c r="I21" s="146"/>
      <c r="J21" s="146"/>
      <c r="K21" s="155"/>
      <c r="L21" s="146"/>
    </row>
    <row r="22" spans="1:13" ht="36" customHeight="1" x14ac:dyDescent="0.25">
      <c r="A22" s="146"/>
      <c r="B22" s="264" t="s">
        <v>56</v>
      </c>
      <c r="C22" s="265"/>
      <c r="D22" s="164">
        <f>+SUM(D19:D21)</f>
        <v>1</v>
      </c>
      <c r="E22" s="165">
        <f>+E19+E20+E21</f>
        <v>677917912.00000012</v>
      </c>
      <c r="F22" s="166"/>
      <c r="G22" s="166"/>
      <c r="H22" s="146"/>
      <c r="I22" s="146"/>
      <c r="J22" s="146"/>
      <c r="K22" s="155"/>
      <c r="L22" s="146"/>
    </row>
    <row r="23" spans="1:13" x14ac:dyDescent="0.25">
      <c r="A23" s="146"/>
      <c r="B23" s="167"/>
      <c r="C23" s="168"/>
      <c r="D23" s="169"/>
      <c r="E23" s="168"/>
      <c r="F23" s="170"/>
      <c r="G23" s="171"/>
      <c r="H23" s="146"/>
      <c r="I23" s="146"/>
      <c r="J23" s="146"/>
      <c r="K23" s="155"/>
      <c r="L23" s="146"/>
    </row>
    <row r="24" spans="1:13" x14ac:dyDescent="0.25">
      <c r="A24" s="146"/>
      <c r="B24" s="167"/>
      <c r="C24" s="168"/>
      <c r="D24" s="169"/>
      <c r="E24" s="168"/>
      <c r="F24" s="168"/>
      <c r="G24" s="172"/>
      <c r="H24" s="146"/>
      <c r="I24" s="146"/>
      <c r="J24" s="146"/>
      <c r="K24" s="155"/>
      <c r="L24" s="146"/>
    </row>
    <row r="25" spans="1:13" x14ac:dyDescent="0.25">
      <c r="A25" s="146"/>
      <c r="B25" s="266" t="s">
        <v>57</v>
      </c>
      <c r="C25" s="267"/>
      <c r="D25" s="267"/>
      <c r="E25" s="173">
        <v>4640053668</v>
      </c>
      <c r="F25" s="174"/>
      <c r="G25" s="171"/>
      <c r="H25" s="146"/>
      <c r="I25" s="146"/>
      <c r="J25" s="146"/>
      <c r="K25" s="155"/>
      <c r="L25" s="146"/>
    </row>
    <row r="26" spans="1:13" x14ac:dyDescent="0.25">
      <c r="A26" s="146"/>
      <c r="B26" s="167"/>
      <c r="C26" s="168"/>
      <c r="D26" s="169"/>
      <c r="E26" s="168"/>
      <c r="F26" s="168"/>
      <c r="G26" s="168"/>
      <c r="H26" s="146"/>
      <c r="I26" s="146"/>
      <c r="J26" s="146"/>
      <c r="K26" s="155"/>
      <c r="L26" s="146"/>
    </row>
    <row r="27" spans="1:13" ht="15" customHeight="1" x14ac:dyDescent="0.25">
      <c r="A27" s="146"/>
      <c r="B27" s="268" t="s">
        <v>58</v>
      </c>
      <c r="C27" s="269" t="s">
        <v>59</v>
      </c>
      <c r="D27" s="269" t="s">
        <v>60</v>
      </c>
      <c r="E27" s="269" t="s">
        <v>61</v>
      </c>
      <c r="F27" s="269"/>
      <c r="G27" s="269"/>
      <c r="H27" s="269"/>
      <c r="I27" s="269"/>
      <c r="J27" s="146"/>
      <c r="K27" s="155"/>
      <c r="L27" s="146"/>
    </row>
    <row r="28" spans="1:13" ht="30" x14ac:dyDescent="0.25">
      <c r="A28" s="146"/>
      <c r="B28" s="268"/>
      <c r="C28" s="269"/>
      <c r="D28" s="269"/>
      <c r="E28" s="175" t="s">
        <v>62</v>
      </c>
      <c r="F28" s="175" t="s">
        <v>7</v>
      </c>
      <c r="G28" s="175" t="s">
        <v>63</v>
      </c>
      <c r="H28" s="175" t="s">
        <v>81</v>
      </c>
      <c r="I28" s="175" t="s">
        <v>82</v>
      </c>
      <c r="J28" s="146"/>
      <c r="K28" s="155"/>
      <c r="L28" s="146"/>
    </row>
    <row r="29" spans="1:13" ht="36" customHeight="1" x14ac:dyDescent="0.25">
      <c r="A29" s="146"/>
      <c r="B29" s="176" t="s">
        <v>97</v>
      </c>
      <c r="C29" s="177">
        <v>682760139</v>
      </c>
      <c r="D29" s="178">
        <f>+ROUND((C29/$E$25),4)</f>
        <v>0.14710000000000001</v>
      </c>
      <c r="E29" s="179">
        <f>ROUND(((C29/$E$25)*($E$22)/1.19),0)</f>
        <v>83825336</v>
      </c>
      <c r="F29" s="180">
        <f>ROUND((E29*0.19),0)</f>
        <v>15926814</v>
      </c>
      <c r="G29" s="180">
        <f>E29+F29</f>
        <v>99752150</v>
      </c>
      <c r="H29" s="180">
        <f>+G29*10%</f>
        <v>9975215</v>
      </c>
      <c r="I29" s="215">
        <f>+G29-H29</f>
        <v>89776935</v>
      </c>
      <c r="J29" s="146"/>
      <c r="K29" s="155"/>
      <c r="L29" s="146"/>
    </row>
    <row r="30" spans="1:13" ht="15.75" thickBot="1" x14ac:dyDescent="0.3">
      <c r="A30" s="146"/>
      <c r="B30" s="157"/>
      <c r="C30" s="146"/>
      <c r="D30" s="146"/>
      <c r="E30" s="146"/>
      <c r="F30" s="146"/>
      <c r="G30" s="146"/>
      <c r="H30" s="146"/>
      <c r="I30" s="146"/>
      <c r="J30" s="146"/>
      <c r="K30" s="155"/>
      <c r="L30" s="146"/>
    </row>
    <row r="31" spans="1:13" ht="24" customHeight="1" x14ac:dyDescent="0.25">
      <c r="A31" s="146"/>
      <c r="B31" s="270"/>
      <c r="C31" s="271"/>
      <c r="D31" s="271"/>
      <c r="E31" s="294" t="s">
        <v>66</v>
      </c>
      <c r="F31" s="295"/>
      <c r="G31" s="209"/>
      <c r="H31" s="151"/>
      <c r="I31" s="151"/>
      <c r="J31" s="146"/>
      <c r="K31" s="155"/>
      <c r="L31" s="146"/>
      <c r="M31" s="146"/>
    </row>
    <row r="32" spans="1:13" x14ac:dyDescent="0.25">
      <c r="A32" s="146"/>
      <c r="B32" s="181" t="s">
        <v>68</v>
      </c>
      <c r="C32" s="274" t="s">
        <v>69</v>
      </c>
      <c r="D32" s="274"/>
      <c r="E32" s="182" t="s">
        <v>71</v>
      </c>
      <c r="F32" s="183" t="s">
        <v>72</v>
      </c>
      <c r="G32" s="146"/>
      <c r="H32" s="216">
        <f>+D29+'ACTA INTERVENTORIA 1'!D29</f>
        <v>0.2843</v>
      </c>
      <c r="I32" s="146"/>
      <c r="J32" s="146"/>
      <c r="K32" s="155"/>
      <c r="L32" s="146"/>
      <c r="M32" s="146"/>
    </row>
    <row r="33" spans="1:13" ht="9.75" customHeight="1" x14ac:dyDescent="0.25">
      <c r="A33" s="146"/>
      <c r="B33" s="148"/>
      <c r="C33" s="293"/>
      <c r="D33" s="293"/>
      <c r="E33" s="185"/>
      <c r="F33" s="187"/>
      <c r="G33" s="146"/>
      <c r="H33" s="146"/>
      <c r="I33" s="146"/>
      <c r="J33" s="146"/>
      <c r="K33" s="155"/>
      <c r="L33" s="146"/>
      <c r="M33" s="146"/>
    </row>
    <row r="34" spans="1:13" x14ac:dyDescent="0.25">
      <c r="A34" s="146"/>
      <c r="B34" s="153">
        <v>1</v>
      </c>
      <c r="C34" s="275" t="s">
        <v>40</v>
      </c>
      <c r="D34" s="276"/>
      <c r="E34" s="189">
        <f>+'ACTA INTERVENTORIA 1'!F34</f>
        <v>93011254</v>
      </c>
      <c r="F34" s="190">
        <f>+E34</f>
        <v>93011254</v>
      </c>
      <c r="G34" s="146"/>
      <c r="H34" s="146"/>
      <c r="I34" s="146"/>
      <c r="J34" s="146"/>
      <c r="K34" s="155"/>
      <c r="L34" s="146"/>
      <c r="M34" s="146"/>
    </row>
    <row r="35" spans="1:13" x14ac:dyDescent="0.25">
      <c r="A35" s="146"/>
      <c r="B35" s="153">
        <v>2</v>
      </c>
      <c r="C35" s="275" t="s">
        <v>44</v>
      </c>
      <c r="D35" s="276" t="s">
        <v>44</v>
      </c>
      <c r="E35" s="189">
        <f>+G29</f>
        <v>99752150</v>
      </c>
      <c r="F35" s="190">
        <f>+F34+E35</f>
        <v>192763404</v>
      </c>
      <c r="G35" s="146"/>
      <c r="H35" s="146"/>
      <c r="I35" s="146"/>
      <c r="J35" s="146"/>
      <c r="K35" s="155"/>
      <c r="L35" s="146"/>
      <c r="M35" s="146"/>
    </row>
    <row r="36" spans="1:13" x14ac:dyDescent="0.25">
      <c r="A36" s="146"/>
      <c r="B36" s="153">
        <v>3</v>
      </c>
      <c r="C36" s="277"/>
      <c r="D36" s="277"/>
      <c r="E36" s="189"/>
      <c r="F36" s="190"/>
      <c r="G36" s="146"/>
      <c r="H36" s="146"/>
      <c r="I36" s="146"/>
      <c r="J36" s="146"/>
      <c r="K36" s="155"/>
      <c r="L36" s="146"/>
      <c r="M36" s="146"/>
    </row>
    <row r="37" spans="1:13" x14ac:dyDescent="0.25">
      <c r="A37" s="146"/>
      <c r="B37" s="153">
        <v>4</v>
      </c>
      <c r="C37" s="277"/>
      <c r="D37" s="277"/>
      <c r="E37" s="189"/>
      <c r="F37" s="190"/>
      <c r="G37" s="146"/>
      <c r="H37" s="146"/>
      <c r="I37" s="146"/>
      <c r="J37" s="146"/>
      <c r="K37" s="155"/>
      <c r="L37" s="146"/>
      <c r="M37" s="146"/>
    </row>
    <row r="38" spans="1:13" x14ac:dyDescent="0.25">
      <c r="A38" s="146"/>
      <c r="B38" s="153">
        <v>5</v>
      </c>
      <c r="C38" s="277"/>
      <c r="D38" s="277"/>
      <c r="E38" s="189"/>
      <c r="F38" s="190"/>
      <c r="G38" s="146"/>
      <c r="H38" s="146"/>
      <c r="I38" s="146"/>
      <c r="J38" s="146"/>
      <c r="K38" s="155"/>
      <c r="L38" s="146"/>
      <c r="M38" s="146"/>
    </row>
    <row r="39" spans="1:13" x14ac:dyDescent="0.25">
      <c r="A39" s="146"/>
      <c r="B39" s="153">
        <v>6</v>
      </c>
      <c r="C39" s="277"/>
      <c r="D39" s="277"/>
      <c r="E39" s="189"/>
      <c r="F39" s="190"/>
      <c r="G39" s="146"/>
      <c r="H39" s="146"/>
      <c r="I39" s="146"/>
      <c r="J39" s="146"/>
      <c r="K39" s="155"/>
      <c r="L39" s="146"/>
      <c r="M39" s="146"/>
    </row>
    <row r="40" spans="1:13" x14ac:dyDescent="0.25">
      <c r="A40" s="146"/>
      <c r="B40" s="153">
        <v>7</v>
      </c>
      <c r="C40" s="277"/>
      <c r="D40" s="277"/>
      <c r="E40" s="189"/>
      <c r="F40" s="190"/>
      <c r="G40" s="146"/>
      <c r="H40" s="146"/>
      <c r="I40" s="146"/>
      <c r="J40" s="146"/>
      <c r="K40" s="155"/>
      <c r="L40" s="146"/>
      <c r="M40" s="146"/>
    </row>
    <row r="41" spans="1:13" x14ac:dyDescent="0.25">
      <c r="A41" s="146"/>
      <c r="B41" s="153">
        <v>8</v>
      </c>
      <c r="C41" s="277"/>
      <c r="D41" s="277"/>
      <c r="E41" s="189"/>
      <c r="F41" s="190"/>
      <c r="G41" s="146"/>
      <c r="H41" s="146"/>
      <c r="I41" s="146"/>
      <c r="J41" s="146"/>
      <c r="K41" s="155"/>
      <c r="L41" s="146"/>
      <c r="M41" s="146"/>
    </row>
    <row r="42" spans="1:13" ht="12.75" customHeight="1" x14ac:dyDescent="0.25">
      <c r="A42" s="146"/>
      <c r="B42" s="148"/>
      <c r="C42" s="184"/>
      <c r="D42" s="184"/>
      <c r="E42" s="186"/>
      <c r="F42" s="193"/>
      <c r="G42" s="146"/>
      <c r="H42" s="146"/>
      <c r="I42" s="146"/>
      <c r="J42" s="146"/>
      <c r="K42" s="155"/>
      <c r="L42" s="146"/>
      <c r="M42" s="146"/>
    </row>
    <row r="43" spans="1:13" x14ac:dyDescent="0.25">
      <c r="A43" s="146"/>
      <c r="B43" s="148"/>
      <c r="C43" s="290" t="s">
        <v>73</v>
      </c>
      <c r="D43" s="290"/>
      <c r="E43" s="189">
        <f>+E21</f>
        <v>67791791.200000003</v>
      </c>
      <c r="F43" s="190"/>
      <c r="G43" s="146"/>
      <c r="H43" s="146"/>
      <c r="I43" s="146"/>
      <c r="J43" s="146"/>
      <c r="K43" s="155"/>
      <c r="L43" s="146"/>
      <c r="M43" s="146"/>
    </row>
    <row r="44" spans="1:13" ht="15.75" thickBot="1" x14ac:dyDescent="0.3">
      <c r="A44" s="146"/>
      <c r="B44" s="199"/>
      <c r="C44" s="287" t="s">
        <v>75</v>
      </c>
      <c r="D44" s="287"/>
      <c r="E44" s="204">
        <f>+SUM(E34:E41)</f>
        <v>192763404</v>
      </c>
      <c r="F44" s="205"/>
      <c r="G44" s="146"/>
      <c r="H44" s="146"/>
      <c r="I44" s="146"/>
      <c r="J44" s="146"/>
      <c r="K44" s="155"/>
      <c r="L44" s="146"/>
      <c r="M44" s="146"/>
    </row>
    <row r="45" spans="1:13" x14ac:dyDescent="0.25">
      <c r="A45" s="146"/>
      <c r="B45" s="157"/>
      <c r="C45" s="146"/>
      <c r="D45" s="146"/>
      <c r="E45" s="146"/>
      <c r="F45" s="186"/>
      <c r="G45" s="146"/>
      <c r="H45" s="146"/>
      <c r="I45" s="146"/>
      <c r="J45" s="146"/>
      <c r="K45" s="155"/>
      <c r="L45" s="146"/>
    </row>
    <row r="46" spans="1:13" x14ac:dyDescent="0.25">
      <c r="A46" s="146"/>
      <c r="B46" s="157"/>
      <c r="C46" s="146"/>
      <c r="D46" s="146"/>
      <c r="E46" s="146"/>
      <c r="F46" s="146"/>
      <c r="G46" s="146"/>
      <c r="H46" s="146"/>
      <c r="I46" s="146"/>
      <c r="J46" s="146"/>
      <c r="K46" s="155"/>
      <c r="L46" s="146"/>
    </row>
    <row r="47" spans="1:13" ht="15.75" thickBot="1" x14ac:dyDescent="0.3">
      <c r="A47" s="146"/>
      <c r="B47" s="157"/>
      <c r="C47" s="146"/>
      <c r="D47" s="146"/>
      <c r="E47" s="146"/>
      <c r="F47" s="146"/>
      <c r="G47" s="146"/>
      <c r="H47" s="146"/>
      <c r="I47" s="146"/>
      <c r="J47" s="146"/>
      <c r="K47" s="155"/>
      <c r="L47" s="146"/>
    </row>
    <row r="48" spans="1:13" x14ac:dyDescent="0.25">
      <c r="A48" s="146"/>
      <c r="B48" s="157"/>
      <c r="C48" s="146"/>
      <c r="D48" s="206"/>
      <c r="E48" s="207"/>
      <c r="F48" s="208"/>
      <c r="G48" s="146"/>
      <c r="H48" s="206"/>
      <c r="I48" s="207"/>
      <c r="J48" s="208"/>
      <c r="K48" s="155"/>
      <c r="L48" s="146"/>
    </row>
    <row r="49" spans="1:12" x14ac:dyDescent="0.25">
      <c r="A49" s="146"/>
      <c r="B49" s="157"/>
      <c r="C49" s="146"/>
      <c r="D49" s="281" t="s">
        <v>76</v>
      </c>
      <c r="E49" s="279"/>
      <c r="F49" s="280"/>
      <c r="G49" s="146"/>
      <c r="H49" s="281" t="s">
        <v>77</v>
      </c>
      <c r="I49" s="279"/>
      <c r="J49" s="155"/>
      <c r="K49" s="155"/>
      <c r="L49" s="146"/>
    </row>
    <row r="50" spans="1:12" x14ac:dyDescent="0.25">
      <c r="A50" s="146"/>
      <c r="B50" s="157"/>
      <c r="C50" s="146"/>
      <c r="D50" s="157"/>
      <c r="E50" s="146"/>
      <c r="F50" s="155"/>
      <c r="G50" s="146"/>
      <c r="H50" s="157"/>
      <c r="I50" s="146"/>
      <c r="J50" s="155"/>
      <c r="K50" s="155"/>
      <c r="L50" s="146"/>
    </row>
    <row r="51" spans="1:12" ht="30" x14ac:dyDescent="0.25">
      <c r="A51" s="146"/>
      <c r="B51" s="157"/>
      <c r="C51" s="146"/>
      <c r="D51" s="210" t="s">
        <v>78</v>
      </c>
      <c r="E51" s="288"/>
      <c r="F51" s="289"/>
      <c r="G51" s="146"/>
      <c r="H51" s="211" t="s">
        <v>79</v>
      </c>
      <c r="I51" s="149"/>
      <c r="J51" s="155"/>
      <c r="K51" s="155"/>
      <c r="L51" s="146"/>
    </row>
    <row r="52" spans="1:12" x14ac:dyDescent="0.25">
      <c r="A52" s="146"/>
      <c r="B52" s="157"/>
      <c r="C52" s="146"/>
      <c r="D52" s="157"/>
      <c r="E52" s="146"/>
      <c r="F52" s="155"/>
      <c r="G52" s="146"/>
      <c r="H52" s="157"/>
      <c r="I52" s="146"/>
      <c r="J52" s="155"/>
      <c r="K52" s="155"/>
      <c r="L52" s="146"/>
    </row>
    <row r="53" spans="1:12" x14ac:dyDescent="0.25">
      <c r="A53" s="146"/>
      <c r="B53" s="157"/>
      <c r="C53" s="146"/>
      <c r="D53" s="278" t="s">
        <v>80</v>
      </c>
      <c r="E53" s="279"/>
      <c r="F53" s="280"/>
      <c r="G53" s="146"/>
      <c r="H53" s="278" t="s">
        <v>80</v>
      </c>
      <c r="I53" s="279"/>
      <c r="J53" s="155"/>
      <c r="K53" s="155"/>
      <c r="L53" s="146"/>
    </row>
    <row r="54" spans="1:12" x14ac:dyDescent="0.25">
      <c r="A54" s="146"/>
      <c r="B54" s="157"/>
      <c r="C54" s="146"/>
      <c r="D54" s="281"/>
      <c r="E54" s="279"/>
      <c r="F54" s="280"/>
      <c r="G54" s="146"/>
      <c r="H54" s="281"/>
      <c r="I54" s="279"/>
      <c r="J54" s="155"/>
      <c r="K54" s="155"/>
      <c r="L54" s="146"/>
    </row>
    <row r="55" spans="1:12" x14ac:dyDescent="0.25">
      <c r="A55" s="146"/>
      <c r="B55" s="157"/>
      <c r="C55" s="146"/>
      <c r="D55" s="281"/>
      <c r="E55" s="279"/>
      <c r="F55" s="280"/>
      <c r="G55" s="146"/>
      <c r="H55" s="281"/>
      <c r="I55" s="279"/>
      <c r="J55" s="155"/>
      <c r="K55" s="155"/>
      <c r="L55" s="146"/>
    </row>
    <row r="56" spans="1:12" x14ac:dyDescent="0.25">
      <c r="A56" s="146"/>
      <c r="B56" s="157"/>
      <c r="C56" s="146"/>
      <c r="D56" s="281"/>
      <c r="E56" s="279"/>
      <c r="F56" s="280"/>
      <c r="G56" s="146"/>
      <c r="H56" s="281"/>
      <c r="I56" s="279"/>
      <c r="J56" s="155"/>
      <c r="K56" s="155"/>
      <c r="L56" s="146"/>
    </row>
    <row r="57" spans="1:12" ht="23.25" customHeight="1" thickBot="1" x14ac:dyDescent="0.3">
      <c r="A57" s="146"/>
      <c r="B57" s="157"/>
      <c r="C57" s="146"/>
      <c r="D57" s="282"/>
      <c r="E57" s="283"/>
      <c r="F57" s="284"/>
      <c r="G57" s="146"/>
      <c r="H57" s="282"/>
      <c r="I57" s="283"/>
      <c r="J57" s="214"/>
      <c r="K57" s="155"/>
      <c r="L57" s="146"/>
    </row>
    <row r="58" spans="1:12" ht="21.75" customHeight="1" thickBot="1" x14ac:dyDescent="0.3">
      <c r="A58" s="146"/>
      <c r="B58" s="212"/>
      <c r="C58" s="213"/>
      <c r="D58" s="213"/>
      <c r="E58" s="213"/>
      <c r="F58" s="213"/>
      <c r="G58" s="213"/>
      <c r="H58" s="213"/>
      <c r="I58" s="213"/>
      <c r="J58" s="213"/>
      <c r="K58" s="214"/>
      <c r="L58" s="146"/>
    </row>
    <row r="59" spans="1:12" x14ac:dyDescent="0.25">
      <c r="A59" s="146"/>
      <c r="B59" s="146"/>
      <c r="C59" s="146"/>
      <c r="D59" s="146"/>
      <c r="E59" s="146"/>
      <c r="F59" s="146"/>
      <c r="G59" s="146"/>
      <c r="H59" s="146"/>
      <c r="I59" s="146"/>
      <c r="J59" s="146"/>
      <c r="K59" s="146"/>
      <c r="L59" s="146"/>
    </row>
    <row r="60" spans="1:12" x14ac:dyDescent="0.25">
      <c r="A60" s="146"/>
      <c r="B60" s="146"/>
      <c r="C60" s="146"/>
      <c r="D60" s="146"/>
      <c r="E60" s="146"/>
      <c r="F60" s="146"/>
      <c r="G60" s="146"/>
      <c r="H60" s="146"/>
      <c r="I60" s="146"/>
      <c r="J60" s="146"/>
      <c r="K60" s="146"/>
      <c r="L60" s="146"/>
    </row>
  </sheetData>
  <mergeCells count="50">
    <mergeCell ref="B2:K2"/>
    <mergeCell ref="B4:H4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20:C20"/>
    <mergeCell ref="B10:C10"/>
    <mergeCell ref="D10:H10"/>
    <mergeCell ref="B11:C11"/>
    <mergeCell ref="D11:H11"/>
    <mergeCell ref="B12:C12"/>
    <mergeCell ref="D12:H12"/>
    <mergeCell ref="B13:C13"/>
    <mergeCell ref="D13:H13"/>
    <mergeCell ref="B17:D18"/>
    <mergeCell ref="E17:E18"/>
    <mergeCell ref="B19:C19"/>
    <mergeCell ref="B21:C21"/>
    <mergeCell ref="B22:C22"/>
    <mergeCell ref="B25:D25"/>
    <mergeCell ref="B27:B28"/>
    <mergeCell ref="C27:C28"/>
    <mergeCell ref="D27:D28"/>
    <mergeCell ref="C40:D40"/>
    <mergeCell ref="E27:I27"/>
    <mergeCell ref="B31:D31"/>
    <mergeCell ref="E31:F31"/>
    <mergeCell ref="C32:D32"/>
    <mergeCell ref="C33:D33"/>
    <mergeCell ref="C34:D34"/>
    <mergeCell ref="C35:D35"/>
    <mergeCell ref="C36:D36"/>
    <mergeCell ref="C37:D37"/>
    <mergeCell ref="C38:D38"/>
    <mergeCell ref="C39:D39"/>
    <mergeCell ref="D53:F57"/>
    <mergeCell ref="H53:I57"/>
    <mergeCell ref="C41:D41"/>
    <mergeCell ref="C43:D43"/>
    <mergeCell ref="C44:D44"/>
    <mergeCell ref="D49:F49"/>
    <mergeCell ref="H49:I49"/>
    <mergeCell ref="E51:F51"/>
  </mergeCells>
  <pageMargins left="0.7" right="0.7" top="0.75" bottom="0.75" header="0.3" footer="0.3"/>
  <pageSetup scale="32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6B6AC-F885-4827-881D-0A5BCEDB6881}">
  <dimension ref="A1:M60"/>
  <sheetViews>
    <sheetView view="pageBreakPreview" topLeftCell="D11" zoomScale="70" zoomScaleNormal="77" zoomScaleSheetLayoutView="70" workbookViewId="0">
      <selection activeCell="I29" sqref="I29"/>
    </sheetView>
  </sheetViews>
  <sheetFormatPr baseColWidth="10" defaultColWidth="18.5703125" defaultRowHeight="15" x14ac:dyDescent="0.25"/>
  <cols>
    <col min="1" max="1" width="4.7109375" style="147" customWidth="1"/>
    <col min="2" max="2" width="20" style="147" customWidth="1"/>
    <col min="3" max="3" width="39.28515625" style="147" customWidth="1"/>
    <col min="4" max="4" width="22.140625" style="147" customWidth="1"/>
    <col min="5" max="5" width="27.85546875" style="147" customWidth="1"/>
    <col min="6" max="6" width="27.140625" style="147" customWidth="1"/>
    <col min="7" max="7" width="18.5703125" style="147"/>
    <col min="8" max="8" width="26.85546875" style="147" customWidth="1"/>
    <col min="9" max="11" width="18.5703125" style="147"/>
    <col min="12" max="12" width="4.7109375" style="147" customWidth="1"/>
    <col min="13" max="16384" width="18.5703125" style="147"/>
  </cols>
  <sheetData>
    <row r="1" spans="1:12" ht="15.75" thickBot="1" x14ac:dyDescent="0.3">
      <c r="A1" s="146"/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</row>
    <row r="2" spans="1:12" ht="21" customHeight="1" thickBot="1" x14ac:dyDescent="0.3">
      <c r="A2" s="146"/>
      <c r="B2" s="235" t="s">
        <v>49</v>
      </c>
      <c r="C2" s="236"/>
      <c r="D2" s="236"/>
      <c r="E2" s="236"/>
      <c r="F2" s="236"/>
      <c r="G2" s="236"/>
      <c r="H2" s="236"/>
      <c r="I2" s="236"/>
      <c r="J2" s="236"/>
      <c r="K2" s="237"/>
      <c r="L2" s="146"/>
    </row>
    <row r="3" spans="1:12" ht="7.5" customHeight="1" thickBot="1" x14ac:dyDescent="0.3">
      <c r="A3" s="146"/>
      <c r="B3" s="148"/>
      <c r="C3" s="149"/>
      <c r="D3" s="149"/>
      <c r="E3" s="149"/>
      <c r="F3" s="149"/>
      <c r="G3" s="149"/>
      <c r="H3" s="149"/>
      <c r="I3" s="149"/>
      <c r="J3" s="149"/>
      <c r="K3" s="150"/>
      <c r="L3" s="146"/>
    </row>
    <row r="4" spans="1:12" ht="23.25" customHeight="1" x14ac:dyDescent="0.25">
      <c r="A4" s="146"/>
      <c r="B4" s="238" t="s">
        <v>50</v>
      </c>
      <c r="C4" s="239"/>
      <c r="D4" s="239"/>
      <c r="E4" s="239"/>
      <c r="F4" s="239"/>
      <c r="G4" s="239"/>
      <c r="H4" s="240"/>
      <c r="I4" s="151"/>
      <c r="J4" s="151"/>
      <c r="K4" s="152"/>
      <c r="L4" s="146"/>
    </row>
    <row r="5" spans="1:12" ht="21.75" customHeight="1" x14ac:dyDescent="0.25">
      <c r="A5" s="146"/>
      <c r="B5" s="241" t="str">
        <f>+UPPER("No. Contrato")</f>
        <v>NO. CONTRATO</v>
      </c>
      <c r="C5" s="242"/>
      <c r="D5" s="243"/>
      <c r="E5" s="244"/>
      <c r="F5" s="244"/>
      <c r="G5" s="244"/>
      <c r="H5" s="245"/>
      <c r="I5" s="146"/>
      <c r="J5" s="154"/>
      <c r="K5" s="155"/>
      <c r="L5" s="146"/>
    </row>
    <row r="6" spans="1:12" ht="21.75" customHeight="1" x14ac:dyDescent="0.25">
      <c r="A6" s="146"/>
      <c r="B6" s="241" t="str">
        <f>+UPPER("Objeto")</f>
        <v>OBJETO</v>
      </c>
      <c r="C6" s="242"/>
      <c r="D6" s="243"/>
      <c r="E6" s="244"/>
      <c r="F6" s="244"/>
      <c r="G6" s="244"/>
      <c r="H6" s="245"/>
      <c r="I6" s="146"/>
      <c r="J6" s="146"/>
      <c r="K6" s="155"/>
      <c r="L6" s="146"/>
    </row>
    <row r="7" spans="1:12" ht="21.75" customHeight="1" x14ac:dyDescent="0.25">
      <c r="A7" s="146"/>
      <c r="B7" s="241" t="str">
        <f>+UPPER("Contratista")</f>
        <v>CONTRATISTA</v>
      </c>
      <c r="C7" s="242"/>
      <c r="D7" s="243"/>
      <c r="E7" s="244"/>
      <c r="F7" s="244"/>
      <c r="G7" s="244"/>
      <c r="H7" s="245"/>
      <c r="I7" s="146"/>
      <c r="J7" s="146"/>
      <c r="K7" s="155"/>
      <c r="L7" s="146"/>
    </row>
    <row r="8" spans="1:12" ht="21.75" customHeight="1" x14ac:dyDescent="0.25">
      <c r="A8" s="146"/>
      <c r="B8" s="241" t="str">
        <f>+UPPER("Valor")</f>
        <v>VALOR</v>
      </c>
      <c r="C8" s="242"/>
      <c r="D8" s="246">
        <f>+VELNEC!F14</f>
        <v>677917912</v>
      </c>
      <c r="E8" s="247"/>
      <c r="F8" s="247"/>
      <c r="G8" s="247"/>
      <c r="H8" s="248"/>
      <c r="I8" s="154"/>
      <c r="J8" s="154"/>
      <c r="K8" s="156"/>
      <c r="L8" s="146"/>
    </row>
    <row r="9" spans="1:12" ht="21.75" customHeight="1" x14ac:dyDescent="0.25">
      <c r="A9" s="146"/>
      <c r="B9" s="241" t="str">
        <f>+UPPER("Anticipo")</f>
        <v>ANTICIPO</v>
      </c>
      <c r="C9" s="242"/>
      <c r="D9" s="243"/>
      <c r="E9" s="244"/>
      <c r="F9" s="244"/>
      <c r="G9" s="244"/>
      <c r="H9" s="245"/>
      <c r="I9" s="146"/>
      <c r="J9" s="146"/>
      <c r="K9" s="155"/>
      <c r="L9" s="146"/>
    </row>
    <row r="10" spans="1:12" ht="21.75" customHeight="1" x14ac:dyDescent="0.25">
      <c r="A10" s="146"/>
      <c r="B10" s="241" t="str">
        <f>+UPPER("Plazo")</f>
        <v>PLAZO</v>
      </c>
      <c r="C10" s="242"/>
      <c r="D10" s="243"/>
      <c r="E10" s="244"/>
      <c r="F10" s="244"/>
      <c r="G10" s="244"/>
      <c r="H10" s="245"/>
      <c r="I10" s="146"/>
      <c r="J10" s="146"/>
      <c r="K10" s="155"/>
      <c r="L10" s="146"/>
    </row>
    <row r="11" spans="1:12" ht="21.75" customHeight="1" x14ac:dyDescent="0.25">
      <c r="A11" s="146"/>
      <c r="B11" s="241" t="str">
        <f>+UPPER("Fecha de inicio")</f>
        <v>FECHA DE INICIO</v>
      </c>
      <c r="C11" s="242"/>
      <c r="D11" s="243"/>
      <c r="E11" s="244"/>
      <c r="F11" s="244"/>
      <c r="G11" s="244"/>
      <c r="H11" s="245"/>
      <c r="I11" s="146"/>
      <c r="J11" s="146"/>
      <c r="K11" s="155"/>
      <c r="L11" s="146"/>
    </row>
    <row r="12" spans="1:12" ht="21.75" customHeight="1" x14ac:dyDescent="0.25">
      <c r="A12" s="146"/>
      <c r="B12" s="241" t="str">
        <f>+UPPER("Fecha de terminación")</f>
        <v>FECHA DE TERMINACIÓN</v>
      </c>
      <c r="C12" s="242"/>
      <c r="D12" s="243"/>
      <c r="E12" s="244"/>
      <c r="F12" s="244"/>
      <c r="G12" s="244"/>
      <c r="H12" s="245"/>
      <c r="I12" s="146"/>
      <c r="J12" s="146"/>
      <c r="K12" s="155"/>
      <c r="L12" s="146"/>
    </row>
    <row r="13" spans="1:12" ht="21.75" customHeight="1" thickBot="1" x14ac:dyDescent="0.3">
      <c r="A13" s="146"/>
      <c r="B13" s="251" t="str">
        <f>+UPPER("Supervisor y/o Interventor")</f>
        <v>SUPERVISOR Y/O INTERVENTOR</v>
      </c>
      <c r="C13" s="252"/>
      <c r="D13" s="253"/>
      <c r="E13" s="254"/>
      <c r="F13" s="254"/>
      <c r="G13" s="254"/>
      <c r="H13" s="255"/>
      <c r="I13" s="146"/>
      <c r="J13" s="146"/>
      <c r="K13" s="155"/>
      <c r="L13" s="146"/>
    </row>
    <row r="14" spans="1:12" x14ac:dyDescent="0.25">
      <c r="A14" s="146"/>
      <c r="B14" s="157"/>
      <c r="C14" s="146"/>
      <c r="D14" s="146"/>
      <c r="E14" s="146"/>
      <c r="F14" s="146"/>
      <c r="G14" s="146"/>
      <c r="H14" s="146"/>
      <c r="I14" s="146"/>
      <c r="J14" s="146"/>
      <c r="K14" s="155"/>
      <c r="L14" s="146"/>
    </row>
    <row r="15" spans="1:12" x14ac:dyDescent="0.25">
      <c r="A15" s="146"/>
      <c r="B15" s="157"/>
      <c r="C15" s="146"/>
      <c r="D15" s="146"/>
      <c r="E15" s="146"/>
      <c r="F15" s="146"/>
      <c r="G15" s="146"/>
      <c r="H15" s="146"/>
      <c r="I15" s="146"/>
      <c r="J15" s="146"/>
      <c r="K15" s="155"/>
      <c r="L15" s="146"/>
    </row>
    <row r="16" spans="1:12" x14ac:dyDescent="0.25">
      <c r="A16" s="146"/>
      <c r="B16" s="157"/>
      <c r="C16" s="146"/>
      <c r="D16" s="146"/>
      <c r="E16" s="146"/>
      <c r="F16" s="146"/>
      <c r="G16" s="146"/>
      <c r="H16" s="146"/>
      <c r="I16" s="146"/>
      <c r="J16" s="146"/>
      <c r="K16" s="155"/>
      <c r="L16" s="146"/>
    </row>
    <row r="17" spans="1:13" x14ac:dyDescent="0.25">
      <c r="A17" s="146"/>
      <c r="B17" s="256" t="s">
        <v>51</v>
      </c>
      <c r="C17" s="257"/>
      <c r="D17" s="257"/>
      <c r="E17" s="258" t="s">
        <v>52</v>
      </c>
      <c r="F17" s="158"/>
      <c r="G17" s="158"/>
      <c r="H17" s="146"/>
      <c r="I17" s="146"/>
      <c r="J17" s="146"/>
      <c r="K17" s="155"/>
      <c r="L17" s="146"/>
    </row>
    <row r="18" spans="1:13" x14ac:dyDescent="0.25">
      <c r="A18" s="146"/>
      <c r="B18" s="256"/>
      <c r="C18" s="257"/>
      <c r="D18" s="257"/>
      <c r="E18" s="259"/>
      <c r="F18" s="159"/>
      <c r="G18" s="159"/>
      <c r="H18" s="146"/>
      <c r="I18" s="146"/>
      <c r="J18" s="146"/>
      <c r="K18" s="155"/>
      <c r="L18" s="146"/>
    </row>
    <row r="19" spans="1:13" x14ac:dyDescent="0.25">
      <c r="A19" s="146"/>
      <c r="B19" s="260" t="s">
        <v>53</v>
      </c>
      <c r="C19" s="261"/>
      <c r="D19" s="160">
        <v>0.9</v>
      </c>
      <c r="E19" s="161">
        <f>+D19*$D$8</f>
        <v>610126120.80000007</v>
      </c>
      <c r="F19" s="162"/>
      <c r="G19" s="162"/>
      <c r="H19" s="146"/>
      <c r="I19" s="146"/>
      <c r="J19" s="146"/>
      <c r="K19" s="155"/>
      <c r="L19" s="146"/>
    </row>
    <row r="20" spans="1:13" x14ac:dyDescent="0.25">
      <c r="A20" s="146"/>
      <c r="B20" s="249" t="s">
        <v>54</v>
      </c>
      <c r="C20" s="250"/>
      <c r="D20" s="163"/>
      <c r="E20" s="161">
        <f t="shared" ref="E20:E21" si="0">+D20*$D$8</f>
        <v>0</v>
      </c>
      <c r="F20" s="162"/>
      <c r="G20" s="162"/>
      <c r="H20" s="146"/>
      <c r="I20" s="146"/>
      <c r="J20" s="146"/>
      <c r="K20" s="155"/>
      <c r="L20" s="146"/>
    </row>
    <row r="21" spans="1:13" x14ac:dyDescent="0.25">
      <c r="A21" s="146"/>
      <c r="B21" s="262" t="s">
        <v>55</v>
      </c>
      <c r="C21" s="263"/>
      <c r="D21" s="160">
        <v>0.1</v>
      </c>
      <c r="E21" s="161">
        <f t="shared" si="0"/>
        <v>67791791.200000003</v>
      </c>
      <c r="F21" s="162"/>
      <c r="G21" s="162"/>
      <c r="H21" s="146"/>
      <c r="I21" s="146"/>
      <c r="J21" s="146"/>
      <c r="K21" s="155"/>
      <c r="L21" s="146"/>
    </row>
    <row r="22" spans="1:13" ht="36" customHeight="1" x14ac:dyDescent="0.25">
      <c r="A22" s="146"/>
      <c r="B22" s="264" t="s">
        <v>56</v>
      </c>
      <c r="C22" s="265"/>
      <c r="D22" s="164">
        <f>+SUM(D19:D21)</f>
        <v>1</v>
      </c>
      <c r="E22" s="165">
        <f>+E19+E20+E21</f>
        <v>677917912.00000012</v>
      </c>
      <c r="F22" s="166"/>
      <c r="G22" s="166"/>
      <c r="H22" s="146"/>
      <c r="I22" s="146"/>
      <c r="J22" s="146"/>
      <c r="K22" s="155"/>
      <c r="L22" s="146"/>
    </row>
    <row r="23" spans="1:13" x14ac:dyDescent="0.25">
      <c r="A23" s="146"/>
      <c r="B23" s="167"/>
      <c r="C23" s="168"/>
      <c r="D23" s="169"/>
      <c r="E23" s="168"/>
      <c r="F23" s="170"/>
      <c r="G23" s="171"/>
      <c r="H23" s="146"/>
      <c r="I23" s="146"/>
      <c r="J23" s="146"/>
      <c r="K23" s="155"/>
      <c r="L23" s="146"/>
    </row>
    <row r="24" spans="1:13" x14ac:dyDescent="0.25">
      <c r="A24" s="146"/>
      <c r="B24" s="167"/>
      <c r="C24" s="168"/>
      <c r="D24" s="169"/>
      <c r="E24" s="168"/>
      <c r="F24" s="168"/>
      <c r="G24" s="172"/>
      <c r="H24" s="146"/>
      <c r="I24" s="146"/>
      <c r="J24" s="146"/>
      <c r="K24" s="155"/>
      <c r="L24" s="146"/>
    </row>
    <row r="25" spans="1:13" x14ac:dyDescent="0.25">
      <c r="A25" s="146"/>
      <c r="B25" s="266" t="s">
        <v>57</v>
      </c>
      <c r="C25" s="267"/>
      <c r="D25" s="267"/>
      <c r="E25" s="173">
        <v>4640053668</v>
      </c>
      <c r="F25" s="174"/>
      <c r="G25" s="171"/>
      <c r="H25" s="146"/>
      <c r="I25" s="146"/>
      <c r="J25" s="146"/>
      <c r="K25" s="155"/>
      <c r="L25" s="146"/>
    </row>
    <row r="26" spans="1:13" x14ac:dyDescent="0.25">
      <c r="A26" s="146"/>
      <c r="B26" s="167"/>
      <c r="C26" s="168"/>
      <c r="D26" s="169"/>
      <c r="E26" s="168"/>
      <c r="F26" s="168"/>
      <c r="G26" s="168"/>
      <c r="H26" s="146"/>
      <c r="I26" s="146"/>
      <c r="J26" s="146"/>
      <c r="K26" s="155"/>
      <c r="L26" s="146"/>
    </row>
    <row r="27" spans="1:13" ht="15" customHeight="1" x14ac:dyDescent="0.25">
      <c r="A27" s="146"/>
      <c r="B27" s="268" t="s">
        <v>58</v>
      </c>
      <c r="C27" s="269" t="s">
        <v>59</v>
      </c>
      <c r="D27" s="269" t="s">
        <v>60</v>
      </c>
      <c r="E27" s="269" t="s">
        <v>61</v>
      </c>
      <c r="F27" s="269"/>
      <c r="G27" s="269"/>
      <c r="H27" s="269"/>
      <c r="I27" s="269"/>
      <c r="J27" s="146"/>
      <c r="K27" s="155"/>
      <c r="L27" s="146"/>
    </row>
    <row r="28" spans="1:13" ht="30" x14ac:dyDescent="0.25">
      <c r="A28" s="146"/>
      <c r="B28" s="268"/>
      <c r="C28" s="269"/>
      <c r="D28" s="269"/>
      <c r="E28" s="175" t="s">
        <v>62</v>
      </c>
      <c r="F28" s="175" t="s">
        <v>7</v>
      </c>
      <c r="G28" s="175" t="s">
        <v>63</v>
      </c>
      <c r="H28" s="175" t="s">
        <v>81</v>
      </c>
      <c r="I28" s="175" t="s">
        <v>82</v>
      </c>
      <c r="J28" s="146"/>
      <c r="K28" s="155"/>
      <c r="L28" s="146"/>
    </row>
    <row r="29" spans="1:13" ht="36" customHeight="1" x14ac:dyDescent="0.25">
      <c r="A29" s="146"/>
      <c r="B29" s="176" t="s">
        <v>97</v>
      </c>
      <c r="C29" s="177">
        <v>753731467</v>
      </c>
      <c r="D29" s="178">
        <f>+ROUND((C29/$E$25),4)</f>
        <v>0.16239999999999999</v>
      </c>
      <c r="E29" s="179">
        <f>ROUND(((C29/$E$25)*($E$22)/1.19),0)</f>
        <v>92538784</v>
      </c>
      <c r="F29" s="180">
        <f>ROUND((E29*0.19),0)</f>
        <v>17582369</v>
      </c>
      <c r="G29" s="180">
        <f>E29+F29</f>
        <v>110121153</v>
      </c>
      <c r="H29" s="180">
        <f>+G29*10%</f>
        <v>11012115.300000001</v>
      </c>
      <c r="I29" s="215">
        <f>+G29-H29</f>
        <v>99109037.700000003</v>
      </c>
      <c r="J29" s="146"/>
      <c r="K29" s="155"/>
      <c r="L29" s="146"/>
    </row>
    <row r="30" spans="1:13" ht="15.75" thickBot="1" x14ac:dyDescent="0.3">
      <c r="A30" s="146"/>
      <c r="B30" s="157"/>
      <c r="C30" s="146"/>
      <c r="D30" s="146"/>
      <c r="E30" s="146"/>
      <c r="F30" s="146"/>
      <c r="G30" s="146"/>
      <c r="H30" s="146"/>
      <c r="I30" s="146"/>
      <c r="J30" s="146"/>
      <c r="K30" s="155"/>
      <c r="L30" s="146"/>
    </row>
    <row r="31" spans="1:13" ht="24" customHeight="1" x14ac:dyDescent="0.25">
      <c r="A31" s="146"/>
      <c r="B31" s="270"/>
      <c r="C31" s="271"/>
      <c r="D31" s="271"/>
      <c r="E31" s="294" t="s">
        <v>66</v>
      </c>
      <c r="F31" s="295"/>
      <c r="G31" s="209"/>
      <c r="H31" s="151"/>
      <c r="I31" s="151"/>
      <c r="J31" s="146"/>
      <c r="K31" s="155"/>
      <c r="L31" s="146"/>
      <c r="M31" s="146"/>
    </row>
    <row r="32" spans="1:13" x14ac:dyDescent="0.25">
      <c r="A32" s="146"/>
      <c r="B32" s="181" t="s">
        <v>68</v>
      </c>
      <c r="C32" s="274" t="s">
        <v>69</v>
      </c>
      <c r="D32" s="274"/>
      <c r="E32" s="182" t="s">
        <v>71</v>
      </c>
      <c r="F32" s="183" t="s">
        <v>72</v>
      </c>
      <c r="G32" s="146"/>
      <c r="H32" s="216">
        <f>+D29+'ACTA INTERVENTORIA 1'!D29</f>
        <v>0.29959999999999998</v>
      </c>
      <c r="I32" s="146"/>
      <c r="J32" s="146"/>
      <c r="K32" s="155"/>
      <c r="L32" s="146"/>
      <c r="M32" s="146"/>
    </row>
    <row r="33" spans="1:13" ht="9.75" customHeight="1" x14ac:dyDescent="0.25">
      <c r="A33" s="146"/>
      <c r="B33" s="148"/>
      <c r="C33" s="293"/>
      <c r="D33" s="293"/>
      <c r="E33" s="185"/>
      <c r="F33" s="187"/>
      <c r="G33" s="146"/>
      <c r="H33" s="146"/>
      <c r="I33" s="146"/>
      <c r="J33" s="146"/>
      <c r="K33" s="155"/>
      <c r="L33" s="146"/>
      <c r="M33" s="146"/>
    </row>
    <row r="34" spans="1:13" x14ac:dyDescent="0.25">
      <c r="A34" s="146"/>
      <c r="B34" s="153">
        <v>1</v>
      </c>
      <c r="C34" s="275" t="s">
        <v>40</v>
      </c>
      <c r="D34" s="276"/>
      <c r="E34" s="189">
        <f>+'ACTA INTERVENTORIA 1'!F34</f>
        <v>93011254</v>
      </c>
      <c r="F34" s="190">
        <f>+E34</f>
        <v>93011254</v>
      </c>
      <c r="G34" s="146"/>
      <c r="H34" s="146"/>
      <c r="I34" s="146"/>
      <c r="J34" s="146"/>
      <c r="K34" s="155"/>
      <c r="L34" s="146"/>
      <c r="M34" s="146"/>
    </row>
    <row r="35" spans="1:13" x14ac:dyDescent="0.25">
      <c r="A35" s="146"/>
      <c r="B35" s="153">
        <v>2</v>
      </c>
      <c r="C35" s="275" t="s">
        <v>44</v>
      </c>
      <c r="D35" s="276" t="s">
        <v>44</v>
      </c>
      <c r="E35" s="189">
        <f>+G29</f>
        <v>110121153</v>
      </c>
      <c r="F35" s="190">
        <f>+F34+E35</f>
        <v>203132407</v>
      </c>
      <c r="G35" s="146"/>
      <c r="H35" s="146"/>
      <c r="I35" s="146"/>
      <c r="J35" s="146"/>
      <c r="K35" s="155"/>
      <c r="L35" s="146"/>
      <c r="M35" s="146"/>
    </row>
    <row r="36" spans="1:13" x14ac:dyDescent="0.25">
      <c r="A36" s="146"/>
      <c r="B36" s="153">
        <v>3</v>
      </c>
      <c r="C36" s="277"/>
      <c r="D36" s="277"/>
      <c r="E36" s="189"/>
      <c r="F36" s="190"/>
      <c r="G36" s="146"/>
      <c r="H36" s="146"/>
      <c r="I36" s="146"/>
      <c r="J36" s="146"/>
      <c r="K36" s="155"/>
      <c r="L36" s="146"/>
      <c r="M36" s="146"/>
    </row>
    <row r="37" spans="1:13" x14ac:dyDescent="0.25">
      <c r="A37" s="146"/>
      <c r="B37" s="153">
        <v>4</v>
      </c>
      <c r="C37" s="277"/>
      <c r="D37" s="277"/>
      <c r="E37" s="189"/>
      <c r="F37" s="190"/>
      <c r="G37" s="146"/>
      <c r="H37" s="146"/>
      <c r="I37" s="146"/>
      <c r="J37" s="146"/>
      <c r="K37" s="155"/>
      <c r="L37" s="146"/>
      <c r="M37" s="146"/>
    </row>
    <row r="38" spans="1:13" x14ac:dyDescent="0.25">
      <c r="A38" s="146"/>
      <c r="B38" s="153">
        <v>5</v>
      </c>
      <c r="C38" s="277"/>
      <c r="D38" s="277"/>
      <c r="E38" s="189"/>
      <c r="F38" s="190"/>
      <c r="G38" s="146"/>
      <c r="H38" s="146"/>
      <c r="I38" s="146"/>
      <c r="J38" s="146"/>
      <c r="K38" s="155"/>
      <c r="L38" s="146"/>
      <c r="M38" s="146"/>
    </row>
    <row r="39" spans="1:13" x14ac:dyDescent="0.25">
      <c r="A39" s="146"/>
      <c r="B39" s="153">
        <v>6</v>
      </c>
      <c r="C39" s="277"/>
      <c r="D39" s="277"/>
      <c r="E39" s="189"/>
      <c r="F39" s="190"/>
      <c r="G39" s="146"/>
      <c r="H39" s="146"/>
      <c r="I39" s="146"/>
      <c r="J39" s="146"/>
      <c r="K39" s="155"/>
      <c r="L39" s="146"/>
      <c r="M39" s="146"/>
    </row>
    <row r="40" spans="1:13" x14ac:dyDescent="0.25">
      <c r="A40" s="146"/>
      <c r="B40" s="153">
        <v>7</v>
      </c>
      <c r="C40" s="277"/>
      <c r="D40" s="277"/>
      <c r="E40" s="189"/>
      <c r="F40" s="190"/>
      <c r="G40" s="146"/>
      <c r="H40" s="146"/>
      <c r="I40" s="146"/>
      <c r="J40" s="146"/>
      <c r="K40" s="155"/>
      <c r="L40" s="146"/>
      <c r="M40" s="146"/>
    </row>
    <row r="41" spans="1:13" x14ac:dyDescent="0.25">
      <c r="A41" s="146"/>
      <c r="B41" s="153">
        <v>8</v>
      </c>
      <c r="C41" s="277"/>
      <c r="D41" s="277"/>
      <c r="E41" s="189"/>
      <c r="F41" s="190"/>
      <c r="G41" s="146"/>
      <c r="H41" s="146"/>
      <c r="I41" s="146"/>
      <c r="J41" s="146"/>
      <c r="K41" s="155"/>
      <c r="L41" s="146"/>
      <c r="M41" s="146"/>
    </row>
    <row r="42" spans="1:13" ht="12.75" customHeight="1" x14ac:dyDescent="0.25">
      <c r="A42" s="146"/>
      <c r="B42" s="148"/>
      <c r="C42" s="184"/>
      <c r="D42" s="184"/>
      <c r="E42" s="186"/>
      <c r="F42" s="193"/>
      <c r="G42" s="146"/>
      <c r="H42" s="146"/>
      <c r="I42" s="146"/>
      <c r="J42" s="146"/>
      <c r="K42" s="155"/>
      <c r="L42" s="146"/>
      <c r="M42" s="146"/>
    </row>
    <row r="43" spans="1:13" x14ac:dyDescent="0.25">
      <c r="A43" s="146"/>
      <c r="B43" s="148"/>
      <c r="C43" s="290" t="s">
        <v>73</v>
      </c>
      <c r="D43" s="290"/>
      <c r="E43" s="189">
        <f>+E21</f>
        <v>67791791.200000003</v>
      </c>
      <c r="F43" s="190"/>
      <c r="G43" s="146"/>
      <c r="H43" s="146"/>
      <c r="I43" s="146"/>
      <c r="J43" s="146"/>
      <c r="K43" s="155"/>
      <c r="L43" s="146"/>
      <c r="M43" s="146"/>
    </row>
    <row r="44" spans="1:13" ht="15.75" thickBot="1" x14ac:dyDescent="0.3">
      <c r="A44" s="146"/>
      <c r="B44" s="199"/>
      <c r="C44" s="287" t="s">
        <v>75</v>
      </c>
      <c r="D44" s="287"/>
      <c r="E44" s="204">
        <f>+SUM(E34:E41)</f>
        <v>203132407</v>
      </c>
      <c r="F44" s="205"/>
      <c r="G44" s="146"/>
      <c r="H44" s="146"/>
      <c r="I44" s="146"/>
      <c r="J44" s="146"/>
      <c r="K44" s="155"/>
      <c r="L44" s="146"/>
      <c r="M44" s="146"/>
    </row>
    <row r="45" spans="1:13" x14ac:dyDescent="0.25">
      <c r="A45" s="146"/>
      <c r="B45" s="157"/>
      <c r="C45" s="146"/>
      <c r="D45" s="146"/>
      <c r="E45" s="146"/>
      <c r="F45" s="186"/>
      <c r="G45" s="146"/>
      <c r="H45" s="146"/>
      <c r="I45" s="146"/>
      <c r="J45" s="146"/>
      <c r="K45" s="155"/>
      <c r="L45" s="146"/>
    </row>
    <row r="46" spans="1:13" x14ac:dyDescent="0.25">
      <c r="A46" s="146"/>
      <c r="B46" s="157"/>
      <c r="C46" s="146"/>
      <c r="D46" s="146"/>
      <c r="E46" s="146"/>
      <c r="F46" s="146"/>
      <c r="G46" s="146"/>
      <c r="H46" s="146"/>
      <c r="I46" s="146"/>
      <c r="J46" s="146"/>
      <c r="K46" s="155"/>
      <c r="L46" s="146"/>
    </row>
    <row r="47" spans="1:13" ht="15.75" thickBot="1" x14ac:dyDescent="0.3">
      <c r="A47" s="146"/>
      <c r="B47" s="157"/>
      <c r="C47" s="146"/>
      <c r="D47" s="146"/>
      <c r="E47" s="146"/>
      <c r="F47" s="146"/>
      <c r="G47" s="146"/>
      <c r="H47" s="146"/>
      <c r="I47" s="146"/>
      <c r="J47" s="146"/>
      <c r="K47" s="155"/>
      <c r="L47" s="146"/>
    </row>
    <row r="48" spans="1:13" x14ac:dyDescent="0.25">
      <c r="A48" s="146"/>
      <c r="B48" s="157"/>
      <c r="C48" s="146"/>
      <c r="D48" s="206"/>
      <c r="E48" s="207"/>
      <c r="F48" s="208"/>
      <c r="G48" s="146"/>
      <c r="H48" s="206"/>
      <c r="I48" s="207"/>
      <c r="J48" s="208"/>
      <c r="K48" s="155"/>
      <c r="L48" s="146"/>
    </row>
    <row r="49" spans="1:12" x14ac:dyDescent="0.25">
      <c r="A49" s="146"/>
      <c r="B49" s="157"/>
      <c r="C49" s="146"/>
      <c r="D49" s="281" t="s">
        <v>76</v>
      </c>
      <c r="E49" s="279"/>
      <c r="F49" s="280"/>
      <c r="G49" s="146"/>
      <c r="H49" s="281" t="s">
        <v>77</v>
      </c>
      <c r="I49" s="279"/>
      <c r="J49" s="155"/>
      <c r="K49" s="155"/>
      <c r="L49" s="146"/>
    </row>
    <row r="50" spans="1:12" x14ac:dyDescent="0.25">
      <c r="A50" s="146"/>
      <c r="B50" s="157"/>
      <c r="C50" s="146"/>
      <c r="D50" s="157"/>
      <c r="E50" s="146"/>
      <c r="F50" s="155"/>
      <c r="G50" s="146"/>
      <c r="H50" s="157"/>
      <c r="I50" s="146"/>
      <c r="J50" s="155"/>
      <c r="K50" s="155"/>
      <c r="L50" s="146"/>
    </row>
    <row r="51" spans="1:12" ht="30" x14ac:dyDescent="0.25">
      <c r="A51" s="146"/>
      <c r="B51" s="157"/>
      <c r="C51" s="146"/>
      <c r="D51" s="210" t="s">
        <v>78</v>
      </c>
      <c r="E51" s="288"/>
      <c r="F51" s="289"/>
      <c r="G51" s="146"/>
      <c r="H51" s="211" t="s">
        <v>79</v>
      </c>
      <c r="I51" s="149"/>
      <c r="J51" s="155"/>
      <c r="K51" s="155"/>
      <c r="L51" s="146"/>
    </row>
    <row r="52" spans="1:12" x14ac:dyDescent="0.25">
      <c r="A52" s="146"/>
      <c r="B52" s="157"/>
      <c r="C52" s="146"/>
      <c r="D52" s="157"/>
      <c r="E52" s="146"/>
      <c r="F52" s="155"/>
      <c r="G52" s="146"/>
      <c r="H52" s="157"/>
      <c r="I52" s="146"/>
      <c r="J52" s="155"/>
      <c r="K52" s="155"/>
      <c r="L52" s="146"/>
    </row>
    <row r="53" spans="1:12" x14ac:dyDescent="0.25">
      <c r="A53" s="146"/>
      <c r="B53" s="157"/>
      <c r="C53" s="146"/>
      <c r="D53" s="278" t="s">
        <v>80</v>
      </c>
      <c r="E53" s="279"/>
      <c r="F53" s="280"/>
      <c r="G53" s="146"/>
      <c r="H53" s="278" t="s">
        <v>80</v>
      </c>
      <c r="I53" s="279"/>
      <c r="J53" s="155"/>
      <c r="K53" s="155"/>
      <c r="L53" s="146"/>
    </row>
    <row r="54" spans="1:12" x14ac:dyDescent="0.25">
      <c r="A54" s="146"/>
      <c r="B54" s="157"/>
      <c r="C54" s="146"/>
      <c r="D54" s="281"/>
      <c r="E54" s="279"/>
      <c r="F54" s="280"/>
      <c r="G54" s="146"/>
      <c r="H54" s="281"/>
      <c r="I54" s="279"/>
      <c r="J54" s="155"/>
      <c r="K54" s="155"/>
      <c r="L54" s="146"/>
    </row>
    <row r="55" spans="1:12" x14ac:dyDescent="0.25">
      <c r="A55" s="146"/>
      <c r="B55" s="157"/>
      <c r="C55" s="146"/>
      <c r="D55" s="281"/>
      <c r="E55" s="279"/>
      <c r="F55" s="280"/>
      <c r="G55" s="146"/>
      <c r="H55" s="281"/>
      <c r="I55" s="279"/>
      <c r="J55" s="155"/>
      <c r="K55" s="155"/>
      <c r="L55" s="146"/>
    </row>
    <row r="56" spans="1:12" x14ac:dyDescent="0.25">
      <c r="A56" s="146"/>
      <c r="B56" s="157"/>
      <c r="C56" s="146"/>
      <c r="D56" s="281"/>
      <c r="E56" s="279"/>
      <c r="F56" s="280"/>
      <c r="G56" s="146"/>
      <c r="H56" s="281"/>
      <c r="I56" s="279"/>
      <c r="J56" s="155"/>
      <c r="K56" s="155"/>
      <c r="L56" s="146"/>
    </row>
    <row r="57" spans="1:12" ht="23.25" customHeight="1" thickBot="1" x14ac:dyDescent="0.3">
      <c r="A57" s="146"/>
      <c r="B57" s="157"/>
      <c r="C57" s="146"/>
      <c r="D57" s="282"/>
      <c r="E57" s="283"/>
      <c r="F57" s="284"/>
      <c r="G57" s="146"/>
      <c r="H57" s="282"/>
      <c r="I57" s="283"/>
      <c r="J57" s="214"/>
      <c r="K57" s="155"/>
      <c r="L57" s="146"/>
    </row>
    <row r="58" spans="1:12" ht="21.75" customHeight="1" thickBot="1" x14ac:dyDescent="0.3">
      <c r="A58" s="146"/>
      <c r="B58" s="212"/>
      <c r="C58" s="213"/>
      <c r="D58" s="213"/>
      <c r="E58" s="213"/>
      <c r="F58" s="213"/>
      <c r="G58" s="213"/>
      <c r="H58" s="213"/>
      <c r="I58" s="213"/>
      <c r="J58" s="213"/>
      <c r="K58" s="214"/>
      <c r="L58" s="146"/>
    </row>
    <row r="59" spans="1:12" x14ac:dyDescent="0.25">
      <c r="A59" s="146"/>
      <c r="B59" s="146"/>
      <c r="C59" s="146"/>
      <c r="D59" s="146"/>
      <c r="E59" s="146"/>
      <c r="F59" s="146"/>
      <c r="G59" s="146"/>
      <c r="H59" s="146"/>
      <c r="I59" s="146"/>
      <c r="J59" s="146"/>
      <c r="K59" s="146"/>
      <c r="L59" s="146"/>
    </row>
    <row r="60" spans="1:12" x14ac:dyDescent="0.25">
      <c r="A60" s="146"/>
      <c r="B60" s="146"/>
      <c r="C60" s="146"/>
      <c r="D60" s="146"/>
      <c r="E60" s="146"/>
      <c r="F60" s="146"/>
      <c r="G60" s="146"/>
      <c r="H60" s="146"/>
      <c r="I60" s="146"/>
      <c r="J60" s="146"/>
      <c r="K60" s="146"/>
      <c r="L60" s="146"/>
    </row>
  </sheetData>
  <mergeCells count="50">
    <mergeCell ref="B2:K2"/>
    <mergeCell ref="B4:H4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20:C20"/>
    <mergeCell ref="B10:C10"/>
    <mergeCell ref="D10:H10"/>
    <mergeCell ref="B11:C11"/>
    <mergeCell ref="D11:H11"/>
    <mergeCell ref="B12:C12"/>
    <mergeCell ref="D12:H12"/>
    <mergeCell ref="B13:C13"/>
    <mergeCell ref="D13:H13"/>
    <mergeCell ref="B17:D18"/>
    <mergeCell ref="E17:E18"/>
    <mergeCell ref="B19:C19"/>
    <mergeCell ref="B21:C21"/>
    <mergeCell ref="B22:C22"/>
    <mergeCell ref="B25:D25"/>
    <mergeCell ref="B27:B28"/>
    <mergeCell ref="C27:C28"/>
    <mergeCell ref="D27:D28"/>
    <mergeCell ref="C40:D40"/>
    <mergeCell ref="E27:I27"/>
    <mergeCell ref="B31:D31"/>
    <mergeCell ref="E31:F31"/>
    <mergeCell ref="C32:D32"/>
    <mergeCell ref="C33:D33"/>
    <mergeCell ref="C34:D34"/>
    <mergeCell ref="C35:D35"/>
    <mergeCell ref="C36:D36"/>
    <mergeCell ref="C37:D37"/>
    <mergeCell ref="C38:D38"/>
    <mergeCell ref="C39:D39"/>
    <mergeCell ref="D53:F57"/>
    <mergeCell ref="H53:I57"/>
    <mergeCell ref="C41:D41"/>
    <mergeCell ref="C43:D43"/>
    <mergeCell ref="C44:D44"/>
    <mergeCell ref="D49:F49"/>
    <mergeCell ref="H49:I49"/>
    <mergeCell ref="E51:F51"/>
  </mergeCells>
  <pageMargins left="0.7" right="0.7" top="0.75" bottom="0.75" header="0.3" footer="0.3"/>
  <pageSetup scale="32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4AC13-2111-4052-8D4D-CB0170AA75B8}">
  <sheetPr>
    <tabColor rgb="FFFBE4D5"/>
  </sheetPr>
  <dimension ref="A1:T994"/>
  <sheetViews>
    <sheetView view="pageBreakPreview" topLeftCell="E4" zoomScale="55" zoomScaleNormal="100" zoomScaleSheetLayoutView="55" workbookViewId="0">
      <selection activeCell="H27" sqref="H27"/>
    </sheetView>
  </sheetViews>
  <sheetFormatPr baseColWidth="10" defaultColWidth="14.42578125" defaultRowHeight="15" customHeight="1" x14ac:dyDescent="0.2"/>
  <cols>
    <col min="1" max="1" width="4.7109375" style="24" customWidth="1"/>
    <col min="2" max="2" width="28.7109375" style="24" customWidth="1"/>
    <col min="3" max="3" width="32.7109375" style="24" customWidth="1"/>
    <col min="4" max="4" width="29.42578125" style="24" customWidth="1"/>
    <col min="5" max="5" width="33.85546875" style="24" customWidth="1"/>
    <col min="6" max="7" width="34.28515625" style="24" customWidth="1"/>
    <col min="8" max="8" width="30.7109375" style="24" customWidth="1"/>
    <col min="9" max="9" width="28.42578125" style="24" customWidth="1"/>
    <col min="10" max="10" width="30.42578125" style="24" customWidth="1"/>
    <col min="11" max="11" width="39.42578125" style="24" customWidth="1"/>
    <col min="12" max="12" width="30.42578125" style="24" customWidth="1"/>
    <col min="13" max="13" width="3.140625" style="24" customWidth="1"/>
    <col min="14" max="14" width="22.85546875" style="24" customWidth="1"/>
    <col min="15" max="15" width="12.7109375" style="25" customWidth="1"/>
    <col min="16" max="16" width="12.5703125" style="25" customWidth="1"/>
    <col min="17" max="17" width="3.85546875" style="25" customWidth="1"/>
    <col min="18" max="20" width="12.140625" style="24" customWidth="1"/>
    <col min="21" max="16384" width="14.42578125" style="24"/>
  </cols>
  <sheetData>
    <row r="1" spans="1:20" s="33" customFormat="1" ht="12.75" customHeight="1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20" s="33" customFormat="1" ht="22.5" customHeight="1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20" s="33" customFormat="1" ht="12.75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</row>
    <row r="4" spans="1:20" s="33" customFormat="1" ht="31.5" customHeight="1" x14ac:dyDescent="0.25">
      <c r="A4" s="26"/>
      <c r="B4" s="312" t="s">
        <v>24</v>
      </c>
      <c r="C4" s="313"/>
      <c r="D4" s="313"/>
      <c r="E4" s="313"/>
      <c r="F4" s="313"/>
      <c r="G4" s="313"/>
      <c r="H4" s="313"/>
      <c r="I4" s="313"/>
      <c r="J4" s="313"/>
      <c r="K4" s="313"/>
      <c r="L4" s="314"/>
      <c r="M4" s="26"/>
      <c r="N4" s="26"/>
      <c r="O4" s="26"/>
      <c r="P4" s="26"/>
      <c r="Q4" s="26"/>
    </row>
    <row r="5" spans="1:20" s="33" customFormat="1" ht="9" customHeight="1" thickBot="1" x14ac:dyDescent="0.3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</row>
    <row r="6" spans="1:20" s="33" customFormat="1" ht="15" customHeight="1" thickBot="1" x14ac:dyDescent="0.3">
      <c r="A6" s="26"/>
      <c r="B6" s="315" t="s">
        <v>23</v>
      </c>
      <c r="C6" s="316"/>
      <c r="D6" s="316"/>
      <c r="E6" s="317" t="s">
        <v>43</v>
      </c>
      <c r="F6" s="318"/>
      <c r="G6" s="58"/>
      <c r="H6" s="26"/>
      <c r="I6" s="26"/>
      <c r="J6" s="26"/>
      <c r="K6" s="26"/>
      <c r="L6" s="26"/>
      <c r="M6" s="26"/>
      <c r="N6" s="26"/>
      <c r="O6" s="26"/>
      <c r="P6" s="26"/>
      <c r="Q6" s="26"/>
    </row>
    <row r="7" spans="1:20" s="33" customFormat="1" ht="12.75" customHeight="1" x14ac:dyDescent="0.25">
      <c r="A7" s="26"/>
      <c r="B7" s="304" t="s">
        <v>22</v>
      </c>
      <c r="C7" s="305"/>
      <c r="D7" s="305"/>
      <c r="E7" s="306">
        <v>4808368602</v>
      </c>
      <c r="F7" s="307"/>
      <c r="G7" s="59"/>
      <c r="H7" s="319" t="s">
        <v>48</v>
      </c>
      <c r="I7" s="320"/>
      <c r="J7" s="320"/>
      <c r="K7" s="320"/>
      <c r="L7" s="321"/>
      <c r="M7" s="26"/>
      <c r="N7" s="26"/>
      <c r="O7" s="26"/>
      <c r="P7" s="26"/>
      <c r="Q7" s="26"/>
    </row>
    <row r="8" spans="1:20" s="33" customFormat="1" ht="12.75" customHeight="1" x14ac:dyDescent="0.25">
      <c r="A8" s="26"/>
      <c r="B8" s="304" t="s">
        <v>26</v>
      </c>
      <c r="C8" s="305"/>
      <c r="D8" s="305"/>
      <c r="E8" s="306">
        <f>+E12*10%</f>
        <v>638870922.60000002</v>
      </c>
      <c r="F8" s="307"/>
      <c r="G8" s="59"/>
      <c r="H8" s="322"/>
      <c r="I8" s="305"/>
      <c r="J8" s="305"/>
      <c r="K8" s="305"/>
      <c r="L8" s="323"/>
      <c r="M8" s="26"/>
      <c r="N8" s="26"/>
      <c r="O8" s="26"/>
      <c r="P8" s="26"/>
      <c r="Q8" s="26"/>
    </row>
    <row r="9" spans="1:20" s="33" customFormat="1" ht="12.75" customHeight="1" x14ac:dyDescent="0.25">
      <c r="A9" s="26"/>
      <c r="B9" s="304" t="s">
        <v>27</v>
      </c>
      <c r="C9" s="305"/>
      <c r="D9" s="305"/>
      <c r="E9" s="306">
        <f>+E12-E8</f>
        <v>5749838303.3999996</v>
      </c>
      <c r="F9" s="307"/>
      <c r="G9" s="59"/>
      <c r="H9" s="322"/>
      <c r="I9" s="305"/>
      <c r="J9" s="305"/>
      <c r="K9" s="305"/>
      <c r="L9" s="323"/>
      <c r="M9" s="26"/>
      <c r="N9" s="26"/>
      <c r="O9" s="26"/>
      <c r="P9" s="26"/>
      <c r="Q9" s="26"/>
    </row>
    <row r="10" spans="1:20" s="33" customFormat="1" ht="15" customHeight="1" x14ac:dyDescent="0.25">
      <c r="A10" s="26"/>
      <c r="B10" s="304" t="s">
        <v>17</v>
      </c>
      <c r="C10" s="305"/>
      <c r="D10" s="305"/>
      <c r="E10" s="306">
        <v>0</v>
      </c>
      <c r="F10" s="307"/>
      <c r="G10" s="59"/>
      <c r="H10" s="322"/>
      <c r="I10" s="305"/>
      <c r="J10" s="305"/>
      <c r="K10" s="305"/>
      <c r="L10" s="323"/>
      <c r="M10" s="26"/>
      <c r="N10" s="26"/>
      <c r="O10" s="26"/>
      <c r="P10" s="26"/>
      <c r="Q10" s="26"/>
    </row>
    <row r="11" spans="1:20" s="33" customFormat="1" ht="15" customHeight="1" x14ac:dyDescent="0.25">
      <c r="A11" s="26"/>
      <c r="B11" s="304" t="s">
        <v>15</v>
      </c>
      <c r="C11" s="305"/>
      <c r="D11" s="305"/>
      <c r="E11" s="308">
        <v>1580340624</v>
      </c>
      <c r="F11" s="309"/>
      <c r="G11" s="60"/>
      <c r="H11" s="322"/>
      <c r="I11" s="305"/>
      <c r="J11" s="305"/>
      <c r="K11" s="305"/>
      <c r="L11" s="323"/>
      <c r="M11" s="26"/>
      <c r="N11" s="26"/>
      <c r="O11" s="26"/>
      <c r="P11" s="26"/>
      <c r="Q11" s="26"/>
    </row>
    <row r="12" spans="1:20" s="33" customFormat="1" ht="38.25" customHeight="1" thickBot="1" x14ac:dyDescent="0.3">
      <c r="A12" s="26"/>
      <c r="B12" s="304" t="s">
        <v>14</v>
      </c>
      <c r="C12" s="305"/>
      <c r="D12" s="305"/>
      <c r="E12" s="308">
        <f>+E7+E11</f>
        <v>6388709226</v>
      </c>
      <c r="F12" s="309"/>
      <c r="G12" s="60"/>
      <c r="H12" s="324"/>
      <c r="I12" s="325"/>
      <c r="J12" s="325"/>
      <c r="K12" s="325"/>
      <c r="L12" s="326"/>
      <c r="M12" s="26"/>
      <c r="N12" s="26"/>
      <c r="O12" s="26"/>
      <c r="P12" s="26"/>
      <c r="Q12" s="26"/>
    </row>
    <row r="13" spans="1:20" s="33" customFormat="1" ht="12.75" customHeight="1" x14ac:dyDescent="0.25">
      <c r="A13" s="26"/>
      <c r="B13" s="304" t="s">
        <v>13</v>
      </c>
      <c r="C13" s="305"/>
      <c r="D13" s="305"/>
      <c r="E13" s="327" t="s">
        <v>41</v>
      </c>
      <c r="F13" s="328"/>
      <c r="G13" s="58"/>
      <c r="H13" s="58"/>
      <c r="I13" s="26"/>
      <c r="J13" s="26"/>
      <c r="K13" s="26"/>
      <c r="L13" s="26"/>
      <c r="M13" s="26"/>
      <c r="N13" s="26"/>
      <c r="O13" s="26"/>
      <c r="P13" s="26"/>
      <c r="Q13" s="26"/>
    </row>
    <row r="14" spans="1:20" s="33" customFormat="1" ht="12.75" customHeight="1" thickBot="1" x14ac:dyDescent="0.3">
      <c r="A14" s="26"/>
      <c r="B14" s="329" t="s">
        <v>12</v>
      </c>
      <c r="C14" s="330"/>
      <c r="D14" s="330"/>
      <c r="E14" s="331" t="s">
        <v>42</v>
      </c>
      <c r="F14" s="332"/>
      <c r="G14" s="58"/>
      <c r="H14" s="61"/>
      <c r="I14" s="26"/>
      <c r="J14" s="26"/>
      <c r="K14" s="26"/>
      <c r="L14" s="26"/>
      <c r="M14" s="26"/>
      <c r="N14" s="26"/>
      <c r="O14" s="26"/>
      <c r="P14" s="26"/>
      <c r="Q14" s="26"/>
    </row>
    <row r="15" spans="1:20" s="33" customFormat="1" ht="13.5" customHeight="1" x14ac:dyDescent="0.25">
      <c r="A15" s="26"/>
      <c r="B15" s="26"/>
      <c r="C15" s="26"/>
      <c r="D15" s="26"/>
      <c r="E15" s="26"/>
      <c r="F15" s="62"/>
      <c r="G15" s="62"/>
      <c r="H15" s="58"/>
      <c r="I15" s="26"/>
      <c r="J15" s="26"/>
      <c r="K15" s="26"/>
      <c r="L15" s="26"/>
      <c r="M15" s="26"/>
      <c r="N15" s="26"/>
      <c r="O15" s="26"/>
      <c r="P15" s="26"/>
      <c r="Q15" s="26"/>
    </row>
    <row r="16" spans="1:20" s="33" customFormat="1" ht="50.25" customHeight="1" x14ac:dyDescent="0.25">
      <c r="A16" s="58"/>
      <c r="B16" s="63" t="s">
        <v>11</v>
      </c>
      <c r="C16" s="63" t="s">
        <v>10</v>
      </c>
      <c r="D16" s="63" t="s">
        <v>9</v>
      </c>
      <c r="E16" s="63" t="s">
        <v>8</v>
      </c>
      <c r="F16" s="63" t="s">
        <v>28</v>
      </c>
      <c r="G16" s="63" t="s">
        <v>39</v>
      </c>
      <c r="H16" s="63" t="s">
        <v>6</v>
      </c>
      <c r="I16" s="63" t="s">
        <v>5</v>
      </c>
      <c r="J16" s="63" t="s">
        <v>4</v>
      </c>
      <c r="K16" s="63" t="s">
        <v>3</v>
      </c>
      <c r="L16" s="63" t="s">
        <v>29</v>
      </c>
      <c r="M16" s="58"/>
      <c r="N16" s="58"/>
      <c r="O16" s="58"/>
      <c r="P16" s="58"/>
      <c r="Q16" s="58"/>
      <c r="R16" s="64"/>
      <c r="S16" s="64"/>
      <c r="T16" s="64"/>
    </row>
    <row r="17" spans="1:20" s="33" customFormat="1" ht="50.25" customHeight="1" x14ac:dyDescent="0.25">
      <c r="A17" s="58"/>
      <c r="B17" s="65">
        <v>0</v>
      </c>
      <c r="C17" s="34"/>
      <c r="D17" s="66"/>
      <c r="E17" s="35"/>
      <c r="F17" s="67"/>
      <c r="G17" s="67"/>
      <c r="H17" s="35">
        <f>++ROUND(E17,0)</f>
        <v>0</v>
      </c>
      <c r="I17" s="68" t="s">
        <v>2</v>
      </c>
      <c r="J17" s="35">
        <f>+E12</f>
        <v>6388709226</v>
      </c>
      <c r="K17" s="131">
        <f>+H17</f>
        <v>0</v>
      </c>
      <c r="L17" s="35">
        <f>+ROUND(J17-K17,0)</f>
        <v>6388709226</v>
      </c>
      <c r="M17" s="58"/>
      <c r="N17" s="58"/>
      <c r="O17" s="58"/>
      <c r="P17" s="58"/>
      <c r="Q17" s="58"/>
      <c r="R17" s="64"/>
      <c r="S17" s="64"/>
      <c r="T17" s="64"/>
    </row>
    <row r="18" spans="1:20" s="33" customFormat="1" ht="49.5" customHeight="1" x14ac:dyDescent="0.25">
      <c r="A18" s="26"/>
      <c r="B18" s="65">
        <v>1</v>
      </c>
      <c r="C18" s="36" t="s">
        <v>86</v>
      </c>
      <c r="D18" s="69" t="s">
        <v>25</v>
      </c>
      <c r="E18" s="35">
        <v>858611600</v>
      </c>
      <c r="F18" s="35"/>
      <c r="G18" s="35"/>
      <c r="H18" s="35">
        <f>+ROUND(E18-(F18+G18),0)</f>
        <v>858611600</v>
      </c>
      <c r="I18" s="68" t="s">
        <v>2</v>
      </c>
      <c r="J18" s="35">
        <f>+L17</f>
        <v>6388709226</v>
      </c>
      <c r="K18" s="131">
        <f t="shared" ref="K18:K22" si="0">+H18</f>
        <v>858611600</v>
      </c>
      <c r="L18" s="35">
        <f t="shared" ref="L18:L22" si="1">+J18-K18</f>
        <v>5530097626</v>
      </c>
      <c r="M18" s="26"/>
      <c r="N18" s="144"/>
      <c r="O18" s="26"/>
      <c r="P18" s="26"/>
      <c r="Q18" s="26"/>
    </row>
    <row r="19" spans="1:20" s="33" customFormat="1" ht="33" customHeight="1" x14ac:dyDescent="0.25">
      <c r="A19" s="26"/>
      <c r="B19" s="70">
        <v>2</v>
      </c>
      <c r="C19" s="36" t="s">
        <v>87</v>
      </c>
      <c r="D19" s="69" t="s">
        <v>25</v>
      </c>
      <c r="E19" s="35">
        <v>529655710</v>
      </c>
      <c r="F19" s="35"/>
      <c r="G19" s="35"/>
      <c r="H19" s="35">
        <f t="shared" ref="H19:H22" si="2">+ROUND(E19-(F19+G19),0)</f>
        <v>529655710</v>
      </c>
      <c r="I19" s="71" t="s">
        <v>2</v>
      </c>
      <c r="J19" s="35">
        <f t="shared" ref="J19:J22" si="3">+L18</f>
        <v>5530097626</v>
      </c>
      <c r="K19" s="131">
        <f t="shared" si="0"/>
        <v>529655710</v>
      </c>
      <c r="L19" s="35">
        <f t="shared" si="1"/>
        <v>5000441916</v>
      </c>
      <c r="M19" s="26"/>
      <c r="N19" s="144"/>
      <c r="O19" s="26"/>
      <c r="P19" s="26"/>
      <c r="Q19" s="26"/>
    </row>
    <row r="20" spans="1:20" s="33" customFormat="1" ht="34.5" customHeight="1" x14ac:dyDescent="0.25">
      <c r="A20" s="26"/>
      <c r="B20" s="70">
        <v>3</v>
      </c>
      <c r="C20" s="36" t="s">
        <v>88</v>
      </c>
      <c r="D20" s="69" t="s">
        <v>25</v>
      </c>
      <c r="E20" s="35">
        <v>500645985</v>
      </c>
      <c r="F20" s="35"/>
      <c r="G20" s="35">
        <v>188891329</v>
      </c>
      <c r="H20" s="35">
        <f>+ROUND(E20-(F20+G20),0)</f>
        <v>311754656</v>
      </c>
      <c r="I20" s="71" t="s">
        <v>2</v>
      </c>
      <c r="J20" s="35">
        <f>+L19</f>
        <v>5000441916</v>
      </c>
      <c r="K20" s="131">
        <f t="shared" si="0"/>
        <v>311754656</v>
      </c>
      <c r="L20" s="35">
        <f t="shared" si="1"/>
        <v>4688687260</v>
      </c>
      <c r="M20" s="26"/>
      <c r="N20" s="144"/>
      <c r="O20" s="26"/>
      <c r="P20" s="26"/>
      <c r="Q20" s="26"/>
    </row>
    <row r="21" spans="1:20" s="33" customFormat="1" ht="36.75" customHeight="1" x14ac:dyDescent="0.25">
      <c r="A21" s="26"/>
      <c r="B21" s="70">
        <f t="shared" ref="B21:B25" si="4">+B20+1</f>
        <v>4</v>
      </c>
      <c r="C21" s="36" t="s">
        <v>90</v>
      </c>
      <c r="D21" s="66" t="s">
        <v>25</v>
      </c>
      <c r="E21" s="35">
        <v>304605646</v>
      </c>
      <c r="F21" s="35"/>
      <c r="G21" s="35">
        <f>+ROUND(E21*10%,0)</f>
        <v>30460565</v>
      </c>
      <c r="H21" s="35">
        <f t="shared" si="2"/>
        <v>274145081</v>
      </c>
      <c r="I21" s="71" t="s">
        <v>2</v>
      </c>
      <c r="J21" s="35">
        <f t="shared" si="3"/>
        <v>4688687260</v>
      </c>
      <c r="K21" s="131">
        <f t="shared" si="0"/>
        <v>274145081</v>
      </c>
      <c r="L21" s="35">
        <f t="shared" si="1"/>
        <v>4414542179</v>
      </c>
      <c r="M21" s="26"/>
      <c r="N21" s="72"/>
      <c r="O21" s="26"/>
      <c r="P21" s="26"/>
      <c r="Q21" s="26"/>
    </row>
    <row r="22" spans="1:20" s="33" customFormat="1" ht="31.5" customHeight="1" x14ac:dyDescent="0.25">
      <c r="A22" s="26"/>
      <c r="B22" s="70">
        <f t="shared" si="4"/>
        <v>5</v>
      </c>
      <c r="C22" s="36" t="s">
        <v>91</v>
      </c>
      <c r="D22" s="73" t="s">
        <v>25</v>
      </c>
      <c r="E22" s="37">
        <v>923742544</v>
      </c>
      <c r="F22" s="35"/>
      <c r="G22" s="35">
        <f>+ROUND(E22*10%,0)</f>
        <v>92374254</v>
      </c>
      <c r="H22" s="35">
        <f t="shared" si="2"/>
        <v>831368290</v>
      </c>
      <c r="I22" s="74" t="s">
        <v>2</v>
      </c>
      <c r="J22" s="37">
        <f t="shared" si="3"/>
        <v>4414542179</v>
      </c>
      <c r="K22" s="131">
        <f t="shared" si="0"/>
        <v>831368290</v>
      </c>
      <c r="L22" s="37">
        <f t="shared" si="1"/>
        <v>3583173889</v>
      </c>
      <c r="M22" s="26"/>
      <c r="N22" s="72"/>
      <c r="O22" s="26"/>
      <c r="P22" s="26"/>
      <c r="Q22" s="26"/>
    </row>
    <row r="23" spans="1:20" s="33" customFormat="1" ht="31.5" customHeight="1" x14ac:dyDescent="0.25">
      <c r="A23" s="26"/>
      <c r="B23" s="70">
        <f t="shared" si="4"/>
        <v>6</v>
      </c>
      <c r="C23" s="36" t="s">
        <v>92</v>
      </c>
      <c r="D23" s="73" t="s">
        <v>25</v>
      </c>
      <c r="E23" s="37">
        <v>1016557630</v>
      </c>
      <c r="F23" s="35"/>
      <c r="G23" s="35">
        <f t="shared" ref="G23:G25" si="5">+ROUND(E23*10%,0)</f>
        <v>101655763</v>
      </c>
      <c r="H23" s="35">
        <f t="shared" ref="H23:H25" si="6">+ROUND(E23-(F23+G23),0)</f>
        <v>914901867</v>
      </c>
      <c r="I23" s="74" t="s">
        <v>2</v>
      </c>
      <c r="J23" s="37">
        <f t="shared" ref="J23:J25" si="7">+L22</f>
        <v>3583173889</v>
      </c>
      <c r="K23" s="131">
        <f t="shared" ref="K23:K25" si="8">+H23</f>
        <v>914901867</v>
      </c>
      <c r="L23" s="37">
        <f>+J23-K23</f>
        <v>2668272022</v>
      </c>
      <c r="M23" s="26"/>
      <c r="N23" s="72"/>
      <c r="O23" s="26"/>
      <c r="P23" s="26"/>
      <c r="Q23" s="26"/>
    </row>
    <row r="24" spans="1:20" s="33" customFormat="1" ht="31.5" customHeight="1" x14ac:dyDescent="0.25">
      <c r="A24" s="26"/>
      <c r="B24" s="70">
        <f t="shared" si="4"/>
        <v>7</v>
      </c>
      <c r="C24" s="36" t="s">
        <v>100</v>
      </c>
      <c r="D24" s="73" t="s">
        <v>25</v>
      </c>
      <c r="E24" s="37">
        <v>1150776124</v>
      </c>
      <c r="F24" s="35"/>
      <c r="G24" s="35">
        <f t="shared" si="5"/>
        <v>115077612</v>
      </c>
      <c r="H24" s="35">
        <f t="shared" si="6"/>
        <v>1035698512</v>
      </c>
      <c r="I24" s="74" t="s">
        <v>2</v>
      </c>
      <c r="J24" s="37">
        <f t="shared" si="7"/>
        <v>2668272022</v>
      </c>
      <c r="K24" s="131">
        <f t="shared" si="8"/>
        <v>1035698512</v>
      </c>
      <c r="L24" s="37">
        <f t="shared" ref="L24:L25" si="9">+J24-K24</f>
        <v>1632573510</v>
      </c>
      <c r="M24" s="26"/>
      <c r="N24" s="72"/>
      <c r="O24" s="26"/>
      <c r="P24" s="26"/>
      <c r="Q24" s="26"/>
    </row>
    <row r="25" spans="1:20" s="33" customFormat="1" ht="31.5" customHeight="1" x14ac:dyDescent="0.25">
      <c r="A25" s="26"/>
      <c r="B25" s="70">
        <f t="shared" si="4"/>
        <v>8</v>
      </c>
      <c r="C25" s="36"/>
      <c r="D25" s="73"/>
      <c r="E25" s="37">
        <v>882236818</v>
      </c>
      <c r="F25" s="35"/>
      <c r="G25" s="35">
        <f t="shared" si="5"/>
        <v>88223682</v>
      </c>
      <c r="H25" s="35">
        <f t="shared" si="6"/>
        <v>794013136</v>
      </c>
      <c r="I25" s="74" t="s">
        <v>2</v>
      </c>
      <c r="J25" s="37">
        <f t="shared" si="7"/>
        <v>1632573510</v>
      </c>
      <c r="K25" s="131">
        <f t="shared" si="8"/>
        <v>794013136</v>
      </c>
      <c r="L25" s="37">
        <f t="shared" si="9"/>
        <v>838560374</v>
      </c>
      <c r="M25" s="26"/>
      <c r="N25" s="72"/>
      <c r="O25" s="26"/>
      <c r="P25" s="26"/>
      <c r="Q25" s="26"/>
    </row>
    <row r="26" spans="1:20" s="33" customFormat="1" ht="10.5" customHeight="1" thickBot="1" x14ac:dyDescent="0.3">
      <c r="A26" s="26"/>
      <c r="B26" s="64"/>
      <c r="C26" s="75"/>
      <c r="D26" s="76"/>
      <c r="E26" s="38"/>
      <c r="F26" s="39"/>
      <c r="G26" s="39"/>
      <c r="H26" s="40"/>
      <c r="J26" s="41"/>
      <c r="K26" s="42"/>
      <c r="L26" s="41"/>
      <c r="M26" s="26"/>
      <c r="N26" s="72"/>
      <c r="O26" s="26"/>
      <c r="P26" s="26"/>
      <c r="Q26" s="26"/>
    </row>
    <row r="27" spans="1:20" s="33" customFormat="1" ht="32.25" customHeight="1" x14ac:dyDescent="0.25">
      <c r="A27" s="26"/>
      <c r="B27" s="77" t="s">
        <v>30</v>
      </c>
      <c r="C27" s="77"/>
      <c r="D27" s="77"/>
      <c r="E27" s="43">
        <f>+SUM(E18:E25)</f>
        <v>6166832057</v>
      </c>
      <c r="F27" s="44">
        <f>+E10-SUM(F18:F22)</f>
        <v>0</v>
      </c>
      <c r="G27" s="43">
        <f>+SUM(G20:G25)</f>
        <v>616683205</v>
      </c>
      <c r="H27" s="43">
        <f>SUM(H17:H24)</f>
        <v>4756135716</v>
      </c>
      <c r="I27" s="45">
        <f ca="1">SUM(I18:I30)</f>
        <v>0</v>
      </c>
      <c r="J27" s="43"/>
      <c r="K27" s="43">
        <f>+SUM(K17:K25)</f>
        <v>5550148852</v>
      </c>
      <c r="L27" s="43">
        <f>+L25</f>
        <v>838560374</v>
      </c>
      <c r="M27" s="26"/>
      <c r="N27" s="116">
        <f>+K27/E7</f>
        <v>1.1542685911582284</v>
      </c>
      <c r="O27" s="117" t="s">
        <v>33</v>
      </c>
      <c r="P27" s="118"/>
      <c r="Q27" s="26"/>
      <c r="R27" s="220">
        <f>+E27/E12</f>
        <v>0.96527042299921384</v>
      </c>
    </row>
    <row r="28" spans="1:20" s="25" customFormat="1" ht="11.25" customHeight="1" x14ac:dyDescent="0.2">
      <c r="E28" s="46"/>
      <c r="F28" s="46"/>
      <c r="G28" s="46"/>
      <c r="H28" s="46"/>
      <c r="J28" s="46"/>
      <c r="K28" s="46"/>
      <c r="L28" s="46"/>
      <c r="N28" s="119"/>
      <c r="O28" s="120"/>
      <c r="P28" s="121"/>
    </row>
    <row r="29" spans="1:20" s="25" customFormat="1" ht="28.5" customHeight="1" thickBot="1" x14ac:dyDescent="0.25">
      <c r="B29" s="303" t="s">
        <v>31</v>
      </c>
      <c r="C29" s="303"/>
      <c r="D29" s="303"/>
      <c r="E29" s="47"/>
      <c r="F29" s="47"/>
      <c r="G29" s="47"/>
      <c r="H29" s="47"/>
      <c r="I29" s="20"/>
      <c r="J29" s="47"/>
      <c r="K29" s="47">
        <f>+G27</f>
        <v>616683205</v>
      </c>
      <c r="L29" s="47">
        <f>+L27-K29</f>
        <v>221877169</v>
      </c>
      <c r="N29" s="122">
        <f>+(K27+K29)/E7</f>
        <v>1.282520656680721</v>
      </c>
      <c r="O29" s="123" t="s">
        <v>32</v>
      </c>
      <c r="P29" s="124"/>
    </row>
    <row r="30" spans="1:20" s="33" customFormat="1" ht="38.25" customHeight="1" x14ac:dyDescent="0.25">
      <c r="A30" s="26"/>
      <c r="B30" s="78">
        <v>6</v>
      </c>
      <c r="C30" s="79" t="s">
        <v>1</v>
      </c>
      <c r="D30" s="80"/>
      <c r="E30" s="48">
        <f>+ROUND(E8+L29,0)</f>
        <v>860748092</v>
      </c>
      <c r="F30" s="48"/>
      <c r="G30" s="48"/>
      <c r="H30" s="48">
        <f>+E30</f>
        <v>860748092</v>
      </c>
      <c r="I30" s="81"/>
      <c r="J30" s="48"/>
      <c r="K30" s="48">
        <f>+E30</f>
        <v>860748092</v>
      </c>
      <c r="L30" s="48">
        <f>+K30+K27+K29</f>
        <v>7027580149</v>
      </c>
      <c r="M30" s="26"/>
      <c r="N30" s="128">
        <v>1</v>
      </c>
      <c r="O30" s="129">
        <f>+N30-N27</f>
        <v>-0.15426859115822844</v>
      </c>
      <c r="P30" s="26"/>
      <c r="Q30" s="26"/>
    </row>
    <row r="31" spans="1:20" s="26" customFormat="1" ht="12.75" customHeight="1" x14ac:dyDescent="0.25">
      <c r="B31" s="58"/>
      <c r="C31" s="82"/>
      <c r="D31" s="83"/>
      <c r="E31" s="49"/>
      <c r="F31" s="49"/>
      <c r="G31" s="49"/>
      <c r="H31" s="49"/>
      <c r="J31" s="49"/>
      <c r="K31" s="49"/>
      <c r="L31" s="49"/>
      <c r="N31" s="72"/>
    </row>
    <row r="32" spans="1:20" s="33" customFormat="1" ht="28.5" customHeight="1" x14ac:dyDescent="0.25">
      <c r="A32" s="26"/>
      <c r="B32" s="84" t="s">
        <v>0</v>
      </c>
      <c r="C32" s="85"/>
      <c r="D32" s="85"/>
      <c r="E32" s="50">
        <f>+SUM(E27:E30)</f>
        <v>7027580149</v>
      </c>
      <c r="F32" s="302"/>
      <c r="G32" s="302"/>
      <c r="H32" s="302"/>
      <c r="I32" s="51">
        <f ca="1">+I27</f>
        <v>0</v>
      </c>
      <c r="J32" s="50"/>
      <c r="K32" s="50">
        <f>+K27+K30+K29</f>
        <v>7027580149</v>
      </c>
      <c r="L32" s="19">
        <f>+K32-L30</f>
        <v>0</v>
      </c>
      <c r="M32" s="26"/>
      <c r="N32" s="26"/>
      <c r="O32" s="26"/>
      <c r="P32" s="26"/>
      <c r="Q32" s="26"/>
    </row>
    <row r="33" spans="1:17" s="112" customFormat="1" ht="26.25" customHeight="1" x14ac:dyDescent="0.25">
      <c r="A33" s="109"/>
      <c r="B33" s="109"/>
      <c r="C33" s="113"/>
      <c r="D33" s="132"/>
      <c r="E33" s="133"/>
      <c r="F33" s="227"/>
      <c r="G33" s="133"/>
      <c r="H33" s="110">
        <f>+E9-H27</f>
        <v>993702587.39999962</v>
      </c>
      <c r="I33" s="113"/>
      <c r="J33" s="109"/>
      <c r="K33" s="111" t="str">
        <f>+IF(K32=E12,"CUMPLE","NO CUMPLE")</f>
        <v>NO CUMPLE</v>
      </c>
      <c r="L33" s="109"/>
      <c r="M33" s="109"/>
      <c r="N33" s="109"/>
      <c r="O33" s="109"/>
      <c r="P33" s="109"/>
      <c r="Q33" s="113"/>
    </row>
    <row r="34" spans="1:17" ht="12.75" customHeight="1" x14ac:dyDescent="0.2">
      <c r="A34" s="25"/>
      <c r="B34" s="25"/>
      <c r="C34" s="25"/>
      <c r="D34" s="26"/>
      <c r="E34" s="25"/>
      <c r="F34" s="25"/>
      <c r="G34" s="234">
        <f>+H27/E12</f>
        <v>0.74445956886628228</v>
      </c>
      <c r="H34" s="86"/>
      <c r="I34" s="125"/>
      <c r="J34" s="25"/>
      <c r="K34" s="25"/>
      <c r="L34" s="25"/>
      <c r="M34" s="25"/>
      <c r="N34" s="25"/>
      <c r="Q34" s="125"/>
    </row>
    <row r="35" spans="1:17" s="22" customFormat="1" ht="33.75" customHeight="1" x14ac:dyDescent="0.2">
      <c r="B35" s="310"/>
      <c r="C35" s="310"/>
      <c r="D35" s="31" t="s">
        <v>37</v>
      </c>
      <c r="E35" s="32" t="s">
        <v>38</v>
      </c>
      <c r="F35" s="104"/>
      <c r="H35" s="130"/>
      <c r="I35" s="107"/>
      <c r="O35" s="25"/>
      <c r="P35" s="25"/>
      <c r="Q35" s="25"/>
    </row>
    <row r="36" spans="1:17" s="88" customFormat="1" ht="27" customHeight="1" x14ac:dyDescent="0.2">
      <c r="B36" s="311" t="s">
        <v>35</v>
      </c>
      <c r="C36" s="311"/>
      <c r="D36" s="50">
        <f>+ROUND(C39*50%,0)</f>
        <v>308341603</v>
      </c>
      <c r="E36" s="50">
        <f>+ROUND(H30/2,0)</f>
        <v>430374046</v>
      </c>
      <c r="F36" s="114">
        <f>+SUM(D36:E36)</f>
        <v>738715649</v>
      </c>
      <c r="G36" s="134"/>
      <c r="H36" s="89" t="s">
        <v>94</v>
      </c>
      <c r="I36" s="222">
        <f>+E27-J17</f>
        <v>-221877169</v>
      </c>
      <c r="J36" s="91"/>
      <c r="K36" s="108"/>
      <c r="L36" s="93"/>
      <c r="N36" s="94"/>
      <c r="O36" s="115"/>
      <c r="P36" s="115"/>
      <c r="Q36" s="115"/>
    </row>
    <row r="37" spans="1:17" s="88" customFormat="1" ht="19.5" customHeight="1" x14ac:dyDescent="0.25">
      <c r="B37" s="27"/>
      <c r="C37" s="28"/>
      <c r="D37" s="57"/>
      <c r="E37" s="57"/>
      <c r="F37" s="105"/>
      <c r="G37" s="87"/>
      <c r="H37" s="89" t="s">
        <v>93</v>
      </c>
      <c r="I37" s="90">
        <f>+J17-(E27+E25)</f>
        <v>-660359649</v>
      </c>
      <c r="J37" s="91"/>
      <c r="K37" s="92"/>
      <c r="L37" s="93"/>
      <c r="N37" s="94"/>
      <c r="O37" s="115"/>
      <c r="P37" s="115"/>
      <c r="Q37" s="115"/>
    </row>
    <row r="38" spans="1:17" s="88" customFormat="1" ht="19.5" customHeight="1" x14ac:dyDescent="0.25">
      <c r="B38" s="27"/>
      <c r="C38" s="28"/>
      <c r="D38" s="52"/>
      <c r="E38" s="52"/>
      <c r="F38" s="105"/>
      <c r="G38" s="87"/>
      <c r="H38" s="89"/>
      <c r="I38" s="90"/>
      <c r="J38" s="91">
        <f>+I36-G27</f>
        <v>-838560374</v>
      </c>
      <c r="K38" s="92"/>
      <c r="L38" s="93"/>
      <c r="N38" s="94"/>
      <c r="O38" s="115"/>
      <c r="P38" s="115"/>
      <c r="Q38" s="115"/>
    </row>
    <row r="39" spans="1:17" s="88" customFormat="1" ht="34.5" customHeight="1" x14ac:dyDescent="0.25">
      <c r="B39" s="53" t="s">
        <v>36</v>
      </c>
      <c r="C39" s="106">
        <f>+G27</f>
        <v>616683205</v>
      </c>
      <c r="D39" s="300">
        <f>+SUM(C39:C40)</f>
        <v>1477431296.5999999</v>
      </c>
      <c r="E39" s="54"/>
      <c r="F39" s="95"/>
      <c r="G39" s="95"/>
      <c r="H39" s="95"/>
      <c r="I39" s="89"/>
      <c r="K39" s="93"/>
      <c r="L39" s="89"/>
      <c r="N39" s="94"/>
      <c r="O39" s="115"/>
      <c r="P39" s="115"/>
      <c r="Q39" s="115"/>
    </row>
    <row r="40" spans="1:17" s="22" customFormat="1" ht="29.25" customHeight="1" x14ac:dyDescent="0.2">
      <c r="B40" s="55" t="s">
        <v>34</v>
      </c>
      <c r="C40" s="56">
        <f>+L29+E8</f>
        <v>860748091.60000002</v>
      </c>
      <c r="D40" s="301"/>
      <c r="E40" s="28"/>
      <c r="F40" s="142"/>
      <c r="G40" s="96"/>
      <c r="H40" s="21"/>
      <c r="I40" s="297"/>
      <c r="J40" s="296"/>
      <c r="K40" s="296"/>
      <c r="N40" s="97"/>
      <c r="O40" s="25"/>
      <c r="P40" s="25"/>
      <c r="Q40" s="25"/>
    </row>
    <row r="41" spans="1:17" s="22" customFormat="1" ht="14.25" customHeight="1" x14ac:dyDescent="0.2">
      <c r="B41" s="297"/>
      <c r="C41" s="297"/>
      <c r="D41" s="297"/>
      <c r="E41" s="297"/>
      <c r="F41" s="98"/>
      <c r="G41" s="98"/>
      <c r="H41" s="98"/>
      <c r="I41" s="298"/>
      <c r="J41" s="296"/>
      <c r="K41" s="296"/>
      <c r="N41" s="97"/>
      <c r="O41" s="25"/>
      <c r="P41" s="25"/>
      <c r="Q41" s="25"/>
    </row>
    <row r="42" spans="1:17" s="22" customFormat="1" ht="14.25" customHeight="1" x14ac:dyDescent="0.2">
      <c r="B42" s="299"/>
      <c r="C42" s="296"/>
      <c r="D42" s="296"/>
      <c r="E42" s="296"/>
      <c r="F42" s="99"/>
      <c r="G42" s="99"/>
      <c r="H42" s="30"/>
      <c r="K42" s="21"/>
      <c r="N42" s="97"/>
      <c r="O42" s="25"/>
      <c r="P42" s="25"/>
      <c r="Q42" s="25"/>
    </row>
    <row r="43" spans="1:17" s="22" customFormat="1" ht="12.75" customHeight="1" x14ac:dyDescent="0.2">
      <c r="B43" s="296"/>
      <c r="C43" s="296"/>
      <c r="D43" s="296"/>
      <c r="E43" s="296"/>
      <c r="H43" s="100"/>
      <c r="O43" s="25"/>
      <c r="P43" s="25"/>
      <c r="Q43" s="25"/>
    </row>
    <row r="44" spans="1:17" s="22" customFormat="1" ht="12.75" customHeight="1" x14ac:dyDescent="0.2">
      <c r="D44" s="29"/>
      <c r="H44" s="101"/>
      <c r="O44" s="25"/>
      <c r="P44" s="25"/>
      <c r="Q44" s="25"/>
    </row>
    <row r="45" spans="1:17" s="22" customFormat="1" ht="12.75" customHeight="1" x14ac:dyDescent="0.2">
      <c r="B45" s="102"/>
      <c r="D45" s="29"/>
      <c r="O45" s="25"/>
      <c r="P45" s="25"/>
      <c r="Q45" s="25"/>
    </row>
    <row r="46" spans="1:17" s="22" customFormat="1" ht="12.75" customHeight="1" x14ac:dyDescent="0.2">
      <c r="B46" s="102"/>
      <c r="C46" s="102"/>
      <c r="D46" s="29"/>
      <c r="F46" s="221"/>
      <c r="O46" s="25"/>
      <c r="P46" s="25"/>
      <c r="Q46" s="25"/>
    </row>
    <row r="47" spans="1:17" s="22" customFormat="1" ht="12.75" customHeight="1" x14ac:dyDescent="0.2">
      <c r="D47" s="29"/>
      <c r="L47" s="23"/>
      <c r="O47" s="25"/>
      <c r="P47" s="25"/>
      <c r="Q47" s="25"/>
    </row>
    <row r="48" spans="1:17" s="22" customFormat="1" ht="12.75" customHeight="1" x14ac:dyDescent="0.2">
      <c r="D48" s="29"/>
      <c r="O48" s="25"/>
      <c r="P48" s="25"/>
      <c r="Q48" s="25"/>
    </row>
    <row r="49" spans="4:17" s="22" customFormat="1" ht="12.75" customHeight="1" x14ac:dyDescent="0.2">
      <c r="D49" s="29"/>
      <c r="O49" s="25"/>
      <c r="P49" s="25"/>
      <c r="Q49" s="25"/>
    </row>
    <row r="50" spans="4:17" ht="12.75" customHeight="1" x14ac:dyDescent="0.2">
      <c r="D50" s="33"/>
    </row>
    <row r="51" spans="4:17" ht="12.75" customHeight="1" x14ac:dyDescent="0.2">
      <c r="D51" s="33"/>
      <c r="E51" s="103"/>
    </row>
    <row r="52" spans="4:17" ht="12.75" customHeight="1" x14ac:dyDescent="0.2">
      <c r="D52" s="33"/>
      <c r="E52" s="103"/>
    </row>
    <row r="53" spans="4:17" ht="12.75" customHeight="1" x14ac:dyDescent="0.2">
      <c r="D53" s="33"/>
      <c r="E53" s="103"/>
    </row>
    <row r="54" spans="4:17" ht="12.75" customHeight="1" x14ac:dyDescent="0.2">
      <c r="D54" s="33"/>
      <c r="E54" s="103"/>
    </row>
    <row r="55" spans="4:17" ht="12.75" customHeight="1" x14ac:dyDescent="0.2">
      <c r="D55" s="33"/>
    </row>
    <row r="56" spans="4:17" ht="12.75" customHeight="1" x14ac:dyDescent="0.2">
      <c r="D56" s="33"/>
    </row>
    <row r="57" spans="4:17" ht="12.75" customHeight="1" x14ac:dyDescent="0.2">
      <c r="D57" s="33"/>
    </row>
    <row r="58" spans="4:17" ht="12.75" customHeight="1" x14ac:dyDescent="0.2">
      <c r="D58" s="33"/>
    </row>
    <row r="59" spans="4:17" ht="12.75" customHeight="1" x14ac:dyDescent="0.2">
      <c r="D59" s="33"/>
    </row>
    <row r="60" spans="4:17" ht="12.75" customHeight="1" x14ac:dyDescent="0.2">
      <c r="D60" s="33"/>
    </row>
    <row r="61" spans="4:17" ht="12.75" customHeight="1" x14ac:dyDescent="0.2">
      <c r="D61" s="33"/>
    </row>
    <row r="62" spans="4:17" ht="12.75" customHeight="1" x14ac:dyDescent="0.2">
      <c r="D62" s="33"/>
    </row>
    <row r="63" spans="4:17" ht="12.75" customHeight="1" x14ac:dyDescent="0.2">
      <c r="D63" s="33"/>
    </row>
    <row r="64" spans="4:17" ht="12.75" customHeight="1" x14ac:dyDescent="0.2">
      <c r="D64" s="33"/>
    </row>
    <row r="65" spans="4:4" ht="12.75" customHeight="1" x14ac:dyDescent="0.2">
      <c r="D65" s="33"/>
    </row>
    <row r="66" spans="4:4" ht="12.75" customHeight="1" x14ac:dyDescent="0.2">
      <c r="D66" s="33"/>
    </row>
    <row r="67" spans="4:4" ht="12.75" customHeight="1" x14ac:dyDescent="0.2">
      <c r="D67" s="33"/>
    </row>
    <row r="68" spans="4:4" ht="12.75" customHeight="1" x14ac:dyDescent="0.2">
      <c r="D68" s="33"/>
    </row>
    <row r="69" spans="4:4" ht="12.75" customHeight="1" x14ac:dyDescent="0.2">
      <c r="D69" s="33"/>
    </row>
    <row r="70" spans="4:4" ht="12.75" customHeight="1" x14ac:dyDescent="0.2">
      <c r="D70" s="33"/>
    </row>
    <row r="71" spans="4:4" ht="12.75" customHeight="1" x14ac:dyDescent="0.2">
      <c r="D71" s="33"/>
    </row>
    <row r="72" spans="4:4" ht="12.75" customHeight="1" x14ac:dyDescent="0.2">
      <c r="D72" s="33"/>
    </row>
    <row r="73" spans="4:4" ht="12.75" customHeight="1" x14ac:dyDescent="0.2">
      <c r="D73" s="33"/>
    </row>
    <row r="74" spans="4:4" ht="12.75" customHeight="1" x14ac:dyDescent="0.2">
      <c r="D74" s="33"/>
    </row>
    <row r="75" spans="4:4" ht="12.75" customHeight="1" x14ac:dyDescent="0.2">
      <c r="D75" s="33"/>
    </row>
    <row r="76" spans="4:4" ht="12.75" customHeight="1" x14ac:dyDescent="0.2">
      <c r="D76" s="33"/>
    </row>
    <row r="77" spans="4:4" ht="12.75" customHeight="1" x14ac:dyDescent="0.2">
      <c r="D77" s="33"/>
    </row>
    <row r="78" spans="4:4" ht="12.75" customHeight="1" x14ac:dyDescent="0.2">
      <c r="D78" s="33"/>
    </row>
    <row r="79" spans="4:4" ht="12.75" customHeight="1" x14ac:dyDescent="0.2">
      <c r="D79" s="33"/>
    </row>
    <row r="80" spans="4:4" ht="12.75" customHeight="1" x14ac:dyDescent="0.2">
      <c r="D80" s="33"/>
    </row>
    <row r="81" spans="4:4" ht="12.75" customHeight="1" x14ac:dyDescent="0.2">
      <c r="D81" s="33"/>
    </row>
    <row r="82" spans="4:4" ht="12.75" customHeight="1" x14ac:dyDescent="0.2">
      <c r="D82" s="33"/>
    </row>
    <row r="83" spans="4:4" ht="12.75" customHeight="1" x14ac:dyDescent="0.2">
      <c r="D83" s="33"/>
    </row>
    <row r="84" spans="4:4" ht="12.75" customHeight="1" x14ac:dyDescent="0.2">
      <c r="D84" s="33"/>
    </row>
    <row r="85" spans="4:4" ht="12.75" customHeight="1" x14ac:dyDescent="0.2">
      <c r="D85" s="33"/>
    </row>
    <row r="86" spans="4:4" ht="12.75" customHeight="1" x14ac:dyDescent="0.2">
      <c r="D86" s="33"/>
    </row>
    <row r="87" spans="4:4" ht="12.75" customHeight="1" x14ac:dyDescent="0.2">
      <c r="D87" s="33"/>
    </row>
    <row r="88" spans="4:4" ht="12.75" customHeight="1" x14ac:dyDescent="0.2">
      <c r="D88" s="33"/>
    </row>
    <row r="89" spans="4:4" ht="12.75" customHeight="1" x14ac:dyDescent="0.2">
      <c r="D89" s="33"/>
    </row>
    <row r="90" spans="4:4" ht="12.75" customHeight="1" x14ac:dyDescent="0.2">
      <c r="D90" s="33"/>
    </row>
    <row r="91" spans="4:4" ht="12.75" customHeight="1" x14ac:dyDescent="0.2">
      <c r="D91" s="33"/>
    </row>
    <row r="92" spans="4:4" ht="12.75" customHeight="1" x14ac:dyDescent="0.2">
      <c r="D92" s="33"/>
    </row>
    <row r="93" spans="4:4" ht="12.75" customHeight="1" x14ac:dyDescent="0.2">
      <c r="D93" s="33"/>
    </row>
    <row r="94" spans="4:4" ht="12.75" customHeight="1" x14ac:dyDescent="0.2">
      <c r="D94" s="33"/>
    </row>
    <row r="95" spans="4:4" ht="12.75" customHeight="1" x14ac:dyDescent="0.2">
      <c r="D95" s="33"/>
    </row>
    <row r="96" spans="4:4" ht="12.75" customHeight="1" x14ac:dyDescent="0.2">
      <c r="D96" s="33"/>
    </row>
    <row r="97" spans="4:4" ht="12.75" customHeight="1" x14ac:dyDescent="0.2">
      <c r="D97" s="33"/>
    </row>
    <row r="98" spans="4:4" ht="12.75" customHeight="1" x14ac:dyDescent="0.2">
      <c r="D98" s="33"/>
    </row>
    <row r="99" spans="4:4" ht="12.75" customHeight="1" x14ac:dyDescent="0.2">
      <c r="D99" s="33"/>
    </row>
    <row r="100" spans="4:4" ht="12.75" customHeight="1" x14ac:dyDescent="0.2">
      <c r="D100" s="33"/>
    </row>
    <row r="101" spans="4:4" ht="12.75" customHeight="1" x14ac:dyDescent="0.2">
      <c r="D101" s="33"/>
    </row>
    <row r="102" spans="4:4" ht="12.75" customHeight="1" x14ac:dyDescent="0.2">
      <c r="D102" s="33"/>
    </row>
    <row r="103" spans="4:4" ht="12.75" customHeight="1" x14ac:dyDescent="0.2">
      <c r="D103" s="33"/>
    </row>
    <row r="104" spans="4:4" ht="12.75" customHeight="1" x14ac:dyDescent="0.2">
      <c r="D104" s="33"/>
    </row>
    <row r="105" spans="4:4" ht="12.75" customHeight="1" x14ac:dyDescent="0.2">
      <c r="D105" s="33"/>
    </row>
    <row r="106" spans="4:4" ht="12.75" customHeight="1" x14ac:dyDescent="0.2">
      <c r="D106" s="33"/>
    </row>
    <row r="107" spans="4:4" ht="12.75" customHeight="1" x14ac:dyDescent="0.2">
      <c r="D107" s="33"/>
    </row>
    <row r="108" spans="4:4" ht="12.75" customHeight="1" x14ac:dyDescent="0.2">
      <c r="D108" s="33"/>
    </row>
    <row r="109" spans="4:4" ht="12.75" customHeight="1" x14ac:dyDescent="0.2">
      <c r="D109" s="33"/>
    </row>
    <row r="110" spans="4:4" ht="12.75" customHeight="1" x14ac:dyDescent="0.2">
      <c r="D110" s="33"/>
    </row>
    <row r="111" spans="4:4" ht="12.75" customHeight="1" x14ac:dyDescent="0.2">
      <c r="D111" s="33"/>
    </row>
    <row r="112" spans="4:4" ht="12.75" customHeight="1" x14ac:dyDescent="0.2">
      <c r="D112" s="33"/>
    </row>
    <row r="113" spans="4:4" ht="12.75" customHeight="1" x14ac:dyDescent="0.2">
      <c r="D113" s="33"/>
    </row>
    <row r="114" spans="4:4" ht="12.75" customHeight="1" x14ac:dyDescent="0.2">
      <c r="D114" s="33"/>
    </row>
    <row r="115" spans="4:4" ht="12.75" customHeight="1" x14ac:dyDescent="0.2">
      <c r="D115" s="33"/>
    </row>
    <row r="116" spans="4:4" ht="12.75" customHeight="1" x14ac:dyDescent="0.2">
      <c r="D116" s="33"/>
    </row>
    <row r="117" spans="4:4" ht="12.75" customHeight="1" x14ac:dyDescent="0.2">
      <c r="D117" s="33"/>
    </row>
    <row r="118" spans="4:4" ht="12.75" customHeight="1" x14ac:dyDescent="0.2">
      <c r="D118" s="33"/>
    </row>
    <row r="119" spans="4:4" ht="12.75" customHeight="1" x14ac:dyDescent="0.2">
      <c r="D119" s="33"/>
    </row>
    <row r="120" spans="4:4" ht="12.75" customHeight="1" x14ac:dyDescent="0.2">
      <c r="D120" s="33"/>
    </row>
    <row r="121" spans="4:4" ht="12.75" customHeight="1" x14ac:dyDescent="0.2">
      <c r="D121" s="33"/>
    </row>
    <row r="122" spans="4:4" ht="12.75" customHeight="1" x14ac:dyDescent="0.2">
      <c r="D122" s="33"/>
    </row>
    <row r="123" spans="4:4" ht="12.75" customHeight="1" x14ac:dyDescent="0.2">
      <c r="D123" s="33"/>
    </row>
    <row r="124" spans="4:4" ht="12.75" customHeight="1" x14ac:dyDescent="0.2">
      <c r="D124" s="33"/>
    </row>
    <row r="125" spans="4:4" ht="12.75" customHeight="1" x14ac:dyDescent="0.2">
      <c r="D125" s="33"/>
    </row>
    <row r="126" spans="4:4" ht="12.75" customHeight="1" x14ac:dyDescent="0.2">
      <c r="D126" s="33"/>
    </row>
    <row r="127" spans="4:4" ht="12.75" customHeight="1" x14ac:dyDescent="0.2">
      <c r="D127" s="33"/>
    </row>
    <row r="128" spans="4:4" ht="12.75" customHeight="1" x14ac:dyDescent="0.2">
      <c r="D128" s="33"/>
    </row>
    <row r="129" spans="4:4" ht="12.75" customHeight="1" x14ac:dyDescent="0.2">
      <c r="D129" s="33"/>
    </row>
    <row r="130" spans="4:4" ht="12.75" customHeight="1" x14ac:dyDescent="0.2">
      <c r="D130" s="33"/>
    </row>
    <row r="131" spans="4:4" ht="12.75" customHeight="1" x14ac:dyDescent="0.2">
      <c r="D131" s="33"/>
    </row>
    <row r="132" spans="4:4" ht="12.75" customHeight="1" x14ac:dyDescent="0.2">
      <c r="D132" s="33"/>
    </row>
    <row r="133" spans="4:4" ht="12.75" customHeight="1" x14ac:dyDescent="0.2">
      <c r="D133" s="33"/>
    </row>
    <row r="134" spans="4:4" ht="12.75" customHeight="1" x14ac:dyDescent="0.2">
      <c r="D134" s="33"/>
    </row>
    <row r="135" spans="4:4" ht="12.75" customHeight="1" x14ac:dyDescent="0.2">
      <c r="D135" s="33"/>
    </row>
    <row r="136" spans="4:4" ht="12.75" customHeight="1" x14ac:dyDescent="0.2">
      <c r="D136" s="33"/>
    </row>
    <row r="137" spans="4:4" ht="12.75" customHeight="1" x14ac:dyDescent="0.2">
      <c r="D137" s="33"/>
    </row>
    <row r="138" spans="4:4" ht="12.75" customHeight="1" x14ac:dyDescent="0.2">
      <c r="D138" s="33"/>
    </row>
    <row r="139" spans="4:4" ht="12.75" customHeight="1" x14ac:dyDescent="0.2">
      <c r="D139" s="33"/>
    </row>
    <row r="140" spans="4:4" ht="12.75" customHeight="1" x14ac:dyDescent="0.2">
      <c r="D140" s="33"/>
    </row>
    <row r="141" spans="4:4" ht="12.75" customHeight="1" x14ac:dyDescent="0.2">
      <c r="D141" s="33"/>
    </row>
    <row r="142" spans="4:4" ht="12.75" customHeight="1" x14ac:dyDescent="0.2">
      <c r="D142" s="33"/>
    </row>
    <row r="143" spans="4:4" ht="12.75" customHeight="1" x14ac:dyDescent="0.2">
      <c r="D143" s="33"/>
    </row>
    <row r="144" spans="4:4" ht="12.75" customHeight="1" x14ac:dyDescent="0.2">
      <c r="D144" s="33"/>
    </row>
    <row r="145" spans="4:4" ht="12.75" customHeight="1" x14ac:dyDescent="0.2">
      <c r="D145" s="33"/>
    </row>
    <row r="146" spans="4:4" ht="12.75" customHeight="1" x14ac:dyDescent="0.2">
      <c r="D146" s="33"/>
    </row>
    <row r="147" spans="4:4" ht="12.75" customHeight="1" x14ac:dyDescent="0.2">
      <c r="D147" s="33"/>
    </row>
    <row r="148" spans="4:4" ht="12.75" customHeight="1" x14ac:dyDescent="0.2">
      <c r="D148" s="33"/>
    </row>
    <row r="149" spans="4:4" ht="12.75" customHeight="1" x14ac:dyDescent="0.2">
      <c r="D149" s="33"/>
    </row>
    <row r="150" spans="4:4" ht="12.75" customHeight="1" x14ac:dyDescent="0.2">
      <c r="D150" s="33"/>
    </row>
    <row r="151" spans="4:4" ht="12.75" customHeight="1" x14ac:dyDescent="0.2">
      <c r="D151" s="33"/>
    </row>
    <row r="152" spans="4:4" ht="12.75" customHeight="1" x14ac:dyDescent="0.2">
      <c r="D152" s="33"/>
    </row>
    <row r="153" spans="4:4" ht="12.75" customHeight="1" x14ac:dyDescent="0.2">
      <c r="D153" s="33"/>
    </row>
    <row r="154" spans="4:4" ht="12.75" customHeight="1" x14ac:dyDescent="0.2">
      <c r="D154" s="33"/>
    </row>
    <row r="155" spans="4:4" ht="12.75" customHeight="1" x14ac:dyDescent="0.2">
      <c r="D155" s="33"/>
    </row>
    <row r="156" spans="4:4" ht="12.75" customHeight="1" x14ac:dyDescent="0.2">
      <c r="D156" s="33"/>
    </row>
    <row r="157" spans="4:4" ht="12.75" customHeight="1" x14ac:dyDescent="0.2">
      <c r="D157" s="33"/>
    </row>
    <row r="158" spans="4:4" ht="12.75" customHeight="1" x14ac:dyDescent="0.2">
      <c r="D158" s="33"/>
    </row>
    <row r="159" spans="4:4" ht="12.75" customHeight="1" x14ac:dyDescent="0.2">
      <c r="D159" s="33"/>
    </row>
    <row r="160" spans="4:4" ht="12.75" customHeight="1" x14ac:dyDescent="0.2">
      <c r="D160" s="33"/>
    </row>
    <row r="161" spans="4:4" ht="12.75" customHeight="1" x14ac:dyDescent="0.2">
      <c r="D161" s="33"/>
    </row>
    <row r="162" spans="4:4" ht="12.75" customHeight="1" x14ac:dyDescent="0.2">
      <c r="D162" s="33"/>
    </row>
    <row r="163" spans="4:4" ht="12.75" customHeight="1" x14ac:dyDescent="0.2">
      <c r="D163" s="33"/>
    </row>
    <row r="164" spans="4:4" ht="12.75" customHeight="1" x14ac:dyDescent="0.2">
      <c r="D164" s="33"/>
    </row>
    <row r="165" spans="4:4" ht="12.75" customHeight="1" x14ac:dyDescent="0.2">
      <c r="D165" s="33"/>
    </row>
    <row r="166" spans="4:4" ht="12.75" customHeight="1" x14ac:dyDescent="0.2">
      <c r="D166" s="33"/>
    </row>
    <row r="167" spans="4:4" ht="12.75" customHeight="1" x14ac:dyDescent="0.2">
      <c r="D167" s="33"/>
    </row>
    <row r="168" spans="4:4" ht="12.75" customHeight="1" x14ac:dyDescent="0.2">
      <c r="D168" s="33"/>
    </row>
    <row r="169" spans="4:4" ht="12.75" customHeight="1" x14ac:dyDescent="0.2">
      <c r="D169" s="33"/>
    </row>
    <row r="170" spans="4:4" ht="12.75" customHeight="1" x14ac:dyDescent="0.2">
      <c r="D170" s="33"/>
    </row>
    <row r="171" spans="4:4" ht="12.75" customHeight="1" x14ac:dyDescent="0.2">
      <c r="D171" s="33"/>
    </row>
    <row r="172" spans="4:4" ht="12.75" customHeight="1" x14ac:dyDescent="0.2">
      <c r="D172" s="33"/>
    </row>
    <row r="173" spans="4:4" ht="12.75" customHeight="1" x14ac:dyDescent="0.2">
      <c r="D173" s="33"/>
    </row>
    <row r="174" spans="4:4" ht="12.75" customHeight="1" x14ac:dyDescent="0.2">
      <c r="D174" s="33"/>
    </row>
    <row r="175" spans="4:4" ht="12.75" customHeight="1" x14ac:dyDescent="0.2">
      <c r="D175" s="33"/>
    </row>
    <row r="176" spans="4:4" ht="12.75" customHeight="1" x14ac:dyDescent="0.2">
      <c r="D176" s="33"/>
    </row>
    <row r="177" spans="4:4" ht="12.75" customHeight="1" x14ac:dyDescent="0.2">
      <c r="D177" s="33"/>
    </row>
    <row r="178" spans="4:4" ht="12.75" customHeight="1" x14ac:dyDescent="0.2">
      <c r="D178" s="33"/>
    </row>
    <row r="179" spans="4:4" ht="12.75" customHeight="1" x14ac:dyDescent="0.2">
      <c r="D179" s="33"/>
    </row>
    <row r="180" spans="4:4" ht="12.75" customHeight="1" x14ac:dyDescent="0.2">
      <c r="D180" s="33"/>
    </row>
    <row r="181" spans="4:4" ht="12.75" customHeight="1" x14ac:dyDescent="0.2">
      <c r="D181" s="33"/>
    </row>
    <row r="182" spans="4:4" ht="12.75" customHeight="1" x14ac:dyDescent="0.2">
      <c r="D182" s="33"/>
    </row>
    <row r="183" spans="4:4" ht="12.75" customHeight="1" x14ac:dyDescent="0.2">
      <c r="D183" s="33"/>
    </row>
    <row r="184" spans="4:4" ht="12.75" customHeight="1" x14ac:dyDescent="0.2">
      <c r="D184" s="33"/>
    </row>
    <row r="185" spans="4:4" ht="12.75" customHeight="1" x14ac:dyDescent="0.2">
      <c r="D185" s="33"/>
    </row>
    <row r="186" spans="4:4" ht="12.75" customHeight="1" x14ac:dyDescent="0.2">
      <c r="D186" s="33"/>
    </row>
    <row r="187" spans="4:4" ht="12.75" customHeight="1" x14ac:dyDescent="0.2">
      <c r="D187" s="33"/>
    </row>
    <row r="188" spans="4:4" ht="12.75" customHeight="1" x14ac:dyDescent="0.2">
      <c r="D188" s="33"/>
    </row>
    <row r="189" spans="4:4" ht="12.75" customHeight="1" x14ac:dyDescent="0.2">
      <c r="D189" s="33"/>
    </row>
    <row r="190" spans="4:4" ht="12.75" customHeight="1" x14ac:dyDescent="0.2">
      <c r="D190" s="33"/>
    </row>
    <row r="191" spans="4:4" ht="12.75" customHeight="1" x14ac:dyDescent="0.2">
      <c r="D191" s="33"/>
    </row>
    <row r="192" spans="4:4" ht="12.75" customHeight="1" x14ac:dyDescent="0.2">
      <c r="D192" s="33"/>
    </row>
    <row r="193" spans="4:4" ht="12.75" customHeight="1" x14ac:dyDescent="0.2">
      <c r="D193" s="33"/>
    </row>
    <row r="194" spans="4:4" ht="12.75" customHeight="1" x14ac:dyDescent="0.2">
      <c r="D194" s="33"/>
    </row>
    <row r="195" spans="4:4" ht="12.75" customHeight="1" x14ac:dyDescent="0.2">
      <c r="D195" s="33"/>
    </row>
    <row r="196" spans="4:4" ht="12.75" customHeight="1" x14ac:dyDescent="0.2">
      <c r="D196" s="33"/>
    </row>
    <row r="197" spans="4:4" ht="12.75" customHeight="1" x14ac:dyDescent="0.2">
      <c r="D197" s="33"/>
    </row>
    <row r="198" spans="4:4" ht="12.75" customHeight="1" x14ac:dyDescent="0.2">
      <c r="D198" s="33"/>
    </row>
    <row r="199" spans="4:4" ht="12.75" customHeight="1" x14ac:dyDescent="0.2">
      <c r="D199" s="33"/>
    </row>
    <row r="200" spans="4:4" ht="12.75" customHeight="1" x14ac:dyDescent="0.2">
      <c r="D200" s="33"/>
    </row>
    <row r="201" spans="4:4" ht="12.75" customHeight="1" x14ac:dyDescent="0.2">
      <c r="D201" s="33"/>
    </row>
    <row r="202" spans="4:4" ht="12.75" customHeight="1" x14ac:dyDescent="0.2">
      <c r="D202" s="33"/>
    </row>
    <row r="203" spans="4:4" ht="12.75" customHeight="1" x14ac:dyDescent="0.2">
      <c r="D203" s="33"/>
    </row>
    <row r="204" spans="4:4" ht="12.75" customHeight="1" x14ac:dyDescent="0.2">
      <c r="D204" s="33"/>
    </row>
    <row r="205" spans="4:4" ht="12.75" customHeight="1" x14ac:dyDescent="0.2">
      <c r="D205" s="33"/>
    </row>
    <row r="206" spans="4:4" ht="12.75" customHeight="1" x14ac:dyDescent="0.2">
      <c r="D206" s="33"/>
    </row>
    <row r="207" spans="4:4" ht="12.75" customHeight="1" x14ac:dyDescent="0.2">
      <c r="D207" s="33"/>
    </row>
    <row r="208" spans="4:4" ht="12.75" customHeight="1" x14ac:dyDescent="0.2">
      <c r="D208" s="33"/>
    </row>
    <row r="209" spans="4:4" ht="12.75" customHeight="1" x14ac:dyDescent="0.2">
      <c r="D209" s="33"/>
    </row>
    <row r="210" spans="4:4" ht="12.75" customHeight="1" x14ac:dyDescent="0.2">
      <c r="D210" s="33"/>
    </row>
    <row r="211" spans="4:4" ht="12.75" customHeight="1" x14ac:dyDescent="0.2">
      <c r="D211" s="33"/>
    </row>
    <row r="212" spans="4:4" ht="12.75" customHeight="1" x14ac:dyDescent="0.2">
      <c r="D212" s="33"/>
    </row>
    <row r="213" spans="4:4" ht="12.75" customHeight="1" x14ac:dyDescent="0.2">
      <c r="D213" s="33"/>
    </row>
    <row r="214" spans="4:4" ht="12.75" customHeight="1" x14ac:dyDescent="0.2">
      <c r="D214" s="33"/>
    </row>
    <row r="215" spans="4:4" ht="12.75" customHeight="1" x14ac:dyDescent="0.2">
      <c r="D215" s="33"/>
    </row>
    <row r="216" spans="4:4" ht="12.75" customHeight="1" x14ac:dyDescent="0.2">
      <c r="D216" s="33"/>
    </row>
    <row r="217" spans="4:4" ht="12.75" customHeight="1" x14ac:dyDescent="0.2">
      <c r="D217" s="33"/>
    </row>
    <row r="218" spans="4:4" ht="12.75" customHeight="1" x14ac:dyDescent="0.2">
      <c r="D218" s="33"/>
    </row>
    <row r="219" spans="4:4" ht="12.75" customHeight="1" x14ac:dyDescent="0.2">
      <c r="D219" s="33"/>
    </row>
    <row r="220" spans="4:4" ht="12.75" customHeight="1" x14ac:dyDescent="0.2">
      <c r="D220" s="33"/>
    </row>
    <row r="221" spans="4:4" ht="12.75" customHeight="1" x14ac:dyDescent="0.2">
      <c r="D221" s="33"/>
    </row>
    <row r="222" spans="4:4" ht="12.75" customHeight="1" x14ac:dyDescent="0.2">
      <c r="D222" s="33"/>
    </row>
    <row r="223" spans="4:4" ht="12.75" customHeight="1" x14ac:dyDescent="0.2">
      <c r="D223" s="33"/>
    </row>
    <row r="224" spans="4:4" ht="12.75" customHeight="1" x14ac:dyDescent="0.2">
      <c r="D224" s="33"/>
    </row>
    <row r="225" spans="4:4" ht="12.75" customHeight="1" x14ac:dyDescent="0.2">
      <c r="D225" s="33"/>
    </row>
    <row r="226" spans="4:4" ht="12.75" customHeight="1" x14ac:dyDescent="0.2">
      <c r="D226" s="33"/>
    </row>
    <row r="227" spans="4:4" ht="12.75" customHeight="1" x14ac:dyDescent="0.2">
      <c r="D227" s="33"/>
    </row>
    <row r="228" spans="4:4" ht="12.75" customHeight="1" x14ac:dyDescent="0.2">
      <c r="D228" s="33"/>
    </row>
    <row r="229" spans="4:4" ht="12.75" customHeight="1" x14ac:dyDescent="0.2">
      <c r="D229" s="33"/>
    </row>
    <row r="230" spans="4:4" ht="12.75" customHeight="1" x14ac:dyDescent="0.2">
      <c r="D230" s="33"/>
    </row>
    <row r="231" spans="4:4" ht="12.75" customHeight="1" x14ac:dyDescent="0.2">
      <c r="D231" s="33"/>
    </row>
    <row r="232" spans="4:4" ht="12.75" customHeight="1" x14ac:dyDescent="0.2">
      <c r="D232" s="33"/>
    </row>
    <row r="233" spans="4:4" ht="12.75" customHeight="1" x14ac:dyDescent="0.2">
      <c r="D233" s="33"/>
    </row>
    <row r="234" spans="4:4" ht="12.75" customHeight="1" x14ac:dyDescent="0.2">
      <c r="D234" s="33"/>
    </row>
    <row r="235" spans="4:4" ht="12.75" customHeight="1" x14ac:dyDescent="0.2">
      <c r="D235" s="33"/>
    </row>
    <row r="236" spans="4:4" ht="12.75" customHeight="1" x14ac:dyDescent="0.2">
      <c r="D236" s="33"/>
    </row>
    <row r="237" spans="4:4" ht="12.75" customHeight="1" x14ac:dyDescent="0.2">
      <c r="D237" s="33"/>
    </row>
    <row r="238" spans="4:4" ht="12.75" customHeight="1" x14ac:dyDescent="0.2">
      <c r="D238" s="33"/>
    </row>
    <row r="239" spans="4:4" ht="12.75" customHeight="1" x14ac:dyDescent="0.2">
      <c r="D239" s="33"/>
    </row>
    <row r="240" spans="4:4" ht="12.75" customHeight="1" x14ac:dyDescent="0.2">
      <c r="D240" s="33"/>
    </row>
    <row r="241" spans="4:4" ht="12.75" customHeight="1" x14ac:dyDescent="0.2">
      <c r="D241" s="33"/>
    </row>
    <row r="242" spans="4:4" ht="12.75" customHeight="1" x14ac:dyDescent="0.2">
      <c r="D242" s="33"/>
    </row>
    <row r="243" spans="4:4" ht="12.75" customHeight="1" x14ac:dyDescent="0.2">
      <c r="D243" s="33"/>
    </row>
    <row r="244" spans="4:4" ht="12.75" customHeight="1" x14ac:dyDescent="0.2">
      <c r="D244" s="33"/>
    </row>
    <row r="245" spans="4:4" ht="12.75" customHeight="1" x14ac:dyDescent="0.2">
      <c r="D245" s="33"/>
    </row>
    <row r="246" spans="4:4" ht="12.75" customHeight="1" x14ac:dyDescent="0.2">
      <c r="D246" s="33"/>
    </row>
    <row r="247" spans="4:4" ht="12.75" customHeight="1" x14ac:dyDescent="0.2">
      <c r="D247" s="33"/>
    </row>
    <row r="248" spans="4:4" ht="12.75" customHeight="1" x14ac:dyDescent="0.2">
      <c r="D248" s="33"/>
    </row>
    <row r="249" spans="4:4" ht="12.75" customHeight="1" x14ac:dyDescent="0.2">
      <c r="D249" s="33"/>
    </row>
    <row r="250" spans="4:4" ht="12.75" customHeight="1" x14ac:dyDescent="0.2">
      <c r="D250" s="33"/>
    </row>
    <row r="251" spans="4:4" ht="12.75" customHeight="1" x14ac:dyDescent="0.2">
      <c r="D251" s="33"/>
    </row>
    <row r="252" spans="4:4" ht="12.75" customHeight="1" x14ac:dyDescent="0.2">
      <c r="D252" s="33"/>
    </row>
    <row r="253" spans="4:4" ht="12.75" customHeight="1" x14ac:dyDescent="0.2">
      <c r="D253" s="33"/>
    </row>
    <row r="254" spans="4:4" ht="12.75" customHeight="1" x14ac:dyDescent="0.2">
      <c r="D254" s="33"/>
    </row>
    <row r="255" spans="4:4" ht="12.75" customHeight="1" x14ac:dyDescent="0.2">
      <c r="D255" s="33"/>
    </row>
    <row r="256" spans="4:4" ht="12.75" customHeight="1" x14ac:dyDescent="0.2">
      <c r="D256" s="33"/>
    </row>
    <row r="257" spans="4:4" ht="12.75" customHeight="1" x14ac:dyDescent="0.2">
      <c r="D257" s="33"/>
    </row>
    <row r="258" spans="4:4" ht="12.75" customHeight="1" x14ac:dyDescent="0.2">
      <c r="D258" s="33"/>
    </row>
    <row r="259" spans="4:4" ht="12.75" customHeight="1" x14ac:dyDescent="0.2">
      <c r="D259" s="33"/>
    </row>
    <row r="260" spans="4:4" ht="12.75" customHeight="1" x14ac:dyDescent="0.2">
      <c r="D260" s="33"/>
    </row>
    <row r="261" spans="4:4" ht="12.75" customHeight="1" x14ac:dyDescent="0.2">
      <c r="D261" s="33"/>
    </row>
    <row r="262" spans="4:4" ht="12.75" customHeight="1" x14ac:dyDescent="0.2">
      <c r="D262" s="33"/>
    </row>
    <row r="263" spans="4:4" ht="12.75" customHeight="1" x14ac:dyDescent="0.2">
      <c r="D263" s="33"/>
    </row>
    <row r="264" spans="4:4" ht="12.75" customHeight="1" x14ac:dyDescent="0.2">
      <c r="D264" s="33"/>
    </row>
    <row r="265" spans="4:4" ht="12.75" customHeight="1" x14ac:dyDescent="0.2">
      <c r="D265" s="33"/>
    </row>
    <row r="266" spans="4:4" ht="12.75" customHeight="1" x14ac:dyDescent="0.2">
      <c r="D266" s="33"/>
    </row>
    <row r="267" spans="4:4" ht="12.75" customHeight="1" x14ac:dyDescent="0.2">
      <c r="D267" s="33"/>
    </row>
    <row r="268" spans="4:4" ht="12.75" customHeight="1" x14ac:dyDescent="0.2">
      <c r="D268" s="33"/>
    </row>
    <row r="269" spans="4:4" ht="12.75" customHeight="1" x14ac:dyDescent="0.2">
      <c r="D269" s="33"/>
    </row>
    <row r="270" spans="4:4" ht="12.75" customHeight="1" x14ac:dyDescent="0.2">
      <c r="D270" s="33"/>
    </row>
    <row r="271" spans="4:4" ht="12.75" customHeight="1" x14ac:dyDescent="0.2">
      <c r="D271" s="33"/>
    </row>
    <row r="272" spans="4:4" ht="12.75" customHeight="1" x14ac:dyDescent="0.2">
      <c r="D272" s="33"/>
    </row>
    <row r="273" spans="4:4" ht="12.75" customHeight="1" x14ac:dyDescent="0.2">
      <c r="D273" s="33"/>
    </row>
    <row r="274" spans="4:4" ht="12.75" customHeight="1" x14ac:dyDescent="0.2">
      <c r="D274" s="33"/>
    </row>
    <row r="275" spans="4:4" ht="12.75" customHeight="1" x14ac:dyDescent="0.2">
      <c r="D275" s="33"/>
    </row>
    <row r="276" spans="4:4" ht="12.75" customHeight="1" x14ac:dyDescent="0.2">
      <c r="D276" s="33"/>
    </row>
    <row r="277" spans="4:4" ht="12.75" customHeight="1" x14ac:dyDescent="0.2">
      <c r="D277" s="33"/>
    </row>
    <row r="278" spans="4:4" ht="12.75" customHeight="1" x14ac:dyDescent="0.2">
      <c r="D278" s="33"/>
    </row>
    <row r="279" spans="4:4" ht="12.75" customHeight="1" x14ac:dyDescent="0.2">
      <c r="D279" s="33"/>
    </row>
    <row r="280" spans="4:4" ht="12.75" customHeight="1" x14ac:dyDescent="0.2">
      <c r="D280" s="33"/>
    </row>
    <row r="281" spans="4:4" ht="12.75" customHeight="1" x14ac:dyDescent="0.2">
      <c r="D281" s="33"/>
    </row>
    <row r="282" spans="4:4" ht="12.75" customHeight="1" x14ac:dyDescent="0.2">
      <c r="D282" s="33"/>
    </row>
    <row r="283" spans="4:4" ht="12.75" customHeight="1" x14ac:dyDescent="0.2">
      <c r="D283" s="33"/>
    </row>
    <row r="284" spans="4:4" ht="12.75" customHeight="1" x14ac:dyDescent="0.2">
      <c r="D284" s="33"/>
    </row>
    <row r="285" spans="4:4" ht="12.75" customHeight="1" x14ac:dyDescent="0.2">
      <c r="D285" s="33"/>
    </row>
    <row r="286" spans="4:4" ht="12.75" customHeight="1" x14ac:dyDescent="0.2">
      <c r="D286" s="33"/>
    </row>
    <row r="287" spans="4:4" ht="12.75" customHeight="1" x14ac:dyDescent="0.2">
      <c r="D287" s="33"/>
    </row>
    <row r="288" spans="4:4" ht="12.75" customHeight="1" x14ac:dyDescent="0.2">
      <c r="D288" s="33"/>
    </row>
    <row r="289" spans="4:4" ht="12.75" customHeight="1" x14ac:dyDescent="0.2">
      <c r="D289" s="33"/>
    </row>
    <row r="290" spans="4:4" ht="12.75" customHeight="1" x14ac:dyDescent="0.2">
      <c r="D290" s="33"/>
    </row>
    <row r="291" spans="4:4" ht="12.75" customHeight="1" x14ac:dyDescent="0.2">
      <c r="D291" s="33"/>
    </row>
    <row r="292" spans="4:4" ht="12.75" customHeight="1" x14ac:dyDescent="0.2">
      <c r="D292" s="33"/>
    </row>
    <row r="293" spans="4:4" ht="12.75" customHeight="1" x14ac:dyDescent="0.2">
      <c r="D293" s="33"/>
    </row>
    <row r="294" spans="4:4" ht="12.75" customHeight="1" x14ac:dyDescent="0.2">
      <c r="D294" s="33"/>
    </row>
    <row r="295" spans="4:4" ht="12.75" customHeight="1" x14ac:dyDescent="0.2">
      <c r="D295" s="33"/>
    </row>
    <row r="296" spans="4:4" ht="12.75" customHeight="1" x14ac:dyDescent="0.2">
      <c r="D296" s="33"/>
    </row>
    <row r="297" spans="4:4" ht="12.75" customHeight="1" x14ac:dyDescent="0.2">
      <c r="D297" s="33"/>
    </row>
    <row r="298" spans="4:4" ht="12.75" customHeight="1" x14ac:dyDescent="0.2">
      <c r="D298" s="33"/>
    </row>
    <row r="299" spans="4:4" ht="12.75" customHeight="1" x14ac:dyDescent="0.2">
      <c r="D299" s="33"/>
    </row>
    <row r="300" spans="4:4" ht="12.75" customHeight="1" x14ac:dyDescent="0.2">
      <c r="D300" s="33"/>
    </row>
    <row r="301" spans="4:4" ht="12.75" customHeight="1" x14ac:dyDescent="0.2">
      <c r="D301" s="33"/>
    </row>
    <row r="302" spans="4:4" ht="12.75" customHeight="1" x14ac:dyDescent="0.2">
      <c r="D302" s="33"/>
    </row>
    <row r="303" spans="4:4" ht="12.75" customHeight="1" x14ac:dyDescent="0.2">
      <c r="D303" s="33"/>
    </row>
    <row r="304" spans="4:4" ht="12.75" customHeight="1" x14ac:dyDescent="0.2">
      <c r="D304" s="33"/>
    </row>
    <row r="305" spans="4:4" ht="12.75" customHeight="1" x14ac:dyDescent="0.2">
      <c r="D305" s="33"/>
    </row>
    <row r="306" spans="4:4" ht="12.75" customHeight="1" x14ac:dyDescent="0.2">
      <c r="D306" s="33"/>
    </row>
    <row r="307" spans="4:4" ht="12.75" customHeight="1" x14ac:dyDescent="0.2">
      <c r="D307" s="33"/>
    </row>
    <row r="308" spans="4:4" ht="12.75" customHeight="1" x14ac:dyDescent="0.2">
      <c r="D308" s="33"/>
    </row>
    <row r="309" spans="4:4" ht="12.75" customHeight="1" x14ac:dyDescent="0.2">
      <c r="D309" s="33"/>
    </row>
    <row r="310" spans="4:4" ht="12.75" customHeight="1" x14ac:dyDescent="0.2">
      <c r="D310" s="33"/>
    </row>
    <row r="311" spans="4:4" ht="12.75" customHeight="1" x14ac:dyDescent="0.2">
      <c r="D311" s="33"/>
    </row>
    <row r="312" spans="4:4" ht="12.75" customHeight="1" x14ac:dyDescent="0.2">
      <c r="D312" s="33"/>
    </row>
    <row r="313" spans="4:4" ht="12.75" customHeight="1" x14ac:dyDescent="0.2">
      <c r="D313" s="33"/>
    </row>
    <row r="314" spans="4:4" ht="12.75" customHeight="1" x14ac:dyDescent="0.2">
      <c r="D314" s="33"/>
    </row>
    <row r="315" spans="4:4" ht="12.75" customHeight="1" x14ac:dyDescent="0.2">
      <c r="D315" s="33"/>
    </row>
    <row r="316" spans="4:4" ht="12.75" customHeight="1" x14ac:dyDescent="0.2">
      <c r="D316" s="33"/>
    </row>
    <row r="317" spans="4:4" ht="12.75" customHeight="1" x14ac:dyDescent="0.2">
      <c r="D317" s="33"/>
    </row>
    <row r="318" spans="4:4" ht="12.75" customHeight="1" x14ac:dyDescent="0.2">
      <c r="D318" s="33"/>
    </row>
    <row r="319" spans="4:4" ht="12.75" customHeight="1" x14ac:dyDescent="0.2">
      <c r="D319" s="33"/>
    </row>
    <row r="320" spans="4:4" ht="12.75" customHeight="1" x14ac:dyDescent="0.2">
      <c r="D320" s="33"/>
    </row>
    <row r="321" spans="4:4" ht="12.75" customHeight="1" x14ac:dyDescent="0.2">
      <c r="D321" s="33"/>
    </row>
    <row r="322" spans="4:4" ht="12.75" customHeight="1" x14ac:dyDescent="0.2">
      <c r="D322" s="33"/>
    </row>
    <row r="323" spans="4:4" ht="12.75" customHeight="1" x14ac:dyDescent="0.2">
      <c r="D323" s="33"/>
    </row>
    <row r="324" spans="4:4" ht="12.75" customHeight="1" x14ac:dyDescent="0.2">
      <c r="D324" s="33"/>
    </row>
    <row r="325" spans="4:4" ht="12.75" customHeight="1" x14ac:dyDescent="0.2">
      <c r="D325" s="33"/>
    </row>
    <row r="326" spans="4:4" ht="12.75" customHeight="1" x14ac:dyDescent="0.2">
      <c r="D326" s="33"/>
    </row>
    <row r="327" spans="4:4" ht="12.75" customHeight="1" x14ac:dyDescent="0.2">
      <c r="D327" s="33"/>
    </row>
    <row r="328" spans="4:4" ht="12.75" customHeight="1" x14ac:dyDescent="0.2">
      <c r="D328" s="33"/>
    </row>
    <row r="329" spans="4:4" ht="12.75" customHeight="1" x14ac:dyDescent="0.2">
      <c r="D329" s="33"/>
    </row>
    <row r="330" spans="4:4" ht="12.75" customHeight="1" x14ac:dyDescent="0.2">
      <c r="D330" s="33"/>
    </row>
    <row r="331" spans="4:4" ht="12.75" customHeight="1" x14ac:dyDescent="0.2">
      <c r="D331" s="33"/>
    </row>
    <row r="332" spans="4:4" ht="12.75" customHeight="1" x14ac:dyDescent="0.2">
      <c r="D332" s="33"/>
    </row>
    <row r="333" spans="4:4" ht="12.75" customHeight="1" x14ac:dyDescent="0.2">
      <c r="D333" s="33"/>
    </row>
    <row r="334" spans="4:4" ht="12.75" customHeight="1" x14ac:dyDescent="0.2">
      <c r="D334" s="33"/>
    </row>
    <row r="335" spans="4:4" ht="12.75" customHeight="1" x14ac:dyDescent="0.2">
      <c r="D335" s="33"/>
    </row>
    <row r="336" spans="4:4" ht="12.75" customHeight="1" x14ac:dyDescent="0.2">
      <c r="D336" s="33"/>
    </row>
    <row r="337" spans="4:4" ht="12.75" customHeight="1" x14ac:dyDescent="0.2">
      <c r="D337" s="33"/>
    </row>
    <row r="338" spans="4:4" ht="12.75" customHeight="1" x14ac:dyDescent="0.2">
      <c r="D338" s="33"/>
    </row>
    <row r="339" spans="4:4" ht="12.75" customHeight="1" x14ac:dyDescent="0.2">
      <c r="D339" s="33"/>
    </row>
    <row r="340" spans="4:4" ht="12.75" customHeight="1" x14ac:dyDescent="0.2">
      <c r="D340" s="33"/>
    </row>
    <row r="341" spans="4:4" ht="12.75" customHeight="1" x14ac:dyDescent="0.2">
      <c r="D341" s="33"/>
    </row>
    <row r="342" spans="4:4" ht="12.75" customHeight="1" x14ac:dyDescent="0.2">
      <c r="D342" s="33"/>
    </row>
    <row r="343" spans="4:4" ht="12.75" customHeight="1" x14ac:dyDescent="0.2">
      <c r="D343" s="33"/>
    </row>
    <row r="344" spans="4:4" ht="12.75" customHeight="1" x14ac:dyDescent="0.2">
      <c r="D344" s="33"/>
    </row>
    <row r="345" spans="4:4" ht="12.75" customHeight="1" x14ac:dyDescent="0.2">
      <c r="D345" s="33"/>
    </row>
    <row r="346" spans="4:4" ht="12.75" customHeight="1" x14ac:dyDescent="0.2">
      <c r="D346" s="33"/>
    </row>
    <row r="347" spans="4:4" ht="12.75" customHeight="1" x14ac:dyDescent="0.2">
      <c r="D347" s="33"/>
    </row>
    <row r="348" spans="4:4" ht="12.75" customHeight="1" x14ac:dyDescent="0.2">
      <c r="D348" s="33"/>
    </row>
    <row r="349" spans="4:4" ht="12.75" customHeight="1" x14ac:dyDescent="0.2">
      <c r="D349" s="33"/>
    </row>
    <row r="350" spans="4:4" ht="12.75" customHeight="1" x14ac:dyDescent="0.2">
      <c r="D350" s="33"/>
    </row>
    <row r="351" spans="4:4" ht="12.75" customHeight="1" x14ac:dyDescent="0.2">
      <c r="D351" s="33"/>
    </row>
    <row r="352" spans="4:4" ht="12.75" customHeight="1" x14ac:dyDescent="0.2">
      <c r="D352" s="33"/>
    </row>
    <row r="353" spans="4:4" ht="12.75" customHeight="1" x14ac:dyDescent="0.2">
      <c r="D353" s="33"/>
    </row>
    <row r="354" spans="4:4" ht="12.75" customHeight="1" x14ac:dyDescent="0.2">
      <c r="D354" s="33"/>
    </row>
    <row r="355" spans="4:4" ht="12.75" customHeight="1" x14ac:dyDescent="0.2">
      <c r="D355" s="33"/>
    </row>
    <row r="356" spans="4:4" ht="12.75" customHeight="1" x14ac:dyDescent="0.2">
      <c r="D356" s="33"/>
    </row>
    <row r="357" spans="4:4" ht="12.75" customHeight="1" x14ac:dyDescent="0.2">
      <c r="D357" s="33"/>
    </row>
    <row r="358" spans="4:4" ht="12.75" customHeight="1" x14ac:dyDescent="0.2">
      <c r="D358" s="33"/>
    </row>
    <row r="359" spans="4:4" ht="12.75" customHeight="1" x14ac:dyDescent="0.2">
      <c r="D359" s="33"/>
    </row>
    <row r="360" spans="4:4" ht="12.75" customHeight="1" x14ac:dyDescent="0.2">
      <c r="D360" s="33"/>
    </row>
    <row r="361" spans="4:4" ht="12.75" customHeight="1" x14ac:dyDescent="0.2">
      <c r="D361" s="33"/>
    </row>
    <row r="362" spans="4:4" ht="12.75" customHeight="1" x14ac:dyDescent="0.2">
      <c r="D362" s="33"/>
    </row>
    <row r="363" spans="4:4" ht="12.75" customHeight="1" x14ac:dyDescent="0.2">
      <c r="D363" s="33"/>
    </row>
    <row r="364" spans="4:4" ht="12.75" customHeight="1" x14ac:dyDescent="0.2">
      <c r="D364" s="33"/>
    </row>
    <row r="365" spans="4:4" ht="12.75" customHeight="1" x14ac:dyDescent="0.2">
      <c r="D365" s="33"/>
    </row>
    <row r="366" spans="4:4" ht="12.75" customHeight="1" x14ac:dyDescent="0.2">
      <c r="D366" s="33"/>
    </row>
    <row r="367" spans="4:4" ht="12.75" customHeight="1" x14ac:dyDescent="0.2">
      <c r="D367" s="33"/>
    </row>
    <row r="368" spans="4:4" ht="12.75" customHeight="1" x14ac:dyDescent="0.2">
      <c r="D368" s="33"/>
    </row>
    <row r="369" spans="4:4" ht="12.75" customHeight="1" x14ac:dyDescent="0.2">
      <c r="D369" s="33"/>
    </row>
    <row r="370" spans="4:4" ht="12.75" customHeight="1" x14ac:dyDescent="0.2">
      <c r="D370" s="33"/>
    </row>
    <row r="371" spans="4:4" ht="12.75" customHeight="1" x14ac:dyDescent="0.2">
      <c r="D371" s="33"/>
    </row>
    <row r="372" spans="4:4" ht="12.75" customHeight="1" x14ac:dyDescent="0.2">
      <c r="D372" s="33"/>
    </row>
    <row r="373" spans="4:4" ht="12.75" customHeight="1" x14ac:dyDescent="0.2">
      <c r="D373" s="33"/>
    </row>
    <row r="374" spans="4:4" ht="12.75" customHeight="1" x14ac:dyDescent="0.2">
      <c r="D374" s="33"/>
    </row>
    <row r="375" spans="4:4" ht="12.75" customHeight="1" x14ac:dyDescent="0.2">
      <c r="D375" s="33"/>
    </row>
    <row r="376" spans="4:4" ht="12.75" customHeight="1" x14ac:dyDescent="0.2">
      <c r="D376" s="33"/>
    </row>
    <row r="377" spans="4:4" ht="12.75" customHeight="1" x14ac:dyDescent="0.2">
      <c r="D377" s="33"/>
    </row>
    <row r="378" spans="4:4" ht="12.75" customHeight="1" x14ac:dyDescent="0.2">
      <c r="D378" s="33"/>
    </row>
    <row r="379" spans="4:4" ht="12.75" customHeight="1" x14ac:dyDescent="0.2">
      <c r="D379" s="33"/>
    </row>
    <row r="380" spans="4:4" ht="12.75" customHeight="1" x14ac:dyDescent="0.2">
      <c r="D380" s="33"/>
    </row>
    <row r="381" spans="4:4" ht="12.75" customHeight="1" x14ac:dyDescent="0.2">
      <c r="D381" s="33"/>
    </row>
    <row r="382" spans="4:4" ht="12.75" customHeight="1" x14ac:dyDescent="0.2">
      <c r="D382" s="33"/>
    </row>
    <row r="383" spans="4:4" ht="12.75" customHeight="1" x14ac:dyDescent="0.2">
      <c r="D383" s="33"/>
    </row>
    <row r="384" spans="4:4" ht="12.75" customHeight="1" x14ac:dyDescent="0.2">
      <c r="D384" s="33"/>
    </row>
    <row r="385" spans="4:4" ht="12.75" customHeight="1" x14ac:dyDescent="0.2">
      <c r="D385" s="33"/>
    </row>
    <row r="386" spans="4:4" ht="12.75" customHeight="1" x14ac:dyDescent="0.2">
      <c r="D386" s="33"/>
    </row>
    <row r="387" spans="4:4" ht="12.75" customHeight="1" x14ac:dyDescent="0.2">
      <c r="D387" s="33"/>
    </row>
    <row r="388" spans="4:4" ht="12.75" customHeight="1" x14ac:dyDescent="0.2">
      <c r="D388" s="33"/>
    </row>
    <row r="389" spans="4:4" ht="12.75" customHeight="1" x14ac:dyDescent="0.2">
      <c r="D389" s="33"/>
    </row>
    <row r="390" spans="4:4" ht="12.75" customHeight="1" x14ac:dyDescent="0.2">
      <c r="D390" s="33"/>
    </row>
    <row r="391" spans="4:4" ht="12.75" customHeight="1" x14ac:dyDescent="0.2">
      <c r="D391" s="33"/>
    </row>
    <row r="392" spans="4:4" ht="12.75" customHeight="1" x14ac:dyDescent="0.2">
      <c r="D392" s="33"/>
    </row>
    <row r="393" spans="4:4" ht="12.75" customHeight="1" x14ac:dyDescent="0.2">
      <c r="D393" s="33"/>
    </row>
    <row r="394" spans="4:4" ht="12.75" customHeight="1" x14ac:dyDescent="0.2">
      <c r="D394" s="33"/>
    </row>
    <row r="395" spans="4:4" ht="12.75" customHeight="1" x14ac:dyDescent="0.2">
      <c r="D395" s="33"/>
    </row>
    <row r="396" spans="4:4" ht="12.75" customHeight="1" x14ac:dyDescent="0.2">
      <c r="D396" s="33"/>
    </row>
    <row r="397" spans="4:4" ht="12.75" customHeight="1" x14ac:dyDescent="0.2">
      <c r="D397" s="33"/>
    </row>
    <row r="398" spans="4:4" ht="12.75" customHeight="1" x14ac:dyDescent="0.2">
      <c r="D398" s="33"/>
    </row>
    <row r="399" spans="4:4" ht="12.75" customHeight="1" x14ac:dyDescent="0.2">
      <c r="D399" s="33"/>
    </row>
    <row r="400" spans="4:4" ht="12.75" customHeight="1" x14ac:dyDescent="0.2">
      <c r="D400" s="33"/>
    </row>
    <row r="401" spans="4:4" ht="12.75" customHeight="1" x14ac:dyDescent="0.2">
      <c r="D401" s="33"/>
    </row>
    <row r="402" spans="4:4" ht="12.75" customHeight="1" x14ac:dyDescent="0.2">
      <c r="D402" s="33"/>
    </row>
    <row r="403" spans="4:4" ht="12.75" customHeight="1" x14ac:dyDescent="0.2">
      <c r="D403" s="33"/>
    </row>
    <row r="404" spans="4:4" ht="12.75" customHeight="1" x14ac:dyDescent="0.2">
      <c r="D404" s="33"/>
    </row>
    <row r="405" spans="4:4" ht="12.75" customHeight="1" x14ac:dyDescent="0.2">
      <c r="D405" s="33"/>
    </row>
    <row r="406" spans="4:4" ht="12.75" customHeight="1" x14ac:dyDescent="0.2">
      <c r="D406" s="33"/>
    </row>
    <row r="407" spans="4:4" ht="12.75" customHeight="1" x14ac:dyDescent="0.2">
      <c r="D407" s="33"/>
    </row>
    <row r="408" spans="4:4" ht="12.75" customHeight="1" x14ac:dyDescent="0.2">
      <c r="D408" s="33"/>
    </row>
    <row r="409" spans="4:4" ht="12.75" customHeight="1" x14ac:dyDescent="0.2">
      <c r="D409" s="33"/>
    </row>
    <row r="410" spans="4:4" ht="12.75" customHeight="1" x14ac:dyDescent="0.2">
      <c r="D410" s="33"/>
    </row>
    <row r="411" spans="4:4" ht="12.75" customHeight="1" x14ac:dyDescent="0.2">
      <c r="D411" s="33"/>
    </row>
    <row r="412" spans="4:4" ht="12.75" customHeight="1" x14ac:dyDescent="0.2">
      <c r="D412" s="33"/>
    </row>
    <row r="413" spans="4:4" ht="12.75" customHeight="1" x14ac:dyDescent="0.2">
      <c r="D413" s="33"/>
    </row>
    <row r="414" spans="4:4" ht="12.75" customHeight="1" x14ac:dyDescent="0.2">
      <c r="D414" s="33"/>
    </row>
    <row r="415" spans="4:4" ht="12.75" customHeight="1" x14ac:dyDescent="0.2">
      <c r="D415" s="33"/>
    </row>
    <row r="416" spans="4:4" ht="12.75" customHeight="1" x14ac:dyDescent="0.2">
      <c r="D416" s="33"/>
    </row>
    <row r="417" spans="4:4" ht="12.75" customHeight="1" x14ac:dyDescent="0.2">
      <c r="D417" s="33"/>
    </row>
    <row r="418" spans="4:4" ht="12.75" customHeight="1" x14ac:dyDescent="0.2">
      <c r="D418" s="33"/>
    </row>
    <row r="419" spans="4:4" ht="12.75" customHeight="1" x14ac:dyDescent="0.2">
      <c r="D419" s="33"/>
    </row>
    <row r="420" spans="4:4" ht="12.75" customHeight="1" x14ac:dyDescent="0.2">
      <c r="D420" s="33"/>
    </row>
    <row r="421" spans="4:4" ht="12.75" customHeight="1" x14ac:dyDescent="0.2">
      <c r="D421" s="33"/>
    </row>
    <row r="422" spans="4:4" ht="12.75" customHeight="1" x14ac:dyDescent="0.2">
      <c r="D422" s="33"/>
    </row>
    <row r="423" spans="4:4" ht="12.75" customHeight="1" x14ac:dyDescent="0.2">
      <c r="D423" s="33"/>
    </row>
    <row r="424" spans="4:4" ht="12.75" customHeight="1" x14ac:dyDescent="0.2">
      <c r="D424" s="33"/>
    </row>
    <row r="425" spans="4:4" ht="12.75" customHeight="1" x14ac:dyDescent="0.2">
      <c r="D425" s="33"/>
    </row>
    <row r="426" spans="4:4" ht="12.75" customHeight="1" x14ac:dyDescent="0.2">
      <c r="D426" s="33"/>
    </row>
    <row r="427" spans="4:4" ht="12.75" customHeight="1" x14ac:dyDescent="0.2">
      <c r="D427" s="33"/>
    </row>
    <row r="428" spans="4:4" ht="12.75" customHeight="1" x14ac:dyDescent="0.2">
      <c r="D428" s="33"/>
    </row>
    <row r="429" spans="4:4" ht="12.75" customHeight="1" x14ac:dyDescent="0.2">
      <c r="D429" s="33"/>
    </row>
    <row r="430" spans="4:4" ht="12.75" customHeight="1" x14ac:dyDescent="0.2">
      <c r="D430" s="33"/>
    </row>
    <row r="431" spans="4:4" ht="12.75" customHeight="1" x14ac:dyDescent="0.2">
      <c r="D431" s="33"/>
    </row>
    <row r="432" spans="4:4" ht="12.75" customHeight="1" x14ac:dyDescent="0.2">
      <c r="D432" s="33"/>
    </row>
    <row r="433" spans="4:4" ht="12.75" customHeight="1" x14ac:dyDescent="0.2">
      <c r="D433" s="33"/>
    </row>
    <row r="434" spans="4:4" ht="12.75" customHeight="1" x14ac:dyDescent="0.2">
      <c r="D434" s="33"/>
    </row>
    <row r="435" spans="4:4" ht="12.75" customHeight="1" x14ac:dyDescent="0.2">
      <c r="D435" s="33"/>
    </row>
    <row r="436" spans="4:4" ht="12.75" customHeight="1" x14ac:dyDescent="0.2">
      <c r="D436" s="33"/>
    </row>
    <row r="437" spans="4:4" ht="12.75" customHeight="1" x14ac:dyDescent="0.2">
      <c r="D437" s="33"/>
    </row>
    <row r="438" spans="4:4" ht="12.75" customHeight="1" x14ac:dyDescent="0.2">
      <c r="D438" s="33"/>
    </row>
    <row r="439" spans="4:4" ht="12.75" customHeight="1" x14ac:dyDescent="0.2">
      <c r="D439" s="33"/>
    </row>
    <row r="440" spans="4:4" ht="12.75" customHeight="1" x14ac:dyDescent="0.2">
      <c r="D440" s="33"/>
    </row>
    <row r="441" spans="4:4" ht="12.75" customHeight="1" x14ac:dyDescent="0.2">
      <c r="D441" s="33"/>
    </row>
    <row r="442" spans="4:4" ht="12.75" customHeight="1" x14ac:dyDescent="0.2">
      <c r="D442" s="33"/>
    </row>
    <row r="443" spans="4:4" ht="12.75" customHeight="1" x14ac:dyDescent="0.2">
      <c r="D443" s="33"/>
    </row>
    <row r="444" spans="4:4" ht="12.75" customHeight="1" x14ac:dyDescent="0.2">
      <c r="D444" s="33"/>
    </row>
    <row r="445" spans="4:4" ht="12.75" customHeight="1" x14ac:dyDescent="0.2">
      <c r="D445" s="33"/>
    </row>
    <row r="446" spans="4:4" ht="12.75" customHeight="1" x14ac:dyDescent="0.2">
      <c r="D446" s="33"/>
    </row>
    <row r="447" spans="4:4" ht="12.75" customHeight="1" x14ac:dyDescent="0.2">
      <c r="D447" s="33"/>
    </row>
    <row r="448" spans="4:4" ht="12.75" customHeight="1" x14ac:dyDescent="0.2">
      <c r="D448" s="33"/>
    </row>
    <row r="449" spans="4:4" ht="12.75" customHeight="1" x14ac:dyDescent="0.2">
      <c r="D449" s="33"/>
    </row>
    <row r="450" spans="4:4" ht="12.75" customHeight="1" x14ac:dyDescent="0.2">
      <c r="D450" s="33"/>
    </row>
    <row r="451" spans="4:4" ht="12.75" customHeight="1" x14ac:dyDescent="0.2">
      <c r="D451" s="33"/>
    </row>
    <row r="452" spans="4:4" ht="12.75" customHeight="1" x14ac:dyDescent="0.2">
      <c r="D452" s="33"/>
    </row>
    <row r="453" spans="4:4" ht="12.75" customHeight="1" x14ac:dyDescent="0.2">
      <c r="D453" s="33"/>
    </row>
    <row r="454" spans="4:4" ht="12.75" customHeight="1" x14ac:dyDescent="0.2">
      <c r="D454" s="33"/>
    </row>
    <row r="455" spans="4:4" ht="12.75" customHeight="1" x14ac:dyDescent="0.2">
      <c r="D455" s="33"/>
    </row>
    <row r="456" spans="4:4" ht="12.75" customHeight="1" x14ac:dyDescent="0.2">
      <c r="D456" s="33"/>
    </row>
    <row r="457" spans="4:4" ht="12.75" customHeight="1" x14ac:dyDescent="0.2">
      <c r="D457" s="33"/>
    </row>
    <row r="458" spans="4:4" ht="12.75" customHeight="1" x14ac:dyDescent="0.2">
      <c r="D458" s="33"/>
    </row>
    <row r="459" spans="4:4" ht="12.75" customHeight="1" x14ac:dyDescent="0.2">
      <c r="D459" s="33"/>
    </row>
    <row r="460" spans="4:4" ht="12.75" customHeight="1" x14ac:dyDescent="0.2">
      <c r="D460" s="33"/>
    </row>
    <row r="461" spans="4:4" ht="12.75" customHeight="1" x14ac:dyDescent="0.2">
      <c r="D461" s="33"/>
    </row>
    <row r="462" spans="4:4" ht="12.75" customHeight="1" x14ac:dyDescent="0.2">
      <c r="D462" s="33"/>
    </row>
    <row r="463" spans="4:4" ht="12.75" customHeight="1" x14ac:dyDescent="0.2">
      <c r="D463" s="33"/>
    </row>
    <row r="464" spans="4:4" ht="12.75" customHeight="1" x14ac:dyDescent="0.2">
      <c r="D464" s="33"/>
    </row>
    <row r="465" spans="4:4" ht="12.75" customHeight="1" x14ac:dyDescent="0.2">
      <c r="D465" s="33"/>
    </row>
    <row r="466" spans="4:4" ht="12.75" customHeight="1" x14ac:dyDescent="0.2">
      <c r="D466" s="33"/>
    </row>
    <row r="467" spans="4:4" ht="12.75" customHeight="1" x14ac:dyDescent="0.2">
      <c r="D467" s="33"/>
    </row>
    <row r="468" spans="4:4" ht="12.75" customHeight="1" x14ac:dyDescent="0.2">
      <c r="D468" s="33"/>
    </row>
    <row r="469" spans="4:4" ht="12.75" customHeight="1" x14ac:dyDescent="0.2">
      <c r="D469" s="33"/>
    </row>
    <row r="470" spans="4:4" ht="12.75" customHeight="1" x14ac:dyDescent="0.2">
      <c r="D470" s="33"/>
    </row>
    <row r="471" spans="4:4" ht="12.75" customHeight="1" x14ac:dyDescent="0.2">
      <c r="D471" s="33"/>
    </row>
    <row r="472" spans="4:4" ht="12.75" customHeight="1" x14ac:dyDescent="0.2">
      <c r="D472" s="33"/>
    </row>
    <row r="473" spans="4:4" ht="12.75" customHeight="1" x14ac:dyDescent="0.2">
      <c r="D473" s="33"/>
    </row>
    <row r="474" spans="4:4" ht="12.75" customHeight="1" x14ac:dyDescent="0.2">
      <c r="D474" s="33"/>
    </row>
    <row r="475" spans="4:4" ht="12.75" customHeight="1" x14ac:dyDescent="0.2">
      <c r="D475" s="33"/>
    </row>
    <row r="476" spans="4:4" ht="12.75" customHeight="1" x14ac:dyDescent="0.2">
      <c r="D476" s="33"/>
    </row>
    <row r="477" spans="4:4" ht="12.75" customHeight="1" x14ac:dyDescent="0.2">
      <c r="D477" s="33"/>
    </row>
    <row r="478" spans="4:4" ht="12.75" customHeight="1" x14ac:dyDescent="0.2">
      <c r="D478" s="33"/>
    </row>
    <row r="479" spans="4:4" ht="12.75" customHeight="1" x14ac:dyDescent="0.2">
      <c r="D479" s="33"/>
    </row>
    <row r="480" spans="4:4" ht="12.75" customHeight="1" x14ac:dyDescent="0.2">
      <c r="D480" s="33"/>
    </row>
    <row r="481" spans="4:4" ht="12.75" customHeight="1" x14ac:dyDescent="0.2">
      <c r="D481" s="33"/>
    </row>
    <row r="482" spans="4:4" ht="12.75" customHeight="1" x14ac:dyDescent="0.2">
      <c r="D482" s="33"/>
    </row>
    <row r="483" spans="4:4" ht="12.75" customHeight="1" x14ac:dyDescent="0.2">
      <c r="D483" s="33"/>
    </row>
    <row r="484" spans="4:4" ht="12.75" customHeight="1" x14ac:dyDescent="0.2">
      <c r="D484" s="33"/>
    </row>
    <row r="485" spans="4:4" ht="12.75" customHeight="1" x14ac:dyDescent="0.2">
      <c r="D485" s="33"/>
    </row>
    <row r="486" spans="4:4" ht="12.75" customHeight="1" x14ac:dyDescent="0.2">
      <c r="D486" s="33"/>
    </row>
    <row r="487" spans="4:4" ht="12.75" customHeight="1" x14ac:dyDescent="0.2">
      <c r="D487" s="33"/>
    </row>
    <row r="488" spans="4:4" ht="12.75" customHeight="1" x14ac:dyDescent="0.2">
      <c r="D488" s="33"/>
    </row>
    <row r="489" spans="4:4" ht="12.75" customHeight="1" x14ac:dyDescent="0.2">
      <c r="D489" s="33"/>
    </row>
    <row r="490" spans="4:4" ht="12.75" customHeight="1" x14ac:dyDescent="0.2">
      <c r="D490" s="33"/>
    </row>
    <row r="491" spans="4:4" ht="12.75" customHeight="1" x14ac:dyDescent="0.2">
      <c r="D491" s="33"/>
    </row>
    <row r="492" spans="4:4" ht="12.75" customHeight="1" x14ac:dyDescent="0.2">
      <c r="D492" s="33"/>
    </row>
    <row r="493" spans="4:4" ht="12.75" customHeight="1" x14ac:dyDescent="0.2">
      <c r="D493" s="33"/>
    </row>
    <row r="494" spans="4:4" ht="12.75" customHeight="1" x14ac:dyDescent="0.2">
      <c r="D494" s="33"/>
    </row>
    <row r="495" spans="4:4" ht="12.75" customHeight="1" x14ac:dyDescent="0.2">
      <c r="D495" s="33"/>
    </row>
    <row r="496" spans="4:4" ht="12.75" customHeight="1" x14ac:dyDescent="0.2">
      <c r="D496" s="33"/>
    </row>
    <row r="497" spans="4:4" ht="12.75" customHeight="1" x14ac:dyDescent="0.2">
      <c r="D497" s="33"/>
    </row>
    <row r="498" spans="4:4" ht="12.75" customHeight="1" x14ac:dyDescent="0.2">
      <c r="D498" s="33"/>
    </row>
    <row r="499" spans="4:4" ht="12.75" customHeight="1" x14ac:dyDescent="0.2">
      <c r="D499" s="33"/>
    </row>
    <row r="500" spans="4:4" ht="12.75" customHeight="1" x14ac:dyDescent="0.2">
      <c r="D500" s="33"/>
    </row>
    <row r="501" spans="4:4" ht="12.75" customHeight="1" x14ac:dyDescent="0.2">
      <c r="D501" s="33"/>
    </row>
    <row r="502" spans="4:4" ht="12.75" customHeight="1" x14ac:dyDescent="0.2">
      <c r="D502" s="33"/>
    </row>
    <row r="503" spans="4:4" ht="12.75" customHeight="1" x14ac:dyDescent="0.2">
      <c r="D503" s="33"/>
    </row>
    <row r="504" spans="4:4" ht="12.75" customHeight="1" x14ac:dyDescent="0.2">
      <c r="D504" s="33"/>
    </row>
    <row r="505" spans="4:4" ht="12.75" customHeight="1" x14ac:dyDescent="0.2">
      <c r="D505" s="33"/>
    </row>
    <row r="506" spans="4:4" ht="12.75" customHeight="1" x14ac:dyDescent="0.2">
      <c r="D506" s="33"/>
    </row>
    <row r="507" spans="4:4" ht="12.75" customHeight="1" x14ac:dyDescent="0.2">
      <c r="D507" s="33"/>
    </row>
    <row r="508" spans="4:4" ht="12.75" customHeight="1" x14ac:dyDescent="0.2">
      <c r="D508" s="33"/>
    </row>
    <row r="509" spans="4:4" ht="12.75" customHeight="1" x14ac:dyDescent="0.2">
      <c r="D509" s="33"/>
    </row>
    <row r="510" spans="4:4" ht="12.75" customHeight="1" x14ac:dyDescent="0.2">
      <c r="D510" s="33"/>
    </row>
    <row r="511" spans="4:4" ht="12.75" customHeight="1" x14ac:dyDescent="0.2">
      <c r="D511" s="33"/>
    </row>
    <row r="512" spans="4:4" ht="12.75" customHeight="1" x14ac:dyDescent="0.2">
      <c r="D512" s="33"/>
    </row>
    <row r="513" spans="4:4" ht="12.75" customHeight="1" x14ac:dyDescent="0.2">
      <c r="D513" s="33"/>
    </row>
    <row r="514" spans="4:4" ht="12.75" customHeight="1" x14ac:dyDescent="0.2">
      <c r="D514" s="33"/>
    </row>
    <row r="515" spans="4:4" ht="12.75" customHeight="1" x14ac:dyDescent="0.2">
      <c r="D515" s="33"/>
    </row>
    <row r="516" spans="4:4" ht="12.75" customHeight="1" x14ac:dyDescent="0.2">
      <c r="D516" s="33"/>
    </row>
    <row r="517" spans="4:4" ht="12.75" customHeight="1" x14ac:dyDescent="0.2">
      <c r="D517" s="33"/>
    </row>
    <row r="518" spans="4:4" ht="12.75" customHeight="1" x14ac:dyDescent="0.2">
      <c r="D518" s="33"/>
    </row>
    <row r="519" spans="4:4" ht="12.75" customHeight="1" x14ac:dyDescent="0.2">
      <c r="D519" s="33"/>
    </row>
    <row r="520" spans="4:4" ht="12.75" customHeight="1" x14ac:dyDescent="0.2">
      <c r="D520" s="33"/>
    </row>
    <row r="521" spans="4:4" ht="12.75" customHeight="1" x14ac:dyDescent="0.2">
      <c r="D521" s="33"/>
    </row>
    <row r="522" spans="4:4" ht="12.75" customHeight="1" x14ac:dyDescent="0.2">
      <c r="D522" s="33"/>
    </row>
    <row r="523" spans="4:4" ht="12.75" customHeight="1" x14ac:dyDescent="0.2">
      <c r="D523" s="33"/>
    </row>
    <row r="524" spans="4:4" ht="12.75" customHeight="1" x14ac:dyDescent="0.2">
      <c r="D524" s="33"/>
    </row>
    <row r="525" spans="4:4" ht="12.75" customHeight="1" x14ac:dyDescent="0.2">
      <c r="D525" s="33"/>
    </row>
    <row r="526" spans="4:4" ht="12.75" customHeight="1" x14ac:dyDescent="0.2">
      <c r="D526" s="33"/>
    </row>
    <row r="527" spans="4:4" ht="12.75" customHeight="1" x14ac:dyDescent="0.2">
      <c r="D527" s="33"/>
    </row>
    <row r="528" spans="4:4" ht="12.75" customHeight="1" x14ac:dyDescent="0.2">
      <c r="D528" s="33"/>
    </row>
    <row r="529" spans="4:4" ht="12.75" customHeight="1" x14ac:dyDescent="0.2">
      <c r="D529" s="33"/>
    </row>
    <row r="530" spans="4:4" ht="12.75" customHeight="1" x14ac:dyDescent="0.2">
      <c r="D530" s="33"/>
    </row>
    <row r="531" spans="4:4" ht="12.75" customHeight="1" x14ac:dyDescent="0.2">
      <c r="D531" s="33"/>
    </row>
    <row r="532" spans="4:4" ht="12.75" customHeight="1" x14ac:dyDescent="0.2">
      <c r="D532" s="33"/>
    </row>
    <row r="533" spans="4:4" ht="12.75" customHeight="1" x14ac:dyDescent="0.2">
      <c r="D533" s="33"/>
    </row>
    <row r="534" spans="4:4" ht="12.75" customHeight="1" x14ac:dyDescent="0.2">
      <c r="D534" s="33"/>
    </row>
    <row r="535" spans="4:4" ht="12.75" customHeight="1" x14ac:dyDescent="0.2">
      <c r="D535" s="33"/>
    </row>
    <row r="536" spans="4:4" ht="12.75" customHeight="1" x14ac:dyDescent="0.2">
      <c r="D536" s="33"/>
    </row>
    <row r="537" spans="4:4" ht="12.75" customHeight="1" x14ac:dyDescent="0.2">
      <c r="D537" s="33"/>
    </row>
    <row r="538" spans="4:4" ht="12.75" customHeight="1" x14ac:dyDescent="0.2">
      <c r="D538" s="33"/>
    </row>
    <row r="539" spans="4:4" ht="12.75" customHeight="1" x14ac:dyDescent="0.2">
      <c r="D539" s="33"/>
    </row>
    <row r="540" spans="4:4" ht="12.75" customHeight="1" x14ac:dyDescent="0.2">
      <c r="D540" s="33"/>
    </row>
    <row r="541" spans="4:4" ht="12.75" customHeight="1" x14ac:dyDescent="0.2">
      <c r="D541" s="33"/>
    </row>
    <row r="542" spans="4:4" ht="12.75" customHeight="1" x14ac:dyDescent="0.2">
      <c r="D542" s="33"/>
    </row>
    <row r="543" spans="4:4" ht="12.75" customHeight="1" x14ac:dyDescent="0.2">
      <c r="D543" s="33"/>
    </row>
    <row r="544" spans="4:4" ht="12.75" customHeight="1" x14ac:dyDescent="0.2">
      <c r="D544" s="33"/>
    </row>
    <row r="545" spans="4:4" ht="12.75" customHeight="1" x14ac:dyDescent="0.2">
      <c r="D545" s="33"/>
    </row>
    <row r="546" spans="4:4" ht="12.75" customHeight="1" x14ac:dyDescent="0.2">
      <c r="D546" s="33"/>
    </row>
    <row r="547" spans="4:4" ht="12.75" customHeight="1" x14ac:dyDescent="0.2">
      <c r="D547" s="33"/>
    </row>
    <row r="548" spans="4:4" ht="12.75" customHeight="1" x14ac:dyDescent="0.2">
      <c r="D548" s="33"/>
    </row>
    <row r="549" spans="4:4" ht="12.75" customHeight="1" x14ac:dyDescent="0.2">
      <c r="D549" s="33"/>
    </row>
    <row r="550" spans="4:4" ht="12.75" customHeight="1" x14ac:dyDescent="0.2">
      <c r="D550" s="33"/>
    </row>
    <row r="551" spans="4:4" ht="12.75" customHeight="1" x14ac:dyDescent="0.2">
      <c r="D551" s="33"/>
    </row>
    <row r="552" spans="4:4" ht="12.75" customHeight="1" x14ac:dyDescent="0.2">
      <c r="D552" s="33"/>
    </row>
    <row r="553" spans="4:4" ht="12.75" customHeight="1" x14ac:dyDescent="0.2">
      <c r="D553" s="33"/>
    </row>
    <row r="554" spans="4:4" ht="12.75" customHeight="1" x14ac:dyDescent="0.2">
      <c r="D554" s="33"/>
    </row>
    <row r="555" spans="4:4" ht="12.75" customHeight="1" x14ac:dyDescent="0.2">
      <c r="D555" s="33"/>
    </row>
    <row r="556" spans="4:4" ht="12.75" customHeight="1" x14ac:dyDescent="0.2">
      <c r="D556" s="33"/>
    </row>
    <row r="557" spans="4:4" ht="12.75" customHeight="1" x14ac:dyDescent="0.2">
      <c r="D557" s="33"/>
    </row>
    <row r="558" spans="4:4" ht="12.75" customHeight="1" x14ac:dyDescent="0.2">
      <c r="D558" s="33"/>
    </row>
    <row r="559" spans="4:4" ht="12.75" customHeight="1" x14ac:dyDescent="0.2">
      <c r="D559" s="33"/>
    </row>
    <row r="560" spans="4:4" ht="12.75" customHeight="1" x14ac:dyDescent="0.2">
      <c r="D560" s="33"/>
    </row>
    <row r="561" spans="4:4" ht="12.75" customHeight="1" x14ac:dyDescent="0.2">
      <c r="D561" s="33"/>
    </row>
    <row r="562" spans="4:4" ht="12.75" customHeight="1" x14ac:dyDescent="0.2">
      <c r="D562" s="33"/>
    </row>
    <row r="563" spans="4:4" ht="12.75" customHeight="1" x14ac:dyDescent="0.2">
      <c r="D563" s="33"/>
    </row>
    <row r="564" spans="4:4" ht="12.75" customHeight="1" x14ac:dyDescent="0.2">
      <c r="D564" s="33"/>
    </row>
    <row r="565" spans="4:4" ht="12.75" customHeight="1" x14ac:dyDescent="0.2">
      <c r="D565" s="33"/>
    </row>
    <row r="566" spans="4:4" ht="12.75" customHeight="1" x14ac:dyDescent="0.2">
      <c r="D566" s="33"/>
    </row>
    <row r="567" spans="4:4" ht="12.75" customHeight="1" x14ac:dyDescent="0.2">
      <c r="D567" s="33"/>
    </row>
    <row r="568" spans="4:4" ht="12.75" customHeight="1" x14ac:dyDescent="0.2">
      <c r="D568" s="33"/>
    </row>
    <row r="569" spans="4:4" ht="12.75" customHeight="1" x14ac:dyDescent="0.2">
      <c r="D569" s="33"/>
    </row>
    <row r="570" spans="4:4" ht="12.75" customHeight="1" x14ac:dyDescent="0.2">
      <c r="D570" s="33"/>
    </row>
    <row r="571" spans="4:4" ht="12.75" customHeight="1" x14ac:dyDescent="0.2">
      <c r="D571" s="33"/>
    </row>
    <row r="572" spans="4:4" ht="12.75" customHeight="1" x14ac:dyDescent="0.2">
      <c r="D572" s="33"/>
    </row>
    <row r="573" spans="4:4" ht="12.75" customHeight="1" x14ac:dyDescent="0.2">
      <c r="D573" s="33"/>
    </row>
    <row r="574" spans="4:4" ht="12.75" customHeight="1" x14ac:dyDescent="0.2">
      <c r="D574" s="33"/>
    </row>
    <row r="575" spans="4:4" ht="12.75" customHeight="1" x14ac:dyDescent="0.2">
      <c r="D575" s="33"/>
    </row>
    <row r="576" spans="4:4" ht="12.75" customHeight="1" x14ac:dyDescent="0.2">
      <c r="D576" s="33"/>
    </row>
    <row r="577" spans="4:4" ht="12.75" customHeight="1" x14ac:dyDescent="0.2">
      <c r="D577" s="33"/>
    </row>
    <row r="578" spans="4:4" ht="12.75" customHeight="1" x14ac:dyDescent="0.2">
      <c r="D578" s="33"/>
    </row>
    <row r="579" spans="4:4" ht="12.75" customHeight="1" x14ac:dyDescent="0.2">
      <c r="D579" s="33"/>
    </row>
    <row r="580" spans="4:4" ht="12.75" customHeight="1" x14ac:dyDescent="0.2">
      <c r="D580" s="33"/>
    </row>
    <row r="581" spans="4:4" ht="12.75" customHeight="1" x14ac:dyDescent="0.2">
      <c r="D581" s="33"/>
    </row>
    <row r="582" spans="4:4" ht="12.75" customHeight="1" x14ac:dyDescent="0.2">
      <c r="D582" s="33"/>
    </row>
    <row r="583" spans="4:4" ht="12.75" customHeight="1" x14ac:dyDescent="0.2">
      <c r="D583" s="33"/>
    </row>
    <row r="584" spans="4:4" ht="12.75" customHeight="1" x14ac:dyDescent="0.2">
      <c r="D584" s="33"/>
    </row>
    <row r="585" spans="4:4" ht="12.75" customHeight="1" x14ac:dyDescent="0.2">
      <c r="D585" s="33"/>
    </row>
    <row r="586" spans="4:4" ht="12.75" customHeight="1" x14ac:dyDescent="0.2">
      <c r="D586" s="33"/>
    </row>
    <row r="587" spans="4:4" ht="12.75" customHeight="1" x14ac:dyDescent="0.2">
      <c r="D587" s="33"/>
    </row>
    <row r="588" spans="4:4" ht="12.75" customHeight="1" x14ac:dyDescent="0.2">
      <c r="D588" s="33"/>
    </row>
    <row r="589" spans="4:4" ht="12.75" customHeight="1" x14ac:dyDescent="0.2">
      <c r="D589" s="33"/>
    </row>
    <row r="590" spans="4:4" ht="12.75" customHeight="1" x14ac:dyDescent="0.2">
      <c r="D590" s="33"/>
    </row>
    <row r="591" spans="4:4" ht="12.75" customHeight="1" x14ac:dyDescent="0.2">
      <c r="D591" s="33"/>
    </row>
    <row r="592" spans="4:4" ht="12.75" customHeight="1" x14ac:dyDescent="0.2">
      <c r="D592" s="33"/>
    </row>
    <row r="593" spans="4:4" ht="12.75" customHeight="1" x14ac:dyDescent="0.2">
      <c r="D593" s="33"/>
    </row>
    <row r="594" spans="4:4" ht="12.75" customHeight="1" x14ac:dyDescent="0.2">
      <c r="D594" s="33"/>
    </row>
    <row r="595" spans="4:4" ht="12.75" customHeight="1" x14ac:dyDescent="0.2">
      <c r="D595" s="33"/>
    </row>
    <row r="596" spans="4:4" ht="12.75" customHeight="1" x14ac:dyDescent="0.2">
      <c r="D596" s="33"/>
    </row>
    <row r="597" spans="4:4" ht="12.75" customHeight="1" x14ac:dyDescent="0.2">
      <c r="D597" s="33"/>
    </row>
    <row r="598" spans="4:4" ht="12.75" customHeight="1" x14ac:dyDescent="0.2">
      <c r="D598" s="33"/>
    </row>
    <row r="599" spans="4:4" ht="12.75" customHeight="1" x14ac:dyDescent="0.2">
      <c r="D599" s="33"/>
    </row>
    <row r="600" spans="4:4" ht="12.75" customHeight="1" x14ac:dyDescent="0.2">
      <c r="D600" s="33"/>
    </row>
    <row r="601" spans="4:4" ht="12.75" customHeight="1" x14ac:dyDescent="0.2">
      <c r="D601" s="33"/>
    </row>
    <row r="602" spans="4:4" ht="12.75" customHeight="1" x14ac:dyDescent="0.2">
      <c r="D602" s="33"/>
    </row>
    <row r="603" spans="4:4" ht="12.75" customHeight="1" x14ac:dyDescent="0.2">
      <c r="D603" s="33"/>
    </row>
    <row r="604" spans="4:4" ht="12.75" customHeight="1" x14ac:dyDescent="0.2">
      <c r="D604" s="33"/>
    </row>
    <row r="605" spans="4:4" ht="12.75" customHeight="1" x14ac:dyDescent="0.2">
      <c r="D605" s="33"/>
    </row>
    <row r="606" spans="4:4" ht="12.75" customHeight="1" x14ac:dyDescent="0.2">
      <c r="D606" s="33"/>
    </row>
    <row r="607" spans="4:4" ht="12.75" customHeight="1" x14ac:dyDescent="0.2">
      <c r="D607" s="33"/>
    </row>
    <row r="608" spans="4:4" ht="12.75" customHeight="1" x14ac:dyDescent="0.2">
      <c r="D608" s="33"/>
    </row>
    <row r="609" spans="4:4" ht="12.75" customHeight="1" x14ac:dyDescent="0.2">
      <c r="D609" s="33"/>
    </row>
    <row r="610" spans="4:4" ht="12.75" customHeight="1" x14ac:dyDescent="0.2">
      <c r="D610" s="33"/>
    </row>
    <row r="611" spans="4:4" ht="12.75" customHeight="1" x14ac:dyDescent="0.2">
      <c r="D611" s="33"/>
    </row>
    <row r="612" spans="4:4" ht="12.75" customHeight="1" x14ac:dyDescent="0.2">
      <c r="D612" s="33"/>
    </row>
    <row r="613" spans="4:4" ht="12.75" customHeight="1" x14ac:dyDescent="0.2">
      <c r="D613" s="33"/>
    </row>
    <row r="614" spans="4:4" ht="12.75" customHeight="1" x14ac:dyDescent="0.2">
      <c r="D614" s="33"/>
    </row>
    <row r="615" spans="4:4" ht="12.75" customHeight="1" x14ac:dyDescent="0.2">
      <c r="D615" s="33"/>
    </row>
    <row r="616" spans="4:4" ht="12.75" customHeight="1" x14ac:dyDescent="0.2">
      <c r="D616" s="33"/>
    </row>
    <row r="617" spans="4:4" ht="12.75" customHeight="1" x14ac:dyDescent="0.2">
      <c r="D617" s="33"/>
    </row>
    <row r="618" spans="4:4" ht="12.75" customHeight="1" x14ac:dyDescent="0.2">
      <c r="D618" s="33"/>
    </row>
    <row r="619" spans="4:4" ht="12.75" customHeight="1" x14ac:dyDescent="0.2">
      <c r="D619" s="33"/>
    </row>
    <row r="620" spans="4:4" ht="12.75" customHeight="1" x14ac:dyDescent="0.2">
      <c r="D620" s="33"/>
    </row>
    <row r="621" spans="4:4" ht="12.75" customHeight="1" x14ac:dyDescent="0.2">
      <c r="D621" s="33"/>
    </row>
    <row r="622" spans="4:4" ht="12.75" customHeight="1" x14ac:dyDescent="0.2">
      <c r="D622" s="33"/>
    </row>
    <row r="623" spans="4:4" ht="12.75" customHeight="1" x14ac:dyDescent="0.2">
      <c r="D623" s="33"/>
    </row>
    <row r="624" spans="4:4" ht="12.75" customHeight="1" x14ac:dyDescent="0.2">
      <c r="D624" s="33"/>
    </row>
    <row r="625" spans="4:4" ht="12.75" customHeight="1" x14ac:dyDescent="0.2">
      <c r="D625" s="33"/>
    </row>
    <row r="626" spans="4:4" ht="12.75" customHeight="1" x14ac:dyDescent="0.2">
      <c r="D626" s="33"/>
    </row>
    <row r="627" spans="4:4" ht="12.75" customHeight="1" x14ac:dyDescent="0.2">
      <c r="D627" s="33"/>
    </row>
    <row r="628" spans="4:4" ht="12.75" customHeight="1" x14ac:dyDescent="0.2">
      <c r="D628" s="33"/>
    </row>
    <row r="629" spans="4:4" ht="12.75" customHeight="1" x14ac:dyDescent="0.2">
      <c r="D629" s="33"/>
    </row>
    <row r="630" spans="4:4" ht="12.75" customHeight="1" x14ac:dyDescent="0.2">
      <c r="D630" s="33"/>
    </row>
    <row r="631" spans="4:4" ht="12.75" customHeight="1" x14ac:dyDescent="0.2">
      <c r="D631" s="33"/>
    </row>
    <row r="632" spans="4:4" ht="12.75" customHeight="1" x14ac:dyDescent="0.2">
      <c r="D632" s="33"/>
    </row>
    <row r="633" spans="4:4" ht="12.75" customHeight="1" x14ac:dyDescent="0.2">
      <c r="D633" s="33"/>
    </row>
    <row r="634" spans="4:4" ht="12.75" customHeight="1" x14ac:dyDescent="0.2">
      <c r="D634" s="33"/>
    </row>
    <row r="635" spans="4:4" ht="12.75" customHeight="1" x14ac:dyDescent="0.2">
      <c r="D635" s="33"/>
    </row>
    <row r="636" spans="4:4" ht="12.75" customHeight="1" x14ac:dyDescent="0.2">
      <c r="D636" s="33"/>
    </row>
    <row r="637" spans="4:4" ht="12.75" customHeight="1" x14ac:dyDescent="0.2">
      <c r="D637" s="33"/>
    </row>
    <row r="638" spans="4:4" ht="12.75" customHeight="1" x14ac:dyDescent="0.2">
      <c r="D638" s="33"/>
    </row>
    <row r="639" spans="4:4" ht="12.75" customHeight="1" x14ac:dyDescent="0.2">
      <c r="D639" s="33"/>
    </row>
    <row r="640" spans="4:4" ht="12.75" customHeight="1" x14ac:dyDescent="0.2">
      <c r="D640" s="33"/>
    </row>
    <row r="641" spans="4:4" ht="12.75" customHeight="1" x14ac:dyDescent="0.2">
      <c r="D641" s="33"/>
    </row>
    <row r="642" spans="4:4" ht="12.75" customHeight="1" x14ac:dyDescent="0.2">
      <c r="D642" s="33"/>
    </row>
    <row r="643" spans="4:4" ht="12.75" customHeight="1" x14ac:dyDescent="0.2">
      <c r="D643" s="33"/>
    </row>
    <row r="644" spans="4:4" ht="12.75" customHeight="1" x14ac:dyDescent="0.2">
      <c r="D644" s="33"/>
    </row>
    <row r="645" spans="4:4" ht="12.75" customHeight="1" x14ac:dyDescent="0.2">
      <c r="D645" s="33"/>
    </row>
    <row r="646" spans="4:4" ht="12.75" customHeight="1" x14ac:dyDescent="0.2">
      <c r="D646" s="33"/>
    </row>
    <row r="647" spans="4:4" ht="12.75" customHeight="1" x14ac:dyDescent="0.2">
      <c r="D647" s="33"/>
    </row>
    <row r="648" spans="4:4" ht="12.75" customHeight="1" x14ac:dyDescent="0.2">
      <c r="D648" s="33"/>
    </row>
    <row r="649" spans="4:4" ht="12.75" customHeight="1" x14ac:dyDescent="0.2">
      <c r="D649" s="33"/>
    </row>
    <row r="650" spans="4:4" ht="12.75" customHeight="1" x14ac:dyDescent="0.2">
      <c r="D650" s="33"/>
    </row>
    <row r="651" spans="4:4" ht="12.75" customHeight="1" x14ac:dyDescent="0.2">
      <c r="D651" s="33"/>
    </row>
    <row r="652" spans="4:4" ht="12.75" customHeight="1" x14ac:dyDescent="0.2">
      <c r="D652" s="33"/>
    </row>
    <row r="653" spans="4:4" ht="12.75" customHeight="1" x14ac:dyDescent="0.2">
      <c r="D653" s="33"/>
    </row>
    <row r="654" spans="4:4" ht="12.75" customHeight="1" x14ac:dyDescent="0.2">
      <c r="D654" s="33"/>
    </row>
    <row r="655" spans="4:4" ht="12.75" customHeight="1" x14ac:dyDescent="0.2">
      <c r="D655" s="33"/>
    </row>
    <row r="656" spans="4:4" ht="12.75" customHeight="1" x14ac:dyDescent="0.2">
      <c r="D656" s="33"/>
    </row>
    <row r="657" spans="4:4" ht="12.75" customHeight="1" x14ac:dyDescent="0.2">
      <c r="D657" s="33"/>
    </row>
    <row r="658" spans="4:4" ht="12.75" customHeight="1" x14ac:dyDescent="0.2">
      <c r="D658" s="33"/>
    </row>
    <row r="659" spans="4:4" ht="12.75" customHeight="1" x14ac:dyDescent="0.2">
      <c r="D659" s="33"/>
    </row>
    <row r="660" spans="4:4" ht="12.75" customHeight="1" x14ac:dyDescent="0.2">
      <c r="D660" s="33"/>
    </row>
    <row r="661" spans="4:4" ht="12.75" customHeight="1" x14ac:dyDescent="0.2">
      <c r="D661" s="33"/>
    </row>
    <row r="662" spans="4:4" ht="12.75" customHeight="1" x14ac:dyDescent="0.2">
      <c r="D662" s="33"/>
    </row>
    <row r="663" spans="4:4" ht="12.75" customHeight="1" x14ac:dyDescent="0.2">
      <c r="D663" s="33"/>
    </row>
    <row r="664" spans="4:4" ht="12.75" customHeight="1" x14ac:dyDescent="0.2">
      <c r="D664" s="33"/>
    </row>
    <row r="665" spans="4:4" ht="12.75" customHeight="1" x14ac:dyDescent="0.2">
      <c r="D665" s="33"/>
    </row>
    <row r="666" spans="4:4" ht="12.75" customHeight="1" x14ac:dyDescent="0.2">
      <c r="D666" s="33"/>
    </row>
    <row r="667" spans="4:4" ht="12.75" customHeight="1" x14ac:dyDescent="0.2">
      <c r="D667" s="33"/>
    </row>
    <row r="668" spans="4:4" ht="12.75" customHeight="1" x14ac:dyDescent="0.2">
      <c r="D668" s="33"/>
    </row>
    <row r="669" spans="4:4" ht="12.75" customHeight="1" x14ac:dyDescent="0.2">
      <c r="D669" s="33"/>
    </row>
    <row r="670" spans="4:4" ht="12.75" customHeight="1" x14ac:dyDescent="0.2">
      <c r="D670" s="33"/>
    </row>
    <row r="671" spans="4:4" ht="12.75" customHeight="1" x14ac:dyDescent="0.2">
      <c r="D671" s="33"/>
    </row>
    <row r="672" spans="4:4" ht="12.75" customHeight="1" x14ac:dyDescent="0.2">
      <c r="D672" s="33"/>
    </row>
    <row r="673" spans="4:4" ht="12.75" customHeight="1" x14ac:dyDescent="0.2">
      <c r="D673" s="33"/>
    </row>
    <row r="674" spans="4:4" ht="12.75" customHeight="1" x14ac:dyDescent="0.2">
      <c r="D674" s="33"/>
    </row>
    <row r="675" spans="4:4" ht="12.75" customHeight="1" x14ac:dyDescent="0.2">
      <c r="D675" s="33"/>
    </row>
    <row r="676" spans="4:4" ht="12.75" customHeight="1" x14ac:dyDescent="0.2">
      <c r="D676" s="33"/>
    </row>
    <row r="677" spans="4:4" ht="12.75" customHeight="1" x14ac:dyDescent="0.2">
      <c r="D677" s="33"/>
    </row>
    <row r="678" spans="4:4" ht="12.75" customHeight="1" x14ac:dyDescent="0.2">
      <c r="D678" s="33"/>
    </row>
    <row r="679" spans="4:4" ht="12.75" customHeight="1" x14ac:dyDescent="0.2">
      <c r="D679" s="33"/>
    </row>
    <row r="680" spans="4:4" ht="12.75" customHeight="1" x14ac:dyDescent="0.2">
      <c r="D680" s="33"/>
    </row>
    <row r="681" spans="4:4" ht="12.75" customHeight="1" x14ac:dyDescent="0.2">
      <c r="D681" s="33"/>
    </row>
    <row r="682" spans="4:4" ht="12.75" customHeight="1" x14ac:dyDescent="0.2">
      <c r="D682" s="33"/>
    </row>
    <row r="683" spans="4:4" ht="12.75" customHeight="1" x14ac:dyDescent="0.2">
      <c r="D683" s="33"/>
    </row>
    <row r="684" spans="4:4" ht="12.75" customHeight="1" x14ac:dyDescent="0.2">
      <c r="D684" s="33"/>
    </row>
    <row r="685" spans="4:4" ht="12.75" customHeight="1" x14ac:dyDescent="0.2">
      <c r="D685" s="33"/>
    </row>
    <row r="686" spans="4:4" ht="12.75" customHeight="1" x14ac:dyDescent="0.2">
      <c r="D686" s="33"/>
    </row>
    <row r="687" spans="4:4" ht="12.75" customHeight="1" x14ac:dyDescent="0.2">
      <c r="D687" s="33"/>
    </row>
    <row r="688" spans="4:4" ht="12.75" customHeight="1" x14ac:dyDescent="0.2">
      <c r="D688" s="33"/>
    </row>
    <row r="689" spans="4:4" ht="12.75" customHeight="1" x14ac:dyDescent="0.2">
      <c r="D689" s="33"/>
    </row>
    <row r="690" spans="4:4" ht="12.75" customHeight="1" x14ac:dyDescent="0.2">
      <c r="D690" s="33"/>
    </row>
    <row r="691" spans="4:4" ht="12.75" customHeight="1" x14ac:dyDescent="0.2">
      <c r="D691" s="33"/>
    </row>
    <row r="692" spans="4:4" ht="12.75" customHeight="1" x14ac:dyDescent="0.2">
      <c r="D692" s="33"/>
    </row>
    <row r="693" spans="4:4" ht="12.75" customHeight="1" x14ac:dyDescent="0.2">
      <c r="D693" s="33"/>
    </row>
    <row r="694" spans="4:4" ht="12.75" customHeight="1" x14ac:dyDescent="0.2">
      <c r="D694" s="33"/>
    </row>
    <row r="695" spans="4:4" ht="12.75" customHeight="1" x14ac:dyDescent="0.2">
      <c r="D695" s="33"/>
    </row>
    <row r="696" spans="4:4" ht="12.75" customHeight="1" x14ac:dyDescent="0.2">
      <c r="D696" s="33"/>
    </row>
    <row r="697" spans="4:4" ht="12.75" customHeight="1" x14ac:dyDescent="0.2">
      <c r="D697" s="33"/>
    </row>
    <row r="698" spans="4:4" ht="12.75" customHeight="1" x14ac:dyDescent="0.2">
      <c r="D698" s="33"/>
    </row>
    <row r="699" spans="4:4" ht="12.75" customHeight="1" x14ac:dyDescent="0.2">
      <c r="D699" s="33"/>
    </row>
    <row r="700" spans="4:4" ht="12.75" customHeight="1" x14ac:dyDescent="0.2">
      <c r="D700" s="33"/>
    </row>
    <row r="701" spans="4:4" ht="12.75" customHeight="1" x14ac:dyDescent="0.2">
      <c r="D701" s="33"/>
    </row>
    <row r="702" spans="4:4" ht="12.75" customHeight="1" x14ac:dyDescent="0.2">
      <c r="D702" s="33"/>
    </row>
    <row r="703" spans="4:4" ht="12.75" customHeight="1" x14ac:dyDescent="0.2">
      <c r="D703" s="33"/>
    </row>
    <row r="704" spans="4:4" ht="12.75" customHeight="1" x14ac:dyDescent="0.2">
      <c r="D704" s="33"/>
    </row>
    <row r="705" spans="4:4" ht="12.75" customHeight="1" x14ac:dyDescent="0.2">
      <c r="D705" s="33"/>
    </row>
    <row r="706" spans="4:4" ht="12.75" customHeight="1" x14ac:dyDescent="0.2">
      <c r="D706" s="33"/>
    </row>
    <row r="707" spans="4:4" ht="12.75" customHeight="1" x14ac:dyDescent="0.2">
      <c r="D707" s="33"/>
    </row>
    <row r="708" spans="4:4" ht="12.75" customHeight="1" x14ac:dyDescent="0.2">
      <c r="D708" s="33"/>
    </row>
    <row r="709" spans="4:4" ht="12.75" customHeight="1" x14ac:dyDescent="0.2">
      <c r="D709" s="33"/>
    </row>
    <row r="710" spans="4:4" ht="12.75" customHeight="1" x14ac:dyDescent="0.2">
      <c r="D710" s="33"/>
    </row>
    <row r="711" spans="4:4" ht="12.75" customHeight="1" x14ac:dyDescent="0.2">
      <c r="D711" s="33"/>
    </row>
    <row r="712" spans="4:4" ht="12.75" customHeight="1" x14ac:dyDescent="0.2">
      <c r="D712" s="33"/>
    </row>
    <row r="713" spans="4:4" ht="12.75" customHeight="1" x14ac:dyDescent="0.2">
      <c r="D713" s="33"/>
    </row>
    <row r="714" spans="4:4" ht="12.75" customHeight="1" x14ac:dyDescent="0.2">
      <c r="D714" s="33"/>
    </row>
    <row r="715" spans="4:4" ht="12.75" customHeight="1" x14ac:dyDescent="0.2">
      <c r="D715" s="33"/>
    </row>
    <row r="716" spans="4:4" ht="12.75" customHeight="1" x14ac:dyDescent="0.2">
      <c r="D716" s="33"/>
    </row>
    <row r="717" spans="4:4" ht="12.75" customHeight="1" x14ac:dyDescent="0.2">
      <c r="D717" s="33"/>
    </row>
    <row r="718" spans="4:4" ht="12.75" customHeight="1" x14ac:dyDescent="0.2">
      <c r="D718" s="33"/>
    </row>
    <row r="719" spans="4:4" ht="12.75" customHeight="1" x14ac:dyDescent="0.2">
      <c r="D719" s="33"/>
    </row>
    <row r="720" spans="4:4" ht="12.75" customHeight="1" x14ac:dyDescent="0.2">
      <c r="D720" s="33"/>
    </row>
    <row r="721" spans="4:4" ht="12.75" customHeight="1" x14ac:dyDescent="0.2">
      <c r="D721" s="33"/>
    </row>
    <row r="722" spans="4:4" ht="12.75" customHeight="1" x14ac:dyDescent="0.2">
      <c r="D722" s="33"/>
    </row>
    <row r="723" spans="4:4" ht="12.75" customHeight="1" x14ac:dyDescent="0.2">
      <c r="D723" s="33"/>
    </row>
    <row r="724" spans="4:4" ht="12.75" customHeight="1" x14ac:dyDescent="0.2">
      <c r="D724" s="33"/>
    </row>
    <row r="725" spans="4:4" ht="12.75" customHeight="1" x14ac:dyDescent="0.2">
      <c r="D725" s="33"/>
    </row>
    <row r="726" spans="4:4" ht="12.75" customHeight="1" x14ac:dyDescent="0.2">
      <c r="D726" s="33"/>
    </row>
    <row r="727" spans="4:4" ht="12.75" customHeight="1" x14ac:dyDescent="0.2">
      <c r="D727" s="33"/>
    </row>
    <row r="728" spans="4:4" ht="12.75" customHeight="1" x14ac:dyDescent="0.2">
      <c r="D728" s="33"/>
    </row>
    <row r="729" spans="4:4" ht="12.75" customHeight="1" x14ac:dyDescent="0.2">
      <c r="D729" s="33"/>
    </row>
    <row r="730" spans="4:4" ht="12.75" customHeight="1" x14ac:dyDescent="0.2">
      <c r="D730" s="33"/>
    </row>
    <row r="731" spans="4:4" ht="12.75" customHeight="1" x14ac:dyDescent="0.2">
      <c r="D731" s="33"/>
    </row>
    <row r="732" spans="4:4" ht="12.75" customHeight="1" x14ac:dyDescent="0.2">
      <c r="D732" s="33"/>
    </row>
    <row r="733" spans="4:4" ht="12.75" customHeight="1" x14ac:dyDescent="0.2">
      <c r="D733" s="33"/>
    </row>
    <row r="734" spans="4:4" ht="12.75" customHeight="1" x14ac:dyDescent="0.2">
      <c r="D734" s="33"/>
    </row>
    <row r="735" spans="4:4" ht="12.75" customHeight="1" x14ac:dyDescent="0.2">
      <c r="D735" s="33"/>
    </row>
    <row r="736" spans="4:4" ht="12.75" customHeight="1" x14ac:dyDescent="0.2">
      <c r="D736" s="33"/>
    </row>
    <row r="737" spans="4:4" ht="12.75" customHeight="1" x14ac:dyDescent="0.2">
      <c r="D737" s="33"/>
    </row>
    <row r="738" spans="4:4" ht="12.75" customHeight="1" x14ac:dyDescent="0.2">
      <c r="D738" s="33"/>
    </row>
    <row r="739" spans="4:4" ht="12.75" customHeight="1" x14ac:dyDescent="0.2">
      <c r="D739" s="33"/>
    </row>
    <row r="740" spans="4:4" ht="12.75" customHeight="1" x14ac:dyDescent="0.2">
      <c r="D740" s="33"/>
    </row>
    <row r="741" spans="4:4" ht="12.75" customHeight="1" x14ac:dyDescent="0.2">
      <c r="D741" s="33"/>
    </row>
    <row r="742" spans="4:4" ht="12.75" customHeight="1" x14ac:dyDescent="0.2">
      <c r="D742" s="33"/>
    </row>
    <row r="743" spans="4:4" ht="12.75" customHeight="1" x14ac:dyDescent="0.2">
      <c r="D743" s="33"/>
    </row>
    <row r="744" spans="4:4" ht="12.75" customHeight="1" x14ac:dyDescent="0.2">
      <c r="D744" s="33"/>
    </row>
    <row r="745" spans="4:4" ht="12.75" customHeight="1" x14ac:dyDescent="0.2">
      <c r="D745" s="33"/>
    </row>
    <row r="746" spans="4:4" ht="12.75" customHeight="1" x14ac:dyDescent="0.2">
      <c r="D746" s="33"/>
    </row>
    <row r="747" spans="4:4" ht="12.75" customHeight="1" x14ac:dyDescent="0.2">
      <c r="D747" s="33"/>
    </row>
    <row r="748" spans="4:4" ht="12.75" customHeight="1" x14ac:dyDescent="0.2">
      <c r="D748" s="33"/>
    </row>
    <row r="749" spans="4:4" ht="12.75" customHeight="1" x14ac:dyDescent="0.2">
      <c r="D749" s="33"/>
    </row>
    <row r="750" spans="4:4" ht="12.75" customHeight="1" x14ac:dyDescent="0.2">
      <c r="D750" s="33"/>
    </row>
    <row r="751" spans="4:4" ht="12.75" customHeight="1" x14ac:dyDescent="0.2">
      <c r="D751" s="33"/>
    </row>
    <row r="752" spans="4:4" ht="12.75" customHeight="1" x14ac:dyDescent="0.2">
      <c r="D752" s="33"/>
    </row>
    <row r="753" spans="4:4" ht="12.75" customHeight="1" x14ac:dyDescent="0.2">
      <c r="D753" s="33"/>
    </row>
    <row r="754" spans="4:4" ht="12.75" customHeight="1" x14ac:dyDescent="0.2">
      <c r="D754" s="33"/>
    </row>
    <row r="755" spans="4:4" ht="12.75" customHeight="1" x14ac:dyDescent="0.2">
      <c r="D755" s="33"/>
    </row>
    <row r="756" spans="4:4" ht="12.75" customHeight="1" x14ac:dyDescent="0.2">
      <c r="D756" s="33"/>
    </row>
    <row r="757" spans="4:4" ht="12.75" customHeight="1" x14ac:dyDescent="0.2">
      <c r="D757" s="33"/>
    </row>
    <row r="758" spans="4:4" ht="12.75" customHeight="1" x14ac:dyDescent="0.2">
      <c r="D758" s="33"/>
    </row>
    <row r="759" spans="4:4" ht="12.75" customHeight="1" x14ac:dyDescent="0.2">
      <c r="D759" s="33"/>
    </row>
    <row r="760" spans="4:4" ht="12.75" customHeight="1" x14ac:dyDescent="0.2">
      <c r="D760" s="33"/>
    </row>
    <row r="761" spans="4:4" ht="12.75" customHeight="1" x14ac:dyDescent="0.2">
      <c r="D761" s="33"/>
    </row>
    <row r="762" spans="4:4" ht="12.75" customHeight="1" x14ac:dyDescent="0.2">
      <c r="D762" s="33"/>
    </row>
    <row r="763" spans="4:4" ht="12.75" customHeight="1" x14ac:dyDescent="0.2">
      <c r="D763" s="33"/>
    </row>
    <row r="764" spans="4:4" ht="12.75" customHeight="1" x14ac:dyDescent="0.2">
      <c r="D764" s="33"/>
    </row>
    <row r="765" spans="4:4" ht="12.75" customHeight="1" x14ac:dyDescent="0.2">
      <c r="D765" s="33"/>
    </row>
    <row r="766" spans="4:4" ht="12.75" customHeight="1" x14ac:dyDescent="0.2">
      <c r="D766" s="33"/>
    </row>
    <row r="767" spans="4:4" ht="12.75" customHeight="1" x14ac:dyDescent="0.2">
      <c r="D767" s="33"/>
    </row>
    <row r="768" spans="4:4" ht="12.75" customHeight="1" x14ac:dyDescent="0.2">
      <c r="D768" s="33"/>
    </row>
    <row r="769" spans="4:4" ht="12.75" customHeight="1" x14ac:dyDescent="0.2">
      <c r="D769" s="33"/>
    </row>
    <row r="770" spans="4:4" ht="12.75" customHeight="1" x14ac:dyDescent="0.2">
      <c r="D770" s="33"/>
    </row>
    <row r="771" spans="4:4" ht="12.75" customHeight="1" x14ac:dyDescent="0.2">
      <c r="D771" s="33"/>
    </row>
    <row r="772" spans="4:4" ht="12.75" customHeight="1" x14ac:dyDescent="0.2">
      <c r="D772" s="33"/>
    </row>
    <row r="773" spans="4:4" ht="12.75" customHeight="1" x14ac:dyDescent="0.2">
      <c r="D773" s="33"/>
    </row>
    <row r="774" spans="4:4" ht="12.75" customHeight="1" x14ac:dyDescent="0.2">
      <c r="D774" s="33"/>
    </row>
    <row r="775" spans="4:4" ht="12.75" customHeight="1" x14ac:dyDescent="0.2">
      <c r="D775" s="33"/>
    </row>
    <row r="776" spans="4:4" ht="12.75" customHeight="1" x14ac:dyDescent="0.2">
      <c r="D776" s="33"/>
    </row>
    <row r="777" spans="4:4" ht="12.75" customHeight="1" x14ac:dyDescent="0.2">
      <c r="D777" s="33"/>
    </row>
    <row r="778" spans="4:4" ht="12.75" customHeight="1" x14ac:dyDescent="0.2">
      <c r="D778" s="33"/>
    </row>
    <row r="779" spans="4:4" ht="12.75" customHeight="1" x14ac:dyDescent="0.2">
      <c r="D779" s="33"/>
    </row>
    <row r="780" spans="4:4" ht="12.75" customHeight="1" x14ac:dyDescent="0.2">
      <c r="D780" s="33"/>
    </row>
    <row r="781" spans="4:4" ht="12.75" customHeight="1" x14ac:dyDescent="0.2">
      <c r="D781" s="33"/>
    </row>
    <row r="782" spans="4:4" ht="12.75" customHeight="1" x14ac:dyDescent="0.2">
      <c r="D782" s="33"/>
    </row>
    <row r="783" spans="4:4" ht="12.75" customHeight="1" x14ac:dyDescent="0.2">
      <c r="D783" s="33"/>
    </row>
    <row r="784" spans="4:4" ht="12.75" customHeight="1" x14ac:dyDescent="0.2">
      <c r="D784" s="33"/>
    </row>
    <row r="785" spans="4:4" ht="12.75" customHeight="1" x14ac:dyDescent="0.2">
      <c r="D785" s="33"/>
    </row>
    <row r="786" spans="4:4" ht="12.75" customHeight="1" x14ac:dyDescent="0.2">
      <c r="D786" s="33"/>
    </row>
    <row r="787" spans="4:4" ht="12.75" customHeight="1" x14ac:dyDescent="0.2">
      <c r="D787" s="33"/>
    </row>
    <row r="788" spans="4:4" ht="12.75" customHeight="1" x14ac:dyDescent="0.2">
      <c r="D788" s="33"/>
    </row>
    <row r="789" spans="4:4" ht="12.75" customHeight="1" x14ac:dyDescent="0.2">
      <c r="D789" s="33"/>
    </row>
    <row r="790" spans="4:4" ht="12.75" customHeight="1" x14ac:dyDescent="0.2">
      <c r="D790" s="33"/>
    </row>
    <row r="791" spans="4:4" ht="12.75" customHeight="1" x14ac:dyDescent="0.2">
      <c r="D791" s="33"/>
    </row>
    <row r="792" spans="4:4" ht="12.75" customHeight="1" x14ac:dyDescent="0.2">
      <c r="D792" s="33"/>
    </row>
    <row r="793" spans="4:4" ht="12.75" customHeight="1" x14ac:dyDescent="0.2">
      <c r="D793" s="33"/>
    </row>
    <row r="794" spans="4:4" ht="12.75" customHeight="1" x14ac:dyDescent="0.2">
      <c r="D794" s="33"/>
    </row>
    <row r="795" spans="4:4" ht="12.75" customHeight="1" x14ac:dyDescent="0.2">
      <c r="D795" s="33"/>
    </row>
    <row r="796" spans="4:4" ht="12.75" customHeight="1" x14ac:dyDescent="0.2">
      <c r="D796" s="33"/>
    </row>
    <row r="797" spans="4:4" ht="12.75" customHeight="1" x14ac:dyDescent="0.2">
      <c r="D797" s="33"/>
    </row>
    <row r="798" spans="4:4" ht="12.75" customHeight="1" x14ac:dyDescent="0.2">
      <c r="D798" s="33"/>
    </row>
    <row r="799" spans="4:4" ht="12.75" customHeight="1" x14ac:dyDescent="0.2">
      <c r="D799" s="33"/>
    </row>
    <row r="800" spans="4:4" ht="12.75" customHeight="1" x14ac:dyDescent="0.2">
      <c r="D800" s="33"/>
    </row>
    <row r="801" spans="4:4" ht="12.75" customHeight="1" x14ac:dyDescent="0.2">
      <c r="D801" s="33"/>
    </row>
    <row r="802" spans="4:4" ht="12.75" customHeight="1" x14ac:dyDescent="0.2">
      <c r="D802" s="33"/>
    </row>
    <row r="803" spans="4:4" ht="12.75" customHeight="1" x14ac:dyDescent="0.2">
      <c r="D803" s="33"/>
    </row>
    <row r="804" spans="4:4" ht="12.75" customHeight="1" x14ac:dyDescent="0.2">
      <c r="D804" s="33"/>
    </row>
    <row r="805" spans="4:4" ht="12.75" customHeight="1" x14ac:dyDescent="0.2">
      <c r="D805" s="33"/>
    </row>
    <row r="806" spans="4:4" ht="12.75" customHeight="1" x14ac:dyDescent="0.2">
      <c r="D806" s="33"/>
    </row>
    <row r="807" spans="4:4" ht="12.75" customHeight="1" x14ac:dyDescent="0.2">
      <c r="D807" s="33"/>
    </row>
    <row r="808" spans="4:4" ht="12.75" customHeight="1" x14ac:dyDescent="0.2">
      <c r="D808" s="33"/>
    </row>
    <row r="809" spans="4:4" ht="12.75" customHeight="1" x14ac:dyDescent="0.2">
      <c r="D809" s="33"/>
    </row>
    <row r="810" spans="4:4" ht="12.75" customHeight="1" x14ac:dyDescent="0.2">
      <c r="D810" s="33"/>
    </row>
    <row r="811" spans="4:4" ht="12.75" customHeight="1" x14ac:dyDescent="0.2">
      <c r="D811" s="33"/>
    </row>
    <row r="812" spans="4:4" ht="12.75" customHeight="1" x14ac:dyDescent="0.2">
      <c r="D812" s="33"/>
    </row>
    <row r="813" spans="4:4" ht="12.75" customHeight="1" x14ac:dyDescent="0.2">
      <c r="D813" s="33"/>
    </row>
    <row r="814" spans="4:4" ht="12.75" customHeight="1" x14ac:dyDescent="0.2">
      <c r="D814" s="33"/>
    </row>
    <row r="815" spans="4:4" ht="12.75" customHeight="1" x14ac:dyDescent="0.2">
      <c r="D815" s="33"/>
    </row>
    <row r="816" spans="4:4" ht="12.75" customHeight="1" x14ac:dyDescent="0.2">
      <c r="D816" s="33"/>
    </row>
    <row r="817" spans="4:4" ht="12.75" customHeight="1" x14ac:dyDescent="0.2">
      <c r="D817" s="33"/>
    </row>
    <row r="818" spans="4:4" ht="12.75" customHeight="1" x14ac:dyDescent="0.2">
      <c r="D818" s="33"/>
    </row>
    <row r="819" spans="4:4" ht="12.75" customHeight="1" x14ac:dyDescent="0.2">
      <c r="D819" s="33"/>
    </row>
    <row r="820" spans="4:4" ht="12.75" customHeight="1" x14ac:dyDescent="0.2">
      <c r="D820" s="33"/>
    </row>
    <row r="821" spans="4:4" ht="12.75" customHeight="1" x14ac:dyDescent="0.2">
      <c r="D821" s="33"/>
    </row>
    <row r="822" spans="4:4" ht="12.75" customHeight="1" x14ac:dyDescent="0.2">
      <c r="D822" s="33"/>
    </row>
    <row r="823" spans="4:4" ht="12.75" customHeight="1" x14ac:dyDescent="0.2">
      <c r="D823" s="33"/>
    </row>
    <row r="824" spans="4:4" ht="12.75" customHeight="1" x14ac:dyDescent="0.2">
      <c r="D824" s="33"/>
    </row>
    <row r="825" spans="4:4" ht="12.75" customHeight="1" x14ac:dyDescent="0.2">
      <c r="D825" s="33"/>
    </row>
    <row r="826" spans="4:4" ht="12.75" customHeight="1" x14ac:dyDescent="0.2">
      <c r="D826" s="33"/>
    </row>
    <row r="827" spans="4:4" ht="12.75" customHeight="1" x14ac:dyDescent="0.2">
      <c r="D827" s="33"/>
    </row>
    <row r="828" spans="4:4" ht="12.75" customHeight="1" x14ac:dyDescent="0.2">
      <c r="D828" s="33"/>
    </row>
    <row r="829" spans="4:4" ht="12.75" customHeight="1" x14ac:dyDescent="0.2">
      <c r="D829" s="33"/>
    </row>
    <row r="830" spans="4:4" ht="12.75" customHeight="1" x14ac:dyDescent="0.2">
      <c r="D830" s="33"/>
    </row>
    <row r="831" spans="4:4" ht="12.75" customHeight="1" x14ac:dyDescent="0.2">
      <c r="D831" s="33"/>
    </row>
    <row r="832" spans="4:4" ht="12.75" customHeight="1" x14ac:dyDescent="0.2">
      <c r="D832" s="33"/>
    </row>
    <row r="833" spans="4:4" ht="12.75" customHeight="1" x14ac:dyDescent="0.2">
      <c r="D833" s="33"/>
    </row>
    <row r="834" spans="4:4" ht="12.75" customHeight="1" x14ac:dyDescent="0.2">
      <c r="D834" s="33"/>
    </row>
    <row r="835" spans="4:4" ht="12.75" customHeight="1" x14ac:dyDescent="0.2">
      <c r="D835" s="33"/>
    </row>
    <row r="836" spans="4:4" ht="12.75" customHeight="1" x14ac:dyDescent="0.2">
      <c r="D836" s="33"/>
    </row>
    <row r="837" spans="4:4" ht="12.75" customHeight="1" x14ac:dyDescent="0.2">
      <c r="D837" s="33"/>
    </row>
    <row r="838" spans="4:4" ht="12.75" customHeight="1" x14ac:dyDescent="0.2">
      <c r="D838" s="33"/>
    </row>
    <row r="839" spans="4:4" ht="12.75" customHeight="1" x14ac:dyDescent="0.2">
      <c r="D839" s="33"/>
    </row>
    <row r="840" spans="4:4" ht="12.75" customHeight="1" x14ac:dyDescent="0.2">
      <c r="D840" s="33"/>
    </row>
    <row r="841" spans="4:4" ht="12.75" customHeight="1" x14ac:dyDescent="0.2">
      <c r="D841" s="33"/>
    </row>
    <row r="842" spans="4:4" ht="12.75" customHeight="1" x14ac:dyDescent="0.2">
      <c r="D842" s="33"/>
    </row>
    <row r="843" spans="4:4" ht="12.75" customHeight="1" x14ac:dyDescent="0.2">
      <c r="D843" s="33"/>
    </row>
    <row r="844" spans="4:4" ht="12.75" customHeight="1" x14ac:dyDescent="0.2">
      <c r="D844" s="33"/>
    </row>
    <row r="845" spans="4:4" ht="12.75" customHeight="1" x14ac:dyDescent="0.2">
      <c r="D845" s="33"/>
    </row>
    <row r="846" spans="4:4" ht="12.75" customHeight="1" x14ac:dyDescent="0.2">
      <c r="D846" s="33"/>
    </row>
    <row r="847" spans="4:4" ht="12.75" customHeight="1" x14ac:dyDescent="0.2">
      <c r="D847" s="33"/>
    </row>
    <row r="848" spans="4:4" ht="12.75" customHeight="1" x14ac:dyDescent="0.2">
      <c r="D848" s="33"/>
    </row>
    <row r="849" spans="4:4" ht="12.75" customHeight="1" x14ac:dyDescent="0.2">
      <c r="D849" s="33"/>
    </row>
    <row r="850" spans="4:4" ht="12.75" customHeight="1" x14ac:dyDescent="0.2">
      <c r="D850" s="33"/>
    </row>
    <row r="851" spans="4:4" ht="12.75" customHeight="1" x14ac:dyDescent="0.2">
      <c r="D851" s="33"/>
    </row>
    <row r="852" spans="4:4" ht="12.75" customHeight="1" x14ac:dyDescent="0.2">
      <c r="D852" s="33"/>
    </row>
    <row r="853" spans="4:4" ht="12.75" customHeight="1" x14ac:dyDescent="0.2">
      <c r="D853" s="33"/>
    </row>
    <row r="854" spans="4:4" ht="12.75" customHeight="1" x14ac:dyDescent="0.2">
      <c r="D854" s="33"/>
    </row>
    <row r="855" spans="4:4" ht="12.75" customHeight="1" x14ac:dyDescent="0.2">
      <c r="D855" s="33"/>
    </row>
    <row r="856" spans="4:4" ht="12.75" customHeight="1" x14ac:dyDescent="0.2">
      <c r="D856" s="33"/>
    </row>
    <row r="857" spans="4:4" ht="12.75" customHeight="1" x14ac:dyDescent="0.2">
      <c r="D857" s="33"/>
    </row>
    <row r="858" spans="4:4" ht="12.75" customHeight="1" x14ac:dyDescent="0.2">
      <c r="D858" s="33"/>
    </row>
    <row r="859" spans="4:4" ht="12.75" customHeight="1" x14ac:dyDescent="0.2">
      <c r="D859" s="33"/>
    </row>
    <row r="860" spans="4:4" ht="12.75" customHeight="1" x14ac:dyDescent="0.2">
      <c r="D860" s="33"/>
    </row>
    <row r="861" spans="4:4" ht="12.75" customHeight="1" x14ac:dyDescent="0.2">
      <c r="D861" s="33"/>
    </row>
    <row r="862" spans="4:4" ht="12.75" customHeight="1" x14ac:dyDescent="0.2">
      <c r="D862" s="33"/>
    </row>
    <row r="863" spans="4:4" ht="12.75" customHeight="1" x14ac:dyDescent="0.2">
      <c r="D863" s="33"/>
    </row>
    <row r="864" spans="4:4" ht="12.75" customHeight="1" x14ac:dyDescent="0.2">
      <c r="D864" s="33"/>
    </row>
    <row r="865" spans="4:4" ht="12.75" customHeight="1" x14ac:dyDescent="0.2">
      <c r="D865" s="33"/>
    </row>
    <row r="866" spans="4:4" ht="12.75" customHeight="1" x14ac:dyDescent="0.2">
      <c r="D866" s="33"/>
    </row>
    <row r="867" spans="4:4" ht="12.75" customHeight="1" x14ac:dyDescent="0.2">
      <c r="D867" s="33"/>
    </row>
    <row r="868" spans="4:4" ht="12.75" customHeight="1" x14ac:dyDescent="0.2">
      <c r="D868" s="33"/>
    </row>
    <row r="869" spans="4:4" ht="12.75" customHeight="1" x14ac:dyDescent="0.2">
      <c r="D869" s="33"/>
    </row>
    <row r="870" spans="4:4" ht="12.75" customHeight="1" x14ac:dyDescent="0.2">
      <c r="D870" s="33"/>
    </row>
    <row r="871" spans="4:4" ht="12.75" customHeight="1" x14ac:dyDescent="0.2">
      <c r="D871" s="33"/>
    </row>
    <row r="872" spans="4:4" ht="12.75" customHeight="1" x14ac:dyDescent="0.2">
      <c r="D872" s="33"/>
    </row>
    <row r="873" spans="4:4" ht="12.75" customHeight="1" x14ac:dyDescent="0.2">
      <c r="D873" s="33"/>
    </row>
    <row r="874" spans="4:4" ht="12.75" customHeight="1" x14ac:dyDescent="0.2">
      <c r="D874" s="33"/>
    </row>
    <row r="875" spans="4:4" ht="12.75" customHeight="1" x14ac:dyDescent="0.2">
      <c r="D875" s="33"/>
    </row>
    <row r="876" spans="4:4" ht="12.75" customHeight="1" x14ac:dyDescent="0.2">
      <c r="D876" s="33"/>
    </row>
    <row r="877" spans="4:4" ht="12.75" customHeight="1" x14ac:dyDescent="0.2">
      <c r="D877" s="33"/>
    </row>
    <row r="878" spans="4:4" ht="12.75" customHeight="1" x14ac:dyDescent="0.2">
      <c r="D878" s="33"/>
    </row>
    <row r="879" spans="4:4" ht="12.75" customHeight="1" x14ac:dyDescent="0.2">
      <c r="D879" s="33"/>
    </row>
    <row r="880" spans="4:4" ht="12.75" customHeight="1" x14ac:dyDescent="0.2">
      <c r="D880" s="33"/>
    </row>
    <row r="881" spans="4:4" ht="12.75" customHeight="1" x14ac:dyDescent="0.2">
      <c r="D881" s="33"/>
    </row>
    <row r="882" spans="4:4" ht="12.75" customHeight="1" x14ac:dyDescent="0.2">
      <c r="D882" s="33"/>
    </row>
    <row r="883" spans="4:4" ht="12.75" customHeight="1" x14ac:dyDescent="0.2">
      <c r="D883" s="33"/>
    </row>
    <row r="884" spans="4:4" ht="12.75" customHeight="1" x14ac:dyDescent="0.2">
      <c r="D884" s="33"/>
    </row>
    <row r="885" spans="4:4" ht="12.75" customHeight="1" x14ac:dyDescent="0.2">
      <c r="D885" s="33"/>
    </row>
    <row r="886" spans="4:4" ht="12.75" customHeight="1" x14ac:dyDescent="0.2">
      <c r="D886" s="33"/>
    </row>
    <row r="887" spans="4:4" ht="12.75" customHeight="1" x14ac:dyDescent="0.2">
      <c r="D887" s="33"/>
    </row>
    <row r="888" spans="4:4" ht="12.75" customHeight="1" x14ac:dyDescent="0.2">
      <c r="D888" s="33"/>
    </row>
    <row r="889" spans="4:4" ht="12.75" customHeight="1" x14ac:dyDescent="0.2">
      <c r="D889" s="33"/>
    </row>
    <row r="890" spans="4:4" ht="12.75" customHeight="1" x14ac:dyDescent="0.2">
      <c r="D890" s="33"/>
    </row>
    <row r="891" spans="4:4" ht="12.75" customHeight="1" x14ac:dyDescent="0.2">
      <c r="D891" s="33"/>
    </row>
    <row r="892" spans="4:4" ht="12.75" customHeight="1" x14ac:dyDescent="0.2">
      <c r="D892" s="33"/>
    </row>
    <row r="893" spans="4:4" ht="12.75" customHeight="1" x14ac:dyDescent="0.2">
      <c r="D893" s="33"/>
    </row>
    <row r="894" spans="4:4" ht="12.75" customHeight="1" x14ac:dyDescent="0.2">
      <c r="D894" s="33"/>
    </row>
    <row r="895" spans="4:4" ht="12.75" customHeight="1" x14ac:dyDescent="0.2">
      <c r="D895" s="33"/>
    </row>
    <row r="896" spans="4:4" ht="12.75" customHeight="1" x14ac:dyDescent="0.2">
      <c r="D896" s="33"/>
    </row>
    <row r="897" spans="4:4" ht="12.75" customHeight="1" x14ac:dyDescent="0.2">
      <c r="D897" s="33"/>
    </row>
    <row r="898" spans="4:4" ht="12.75" customHeight="1" x14ac:dyDescent="0.2">
      <c r="D898" s="33"/>
    </row>
    <row r="899" spans="4:4" ht="12.75" customHeight="1" x14ac:dyDescent="0.2">
      <c r="D899" s="33"/>
    </row>
    <row r="900" spans="4:4" ht="12.75" customHeight="1" x14ac:dyDescent="0.2">
      <c r="D900" s="33"/>
    </row>
    <row r="901" spans="4:4" ht="12.75" customHeight="1" x14ac:dyDescent="0.2">
      <c r="D901" s="33"/>
    </row>
    <row r="902" spans="4:4" ht="12.75" customHeight="1" x14ac:dyDescent="0.2">
      <c r="D902" s="33"/>
    </row>
    <row r="903" spans="4:4" ht="12.75" customHeight="1" x14ac:dyDescent="0.2">
      <c r="D903" s="33"/>
    </row>
    <row r="904" spans="4:4" ht="12.75" customHeight="1" x14ac:dyDescent="0.2">
      <c r="D904" s="33"/>
    </row>
    <row r="905" spans="4:4" ht="12.75" customHeight="1" x14ac:dyDescent="0.2">
      <c r="D905" s="33"/>
    </row>
    <row r="906" spans="4:4" ht="12.75" customHeight="1" x14ac:dyDescent="0.2">
      <c r="D906" s="33"/>
    </row>
    <row r="907" spans="4:4" ht="12.75" customHeight="1" x14ac:dyDescent="0.2">
      <c r="D907" s="33"/>
    </row>
    <row r="908" spans="4:4" ht="12.75" customHeight="1" x14ac:dyDescent="0.2">
      <c r="D908" s="33"/>
    </row>
    <row r="909" spans="4:4" ht="12.75" customHeight="1" x14ac:dyDescent="0.2">
      <c r="D909" s="33"/>
    </row>
    <row r="910" spans="4:4" ht="12.75" customHeight="1" x14ac:dyDescent="0.2">
      <c r="D910" s="33"/>
    </row>
    <row r="911" spans="4:4" ht="12.75" customHeight="1" x14ac:dyDescent="0.2">
      <c r="D911" s="33"/>
    </row>
    <row r="912" spans="4:4" ht="12.75" customHeight="1" x14ac:dyDescent="0.2">
      <c r="D912" s="33"/>
    </row>
    <row r="913" spans="4:4" ht="12.75" customHeight="1" x14ac:dyDescent="0.2">
      <c r="D913" s="33"/>
    </row>
    <row r="914" spans="4:4" ht="12.75" customHeight="1" x14ac:dyDescent="0.2">
      <c r="D914" s="33"/>
    </row>
    <row r="915" spans="4:4" ht="12.75" customHeight="1" x14ac:dyDescent="0.2">
      <c r="D915" s="33"/>
    </row>
    <row r="916" spans="4:4" ht="12.75" customHeight="1" x14ac:dyDescent="0.2">
      <c r="D916" s="33"/>
    </row>
    <row r="917" spans="4:4" ht="12.75" customHeight="1" x14ac:dyDescent="0.2">
      <c r="D917" s="33"/>
    </row>
    <row r="918" spans="4:4" ht="12.75" customHeight="1" x14ac:dyDescent="0.2">
      <c r="D918" s="33"/>
    </row>
    <row r="919" spans="4:4" ht="12.75" customHeight="1" x14ac:dyDescent="0.2">
      <c r="D919" s="33"/>
    </row>
    <row r="920" spans="4:4" ht="12.75" customHeight="1" x14ac:dyDescent="0.2">
      <c r="D920" s="33"/>
    </row>
    <row r="921" spans="4:4" ht="12.75" customHeight="1" x14ac:dyDescent="0.2">
      <c r="D921" s="33"/>
    </row>
    <row r="922" spans="4:4" ht="12.75" customHeight="1" x14ac:dyDescent="0.2">
      <c r="D922" s="33"/>
    </row>
    <row r="923" spans="4:4" ht="12.75" customHeight="1" x14ac:dyDescent="0.2">
      <c r="D923" s="33"/>
    </row>
    <row r="924" spans="4:4" ht="12.75" customHeight="1" x14ac:dyDescent="0.2">
      <c r="D924" s="33"/>
    </row>
    <row r="925" spans="4:4" ht="12.75" customHeight="1" x14ac:dyDescent="0.2">
      <c r="D925" s="33"/>
    </row>
    <row r="926" spans="4:4" ht="12.75" customHeight="1" x14ac:dyDescent="0.2">
      <c r="D926" s="33"/>
    </row>
    <row r="927" spans="4:4" ht="12.75" customHeight="1" x14ac:dyDescent="0.2">
      <c r="D927" s="33"/>
    </row>
    <row r="928" spans="4:4" ht="12.75" customHeight="1" x14ac:dyDescent="0.2">
      <c r="D928" s="33"/>
    </row>
    <row r="929" spans="4:4" ht="12.75" customHeight="1" x14ac:dyDescent="0.2">
      <c r="D929" s="33"/>
    </row>
    <row r="930" spans="4:4" ht="12.75" customHeight="1" x14ac:dyDescent="0.2">
      <c r="D930" s="33"/>
    </row>
    <row r="931" spans="4:4" ht="12.75" customHeight="1" x14ac:dyDescent="0.2">
      <c r="D931" s="33"/>
    </row>
    <row r="932" spans="4:4" ht="12.75" customHeight="1" x14ac:dyDescent="0.2">
      <c r="D932" s="33"/>
    </row>
    <row r="933" spans="4:4" ht="12.75" customHeight="1" x14ac:dyDescent="0.2">
      <c r="D933" s="33"/>
    </row>
    <row r="934" spans="4:4" ht="12.75" customHeight="1" x14ac:dyDescent="0.2">
      <c r="D934" s="33"/>
    </row>
    <row r="935" spans="4:4" ht="12.75" customHeight="1" x14ac:dyDescent="0.2">
      <c r="D935" s="33"/>
    </row>
    <row r="936" spans="4:4" ht="12.75" customHeight="1" x14ac:dyDescent="0.2">
      <c r="D936" s="33"/>
    </row>
    <row r="937" spans="4:4" ht="12.75" customHeight="1" x14ac:dyDescent="0.2">
      <c r="D937" s="33"/>
    </row>
    <row r="938" spans="4:4" ht="12.75" customHeight="1" x14ac:dyDescent="0.2">
      <c r="D938" s="33"/>
    </row>
    <row r="939" spans="4:4" ht="12.75" customHeight="1" x14ac:dyDescent="0.2">
      <c r="D939" s="33"/>
    </row>
    <row r="940" spans="4:4" ht="12.75" customHeight="1" x14ac:dyDescent="0.2">
      <c r="D940" s="33"/>
    </row>
    <row r="941" spans="4:4" ht="12.75" customHeight="1" x14ac:dyDescent="0.2">
      <c r="D941" s="33"/>
    </row>
    <row r="942" spans="4:4" ht="12.75" customHeight="1" x14ac:dyDescent="0.2">
      <c r="D942" s="33"/>
    </row>
    <row r="943" spans="4:4" ht="12.75" customHeight="1" x14ac:dyDescent="0.2">
      <c r="D943" s="33"/>
    </row>
    <row r="944" spans="4:4" ht="12.75" customHeight="1" x14ac:dyDescent="0.2">
      <c r="D944" s="33"/>
    </row>
    <row r="945" spans="4:4" ht="12.75" customHeight="1" x14ac:dyDescent="0.2">
      <c r="D945" s="33"/>
    </row>
    <row r="946" spans="4:4" ht="12.75" customHeight="1" x14ac:dyDescent="0.2">
      <c r="D946" s="33"/>
    </row>
    <row r="947" spans="4:4" ht="12.75" customHeight="1" x14ac:dyDescent="0.2">
      <c r="D947" s="33"/>
    </row>
    <row r="948" spans="4:4" ht="12.75" customHeight="1" x14ac:dyDescent="0.2">
      <c r="D948" s="33"/>
    </row>
    <row r="949" spans="4:4" ht="12.75" customHeight="1" x14ac:dyDescent="0.2">
      <c r="D949" s="33"/>
    </row>
    <row r="950" spans="4:4" ht="12.75" customHeight="1" x14ac:dyDescent="0.2">
      <c r="D950" s="33"/>
    </row>
    <row r="951" spans="4:4" ht="12.75" customHeight="1" x14ac:dyDescent="0.2">
      <c r="D951" s="33"/>
    </row>
    <row r="952" spans="4:4" ht="12.75" customHeight="1" x14ac:dyDescent="0.2">
      <c r="D952" s="33"/>
    </row>
    <row r="953" spans="4:4" ht="12.75" customHeight="1" x14ac:dyDescent="0.2">
      <c r="D953" s="33"/>
    </row>
    <row r="954" spans="4:4" ht="12.75" customHeight="1" x14ac:dyDescent="0.2">
      <c r="D954" s="33"/>
    </row>
    <row r="955" spans="4:4" ht="12.75" customHeight="1" x14ac:dyDescent="0.2">
      <c r="D955" s="33"/>
    </row>
    <row r="956" spans="4:4" ht="12.75" customHeight="1" x14ac:dyDescent="0.2">
      <c r="D956" s="33"/>
    </row>
    <row r="957" spans="4:4" ht="12.75" customHeight="1" x14ac:dyDescent="0.2">
      <c r="D957" s="33"/>
    </row>
    <row r="958" spans="4:4" ht="12.75" customHeight="1" x14ac:dyDescent="0.2">
      <c r="D958" s="33"/>
    </row>
    <row r="959" spans="4:4" ht="12.75" customHeight="1" x14ac:dyDescent="0.2">
      <c r="D959" s="33"/>
    </row>
    <row r="960" spans="4:4" ht="12.75" customHeight="1" x14ac:dyDescent="0.2">
      <c r="D960" s="33"/>
    </row>
    <row r="961" spans="4:4" ht="12.75" customHeight="1" x14ac:dyDescent="0.2">
      <c r="D961" s="33"/>
    </row>
    <row r="962" spans="4:4" ht="12.75" customHeight="1" x14ac:dyDescent="0.2">
      <c r="D962" s="33"/>
    </row>
    <row r="963" spans="4:4" ht="12.75" customHeight="1" x14ac:dyDescent="0.2">
      <c r="D963" s="33"/>
    </row>
    <row r="964" spans="4:4" ht="12.75" customHeight="1" x14ac:dyDescent="0.2">
      <c r="D964" s="33"/>
    </row>
    <row r="965" spans="4:4" ht="12.75" customHeight="1" x14ac:dyDescent="0.2">
      <c r="D965" s="33"/>
    </row>
    <row r="966" spans="4:4" ht="12.75" customHeight="1" x14ac:dyDescent="0.2">
      <c r="D966" s="33"/>
    </row>
    <row r="967" spans="4:4" ht="12.75" customHeight="1" x14ac:dyDescent="0.2">
      <c r="D967" s="33"/>
    </row>
    <row r="968" spans="4:4" ht="12.75" customHeight="1" x14ac:dyDescent="0.2">
      <c r="D968" s="33"/>
    </row>
    <row r="969" spans="4:4" ht="12.75" customHeight="1" x14ac:dyDescent="0.2">
      <c r="D969" s="33"/>
    </row>
    <row r="970" spans="4:4" ht="12.75" customHeight="1" x14ac:dyDescent="0.2">
      <c r="D970" s="33"/>
    </row>
    <row r="971" spans="4:4" ht="12.75" customHeight="1" x14ac:dyDescent="0.2">
      <c r="D971" s="33"/>
    </row>
    <row r="972" spans="4:4" ht="12.75" customHeight="1" x14ac:dyDescent="0.2">
      <c r="D972" s="33"/>
    </row>
    <row r="973" spans="4:4" ht="12.75" customHeight="1" x14ac:dyDescent="0.2">
      <c r="D973" s="33"/>
    </row>
    <row r="974" spans="4:4" ht="12.75" customHeight="1" x14ac:dyDescent="0.2">
      <c r="D974" s="33"/>
    </row>
    <row r="975" spans="4:4" ht="12.75" customHeight="1" x14ac:dyDescent="0.2">
      <c r="D975" s="33"/>
    </row>
    <row r="976" spans="4:4" ht="12.75" customHeight="1" x14ac:dyDescent="0.2">
      <c r="D976" s="33"/>
    </row>
    <row r="977" spans="4:4" ht="12.75" customHeight="1" x14ac:dyDescent="0.2">
      <c r="D977" s="33"/>
    </row>
    <row r="978" spans="4:4" ht="12.75" customHeight="1" x14ac:dyDescent="0.2">
      <c r="D978" s="33"/>
    </row>
    <row r="979" spans="4:4" ht="12.75" customHeight="1" x14ac:dyDescent="0.2">
      <c r="D979" s="33"/>
    </row>
    <row r="980" spans="4:4" ht="12.75" customHeight="1" x14ac:dyDescent="0.2">
      <c r="D980" s="33"/>
    </row>
    <row r="981" spans="4:4" ht="12.75" customHeight="1" x14ac:dyDescent="0.2">
      <c r="D981" s="33"/>
    </row>
    <row r="982" spans="4:4" ht="12.75" customHeight="1" x14ac:dyDescent="0.2">
      <c r="D982" s="33"/>
    </row>
    <row r="983" spans="4:4" ht="12.75" customHeight="1" x14ac:dyDescent="0.2">
      <c r="D983" s="33"/>
    </row>
    <row r="984" spans="4:4" ht="12.75" customHeight="1" x14ac:dyDescent="0.2">
      <c r="D984" s="33"/>
    </row>
    <row r="985" spans="4:4" ht="12.75" customHeight="1" x14ac:dyDescent="0.2">
      <c r="D985" s="33"/>
    </row>
    <row r="986" spans="4:4" ht="12.75" customHeight="1" x14ac:dyDescent="0.2">
      <c r="D986" s="33"/>
    </row>
    <row r="987" spans="4:4" ht="12.75" customHeight="1" x14ac:dyDescent="0.2">
      <c r="D987" s="33"/>
    </row>
    <row r="988" spans="4:4" ht="12.75" customHeight="1" x14ac:dyDescent="0.2">
      <c r="D988" s="33"/>
    </row>
    <row r="989" spans="4:4" ht="12.75" customHeight="1" x14ac:dyDescent="0.2">
      <c r="D989" s="33"/>
    </row>
    <row r="990" spans="4:4" ht="12.75" customHeight="1" x14ac:dyDescent="0.2">
      <c r="D990" s="33"/>
    </row>
    <row r="991" spans="4:4" ht="12.75" customHeight="1" x14ac:dyDescent="0.2">
      <c r="D991" s="33"/>
    </row>
    <row r="992" spans="4:4" ht="12.75" customHeight="1" x14ac:dyDescent="0.2">
      <c r="D992" s="33"/>
    </row>
    <row r="993" spans="4:4" ht="12.75" customHeight="1" x14ac:dyDescent="0.2">
      <c r="D993" s="33"/>
    </row>
    <row r="994" spans="4:4" ht="12.75" customHeight="1" x14ac:dyDescent="0.2">
      <c r="D994" s="33"/>
    </row>
  </sheetData>
  <mergeCells count="30">
    <mergeCell ref="B35:C35"/>
    <mergeCell ref="B36:C36"/>
    <mergeCell ref="B4:L4"/>
    <mergeCell ref="B6:D6"/>
    <mergeCell ref="E6:F6"/>
    <mergeCell ref="B7:D7"/>
    <mergeCell ref="E7:F7"/>
    <mergeCell ref="H7:L12"/>
    <mergeCell ref="B8:D8"/>
    <mergeCell ref="E8:F8"/>
    <mergeCell ref="B9:D9"/>
    <mergeCell ref="E9:F9"/>
    <mergeCell ref="B13:D13"/>
    <mergeCell ref="E13:F13"/>
    <mergeCell ref="B14:D14"/>
    <mergeCell ref="E14:F14"/>
    <mergeCell ref="F32:H32"/>
    <mergeCell ref="B29:D29"/>
    <mergeCell ref="B10:D10"/>
    <mergeCell ref="E10:F10"/>
    <mergeCell ref="B11:D11"/>
    <mergeCell ref="E11:F11"/>
    <mergeCell ref="B12:D12"/>
    <mergeCell ref="E12:F12"/>
    <mergeCell ref="B43:E43"/>
    <mergeCell ref="I40:K40"/>
    <mergeCell ref="B41:E41"/>
    <mergeCell ref="I41:K41"/>
    <mergeCell ref="B42:E42"/>
    <mergeCell ref="D39:D40"/>
  </mergeCells>
  <phoneticPr fontId="14" type="noConversion"/>
  <conditionalFormatting sqref="D1:D5 D30:D39 E37 D41:D994">
    <cfRule type="containsText" dxfId="5" priority="2" operator="containsText" text="PAGADA">
      <formula>NOT(ISERROR(SEARCH(("PAGADA"),(D1))))</formula>
    </cfRule>
  </conditionalFormatting>
  <conditionalFormatting sqref="D15:D27">
    <cfRule type="containsText" dxfId="4" priority="1" operator="containsText" text="PAGADA">
      <formula>NOT(ISERROR(SEARCH(("PAGADA"),(D15))))</formula>
    </cfRule>
  </conditionalFormatting>
  <printOptions verticalCentered="1"/>
  <pageMargins left="0.19685039370078741" right="0.19685039370078741" top="0.19685039370078741" bottom="0.19685039370078741" header="0" footer="0"/>
  <pageSetup scale="32" orientation="landscape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063B6-C372-4A8D-BD93-9ABC66F6D0CE}">
  <sheetPr>
    <tabColor rgb="FFFBE4D5"/>
  </sheetPr>
  <dimension ref="A1:T992"/>
  <sheetViews>
    <sheetView tabSelected="1" view="pageBreakPreview" topLeftCell="A12" zoomScale="60" zoomScaleNormal="53" workbookViewId="0">
      <selection activeCell="A24" sqref="A24"/>
    </sheetView>
  </sheetViews>
  <sheetFormatPr baseColWidth="10" defaultColWidth="14.42578125" defaultRowHeight="15" customHeight="1" x14ac:dyDescent="0.2"/>
  <cols>
    <col min="1" max="1" width="13" style="3" customWidth="1"/>
    <col min="2" max="2" width="11.5703125" style="3" customWidth="1"/>
    <col min="3" max="3" width="27.42578125" style="3" customWidth="1"/>
    <col min="4" max="4" width="25.140625" style="3" customWidth="1"/>
    <col min="5" max="5" width="31.7109375" style="3" customWidth="1"/>
    <col min="6" max="6" width="32.42578125" style="3" customWidth="1"/>
    <col min="7" max="7" width="26.5703125" style="3" customWidth="1"/>
    <col min="8" max="8" width="23.42578125" style="3" customWidth="1"/>
    <col min="9" max="9" width="25" style="3" customWidth="1"/>
    <col min="10" max="10" width="27.140625" style="3" customWidth="1"/>
    <col min="11" max="11" width="23.42578125" style="3" customWidth="1"/>
    <col min="12" max="12" width="25.85546875" style="3" customWidth="1"/>
    <col min="13" max="13" width="28.7109375" style="3" customWidth="1"/>
    <col min="14" max="14" width="1.140625" style="126" customWidth="1"/>
    <col min="15" max="15" width="25" style="219" customWidth="1"/>
    <col min="16" max="16" width="25.42578125" style="3" customWidth="1"/>
    <col min="17" max="17" width="21.5703125" style="3" customWidth="1"/>
    <col min="18" max="18" width="12.140625" style="3" customWidth="1"/>
    <col min="19" max="19" width="19.5703125" style="3" customWidth="1"/>
    <col min="20" max="20" width="12.140625" style="3" customWidth="1"/>
    <col min="21" max="16384" width="14.42578125" style="3"/>
  </cols>
  <sheetData>
    <row r="1" spans="1:2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17"/>
      <c r="P1" s="2"/>
      <c r="Q1" s="2"/>
      <c r="R1" s="2"/>
      <c r="S1" s="2"/>
      <c r="T1" s="2"/>
    </row>
    <row r="2" spans="1:20" ht="22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17"/>
      <c r="P2" s="2"/>
      <c r="Q2" s="2"/>
      <c r="R2" s="2"/>
      <c r="S2" s="2"/>
      <c r="T2" s="2"/>
    </row>
    <row r="3" spans="1:20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17"/>
      <c r="P3" s="2"/>
      <c r="Q3" s="2"/>
      <c r="R3" s="2"/>
      <c r="S3" s="2"/>
      <c r="T3" s="2"/>
    </row>
    <row r="4" spans="1:20" ht="31.5" customHeight="1" x14ac:dyDescent="0.2">
      <c r="A4" s="1"/>
      <c r="B4" s="352" t="s">
        <v>24</v>
      </c>
      <c r="C4" s="353"/>
      <c r="D4" s="353"/>
      <c r="E4" s="353"/>
      <c r="F4" s="353"/>
      <c r="G4" s="353"/>
      <c r="H4" s="353"/>
      <c r="I4" s="353"/>
      <c r="J4" s="353"/>
      <c r="K4" s="354"/>
      <c r="L4" s="1"/>
      <c r="M4" s="1"/>
      <c r="N4" s="1"/>
      <c r="O4" s="217"/>
      <c r="P4" s="2"/>
      <c r="Q4" s="2"/>
      <c r="R4" s="2"/>
      <c r="S4" s="2"/>
      <c r="T4" s="2"/>
    </row>
    <row r="5" spans="1:20" ht="9" customHeight="1" thickBo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217"/>
      <c r="P5" s="2"/>
      <c r="Q5" s="2"/>
      <c r="R5" s="2"/>
      <c r="S5" s="2"/>
      <c r="T5" s="2"/>
    </row>
    <row r="6" spans="1:20" ht="15" customHeight="1" thickBot="1" x14ac:dyDescent="0.25">
      <c r="A6" s="1"/>
      <c r="B6" s="355" t="s">
        <v>23</v>
      </c>
      <c r="C6" s="356"/>
      <c r="D6" s="356"/>
      <c r="E6" s="356"/>
      <c r="F6" s="136" t="s">
        <v>45</v>
      </c>
      <c r="G6" s="4"/>
      <c r="H6" s="1"/>
      <c r="I6" s="1"/>
      <c r="J6" s="1"/>
      <c r="K6" s="1"/>
      <c r="L6" s="1"/>
      <c r="M6" s="1"/>
      <c r="N6" s="1"/>
      <c r="O6" s="217"/>
      <c r="P6" s="2"/>
      <c r="Q6" s="2"/>
      <c r="R6" s="2"/>
      <c r="S6" s="2"/>
      <c r="T6" s="2"/>
    </row>
    <row r="7" spans="1:20" ht="12.75" customHeight="1" x14ac:dyDescent="0.2">
      <c r="A7" s="1"/>
      <c r="B7" s="339" t="s">
        <v>22</v>
      </c>
      <c r="C7" s="340"/>
      <c r="D7" s="340"/>
      <c r="E7" s="340"/>
      <c r="F7" s="137">
        <v>515000000</v>
      </c>
      <c r="G7" s="5"/>
      <c r="H7" s="357"/>
      <c r="I7" s="358"/>
      <c r="J7" s="358"/>
      <c r="K7" s="359"/>
      <c r="L7" s="1"/>
      <c r="M7" s="1"/>
      <c r="N7" s="1"/>
      <c r="O7" s="217"/>
      <c r="P7" s="2"/>
      <c r="Q7" s="2"/>
      <c r="R7" s="2"/>
      <c r="S7" s="2"/>
      <c r="T7" s="2"/>
    </row>
    <row r="8" spans="1:20" ht="12.75" customHeight="1" x14ac:dyDescent="0.2">
      <c r="A8" s="1"/>
      <c r="B8" s="339" t="s">
        <v>21</v>
      </c>
      <c r="C8" s="340"/>
      <c r="D8" s="340"/>
      <c r="E8" s="340"/>
      <c r="F8" s="137">
        <v>162917912</v>
      </c>
      <c r="G8" s="5"/>
      <c r="H8" s="360"/>
      <c r="I8" s="361"/>
      <c r="J8" s="361"/>
      <c r="K8" s="362"/>
      <c r="L8" s="1"/>
      <c r="M8" s="1"/>
      <c r="N8" s="1"/>
      <c r="O8" s="217"/>
      <c r="P8" s="2"/>
      <c r="Q8" s="2"/>
      <c r="R8" s="2"/>
      <c r="S8" s="2"/>
      <c r="T8" s="2"/>
    </row>
    <row r="9" spans="1:20" ht="12.75" customHeight="1" x14ac:dyDescent="0.2">
      <c r="A9" s="1"/>
      <c r="B9" s="339" t="s">
        <v>20</v>
      </c>
      <c r="C9" s="340"/>
      <c r="D9" s="340"/>
      <c r="E9" s="340"/>
      <c r="F9" s="137">
        <f>+SUM(F7:F8)</f>
        <v>677917912</v>
      </c>
      <c r="G9" s="5"/>
      <c r="H9" s="360"/>
      <c r="I9" s="361"/>
      <c r="J9" s="361"/>
      <c r="K9" s="362"/>
      <c r="L9" s="1"/>
      <c r="M9" s="1"/>
      <c r="N9" s="1"/>
      <c r="O9" s="217"/>
      <c r="P9" s="2"/>
      <c r="Q9" s="2"/>
      <c r="R9" s="2"/>
      <c r="S9" s="2"/>
      <c r="T9" s="2"/>
    </row>
    <row r="10" spans="1:20" ht="12.75" customHeight="1" x14ac:dyDescent="0.2">
      <c r="A10" s="1"/>
      <c r="B10" s="339" t="s">
        <v>19</v>
      </c>
      <c r="C10" s="340"/>
      <c r="D10" s="340"/>
      <c r="E10" s="340"/>
      <c r="F10" s="137">
        <f>+F14*10%</f>
        <v>67791791.200000003</v>
      </c>
      <c r="G10" s="5"/>
      <c r="H10" s="360"/>
      <c r="I10" s="361"/>
      <c r="J10" s="361"/>
      <c r="K10" s="362"/>
      <c r="L10" s="1"/>
      <c r="M10" s="1"/>
      <c r="N10" s="1"/>
      <c r="O10" s="217"/>
      <c r="P10" s="2"/>
      <c r="Q10" s="2"/>
      <c r="R10" s="2"/>
      <c r="S10" s="2"/>
      <c r="T10" s="2"/>
    </row>
    <row r="11" spans="1:20" ht="12.75" customHeight="1" x14ac:dyDescent="0.2">
      <c r="A11" s="1"/>
      <c r="B11" s="339" t="s">
        <v>18</v>
      </c>
      <c r="C11" s="340"/>
      <c r="D11" s="340"/>
      <c r="E11" s="340"/>
      <c r="F11" s="137">
        <f>+F14-F10</f>
        <v>610126120.79999995</v>
      </c>
      <c r="G11" s="5"/>
      <c r="H11" s="360"/>
      <c r="I11" s="361"/>
      <c r="J11" s="361"/>
      <c r="K11" s="362"/>
      <c r="L11" s="1"/>
      <c r="M11" s="1"/>
      <c r="N11" s="1"/>
      <c r="O11" s="217"/>
      <c r="P11" s="2"/>
      <c r="Q11" s="2"/>
      <c r="R11" s="2"/>
      <c r="S11" s="2"/>
      <c r="T11" s="2"/>
    </row>
    <row r="12" spans="1:20" ht="15" customHeight="1" x14ac:dyDescent="0.2">
      <c r="A12" s="1"/>
      <c r="B12" s="339" t="s">
        <v>17</v>
      </c>
      <c r="C12" s="340"/>
      <c r="D12" s="340"/>
      <c r="E12" s="340"/>
      <c r="F12" s="138" t="s">
        <v>16</v>
      </c>
      <c r="G12" s="224">
        <v>33806675</v>
      </c>
      <c r="H12" s="360"/>
      <c r="I12" s="361"/>
      <c r="J12" s="361"/>
      <c r="K12" s="362"/>
      <c r="L12" s="1"/>
      <c r="M12" s="135"/>
      <c r="N12" s="1"/>
      <c r="O12" s="217"/>
      <c r="P12" s="2"/>
      <c r="Q12" s="2"/>
      <c r="R12" s="2"/>
      <c r="S12" s="2"/>
      <c r="T12" s="2"/>
    </row>
    <row r="13" spans="1:20" ht="39" customHeight="1" x14ac:dyDescent="0.2">
      <c r="A13" s="1"/>
      <c r="B13" s="339"/>
      <c r="C13" s="340"/>
      <c r="D13" s="340"/>
      <c r="E13" s="340"/>
      <c r="F13" s="139"/>
      <c r="G13" s="6">
        <f>+ROUND(G12/1.19,0)</f>
        <v>28408971</v>
      </c>
      <c r="H13" s="360"/>
      <c r="I13" s="361"/>
      <c r="J13" s="361"/>
      <c r="K13" s="362"/>
      <c r="L13" s="1"/>
      <c r="M13" s="1"/>
      <c r="N13" s="1"/>
      <c r="O13" s="217"/>
      <c r="P13" s="2"/>
      <c r="Q13" s="2"/>
      <c r="R13" s="2"/>
      <c r="S13" s="2"/>
      <c r="T13" s="2"/>
    </row>
    <row r="14" spans="1:20" ht="38.25" customHeight="1" thickBot="1" x14ac:dyDescent="0.25">
      <c r="A14" s="1"/>
      <c r="B14" s="339" t="s">
        <v>14</v>
      </c>
      <c r="C14" s="340"/>
      <c r="D14" s="340"/>
      <c r="E14" s="340"/>
      <c r="F14" s="139">
        <f>+F9+F13</f>
        <v>677917912</v>
      </c>
      <c r="G14" s="6"/>
      <c r="H14" s="363"/>
      <c r="I14" s="364"/>
      <c r="J14" s="364"/>
      <c r="K14" s="365"/>
      <c r="L14" s="1"/>
      <c r="M14" s="1"/>
      <c r="N14" s="1"/>
      <c r="O14" s="217"/>
      <c r="P14" s="2"/>
      <c r="Q14" s="2"/>
      <c r="R14" s="2"/>
      <c r="S14" s="2"/>
      <c r="T14" s="2"/>
    </row>
    <row r="15" spans="1:20" ht="12.75" customHeight="1" x14ac:dyDescent="0.2">
      <c r="A15" s="1"/>
      <c r="B15" s="339" t="s">
        <v>13</v>
      </c>
      <c r="C15" s="340"/>
      <c r="D15" s="340"/>
      <c r="E15" s="340"/>
      <c r="F15" s="138" t="s">
        <v>41</v>
      </c>
      <c r="G15" s="4"/>
      <c r="H15" s="7"/>
      <c r="I15" s="1"/>
      <c r="J15" s="1"/>
      <c r="K15" s="1"/>
      <c r="L15" s="1"/>
      <c r="M15" s="1"/>
      <c r="N15" s="1"/>
      <c r="O15" s="217"/>
      <c r="P15" s="2"/>
      <c r="Q15" s="2"/>
      <c r="R15" s="2"/>
      <c r="S15" s="2"/>
      <c r="T15" s="2"/>
    </row>
    <row r="16" spans="1:20" ht="12.75" customHeight="1" thickBot="1" x14ac:dyDescent="0.25">
      <c r="A16" s="1"/>
      <c r="B16" s="341" t="s">
        <v>12</v>
      </c>
      <c r="C16" s="342"/>
      <c r="D16" s="342"/>
      <c r="E16" s="342"/>
      <c r="F16" s="140" t="s">
        <v>46</v>
      </c>
      <c r="G16" s="4"/>
      <c r="H16" s="7"/>
      <c r="I16" s="1"/>
      <c r="J16" s="1"/>
      <c r="K16" s="1"/>
      <c r="L16" s="1"/>
      <c r="M16" s="1"/>
      <c r="N16" s="1"/>
      <c r="O16" s="217"/>
      <c r="P16" s="2"/>
      <c r="Q16" s="2"/>
      <c r="R16" s="2"/>
      <c r="S16" s="2"/>
      <c r="T16" s="2"/>
    </row>
    <row r="17" spans="1:20" ht="13.5" customHeight="1" x14ac:dyDescent="0.2">
      <c r="A17" s="1"/>
      <c r="B17" s="1"/>
      <c r="C17" s="1"/>
      <c r="D17" s="1"/>
      <c r="E17" s="8"/>
      <c r="F17" s="1"/>
      <c r="G17" s="1"/>
      <c r="H17" s="7"/>
      <c r="I17" s="1"/>
      <c r="J17" s="1"/>
      <c r="K17" s="1"/>
      <c r="L17" s="1"/>
      <c r="M17" s="1"/>
      <c r="N17" s="1"/>
      <c r="O17" s="217"/>
      <c r="P17" s="2"/>
      <c r="Q17" s="2"/>
      <c r="R17" s="2"/>
      <c r="S17" s="2"/>
      <c r="T17" s="2"/>
    </row>
    <row r="18" spans="1:20" ht="50.25" customHeight="1" x14ac:dyDescent="0.2">
      <c r="A18" s="9"/>
      <c r="B18" s="63" t="s">
        <v>11</v>
      </c>
      <c r="C18" s="63" t="s">
        <v>10</v>
      </c>
      <c r="D18" s="63" t="s">
        <v>9</v>
      </c>
      <c r="E18" s="63" t="s">
        <v>8</v>
      </c>
      <c r="F18" s="63" t="s">
        <v>7</v>
      </c>
      <c r="G18" s="63" t="s">
        <v>47</v>
      </c>
      <c r="H18" s="63" t="s">
        <v>39</v>
      </c>
      <c r="I18" s="63" t="s">
        <v>6</v>
      </c>
      <c r="J18" s="63" t="s">
        <v>5</v>
      </c>
      <c r="K18" s="63" t="s">
        <v>4</v>
      </c>
      <c r="L18" s="63" t="s">
        <v>3</v>
      </c>
      <c r="M18" s="63" t="s">
        <v>29</v>
      </c>
      <c r="N18" s="349"/>
      <c r="O18" s="63" t="s">
        <v>4</v>
      </c>
      <c r="P18" s="63" t="s">
        <v>3</v>
      </c>
      <c r="Q18" s="63" t="s">
        <v>29</v>
      </c>
      <c r="R18" s="10"/>
      <c r="S18" s="10"/>
      <c r="T18" s="10"/>
    </row>
    <row r="19" spans="1:20" ht="34.5" customHeight="1" x14ac:dyDescent="0.2">
      <c r="A19" s="11"/>
      <c r="B19" s="65">
        <v>1</v>
      </c>
      <c r="C19" s="36" t="s">
        <v>86</v>
      </c>
      <c r="D19" s="69" t="s">
        <v>25</v>
      </c>
      <c r="E19" s="35">
        <v>78160718</v>
      </c>
      <c r="F19" s="35">
        <f>+ROUND(E19*19%,0)</f>
        <v>14850536</v>
      </c>
      <c r="G19" s="35">
        <f>+ROUND(F19+E19,0)</f>
        <v>93011254</v>
      </c>
      <c r="H19" s="35">
        <f>+ROUND(G19*10%,0)</f>
        <v>9301125</v>
      </c>
      <c r="I19" s="35">
        <f>+ROUND(G19-H19,0)</f>
        <v>83710129</v>
      </c>
      <c r="J19" s="68" t="s">
        <v>2</v>
      </c>
      <c r="K19" s="35">
        <f>+F9</f>
        <v>677917912</v>
      </c>
      <c r="L19" s="131">
        <f t="shared" ref="L19:L23" si="0">+I19</f>
        <v>83710129</v>
      </c>
      <c r="M19" s="35">
        <f t="shared" ref="M19:M23" si="1">+K19-L19</f>
        <v>594207783</v>
      </c>
      <c r="N19" s="350"/>
      <c r="O19" s="35">
        <f>+F9</f>
        <v>677917912</v>
      </c>
      <c r="P19" s="131">
        <f>+G19</f>
        <v>93011254</v>
      </c>
      <c r="Q19" s="35">
        <f t="shared" ref="Q19:Q23" si="2">+O19-P19</f>
        <v>584906658</v>
      </c>
      <c r="R19" s="2"/>
      <c r="S19" s="232"/>
      <c r="T19" s="2"/>
    </row>
    <row r="20" spans="1:20" ht="34.5" customHeight="1" x14ac:dyDescent="0.2">
      <c r="A20" s="12"/>
      <c r="B20" s="70">
        <v>2</v>
      </c>
      <c r="C20" s="36" t="s">
        <v>87</v>
      </c>
      <c r="D20" s="69" t="s">
        <v>25</v>
      </c>
      <c r="E20" s="35">
        <v>44248280</v>
      </c>
      <c r="F20" s="35">
        <f t="shared" ref="F20:F24" si="3">+ROUND(E20*19%,0)</f>
        <v>8407173</v>
      </c>
      <c r="G20" s="35">
        <f t="shared" ref="G20:G22" si="4">+ROUND(F20+E20,0)</f>
        <v>52655453</v>
      </c>
      <c r="H20" s="35">
        <f t="shared" ref="H20:H22" si="5">+ROUND(G20*10%,0)</f>
        <v>5265545</v>
      </c>
      <c r="I20" s="35">
        <f>+ROUND(G20-H20,0)</f>
        <v>47389908</v>
      </c>
      <c r="J20" s="71" t="s">
        <v>2</v>
      </c>
      <c r="K20" s="35">
        <f t="shared" ref="K20:K23" si="6">+M19</f>
        <v>594207783</v>
      </c>
      <c r="L20" s="131">
        <f t="shared" si="0"/>
        <v>47389908</v>
      </c>
      <c r="M20" s="35">
        <f t="shared" si="1"/>
        <v>546817875</v>
      </c>
      <c r="N20" s="350"/>
      <c r="O20" s="35">
        <f t="shared" ref="O20" si="7">+Q19</f>
        <v>584906658</v>
      </c>
      <c r="P20" s="131">
        <f t="shared" ref="P20:P23" si="8">+G20</f>
        <v>52655453</v>
      </c>
      <c r="Q20" s="35">
        <f t="shared" si="2"/>
        <v>532251205</v>
      </c>
      <c r="R20" s="2"/>
      <c r="S20" s="232"/>
      <c r="T20" s="2"/>
    </row>
    <row r="21" spans="1:20" ht="36.75" customHeight="1" x14ac:dyDescent="0.2">
      <c r="A21" s="12"/>
      <c r="B21" s="70">
        <v>3</v>
      </c>
      <c r="C21" s="36" t="s">
        <v>88</v>
      </c>
      <c r="D21" s="69" t="s">
        <v>25</v>
      </c>
      <c r="E21" s="35">
        <f>+'ACTA INTERVENTORIA 3'!E29</f>
        <v>45574564</v>
      </c>
      <c r="F21" s="35">
        <f t="shared" si="3"/>
        <v>8659167</v>
      </c>
      <c r="G21" s="35">
        <f t="shared" si="4"/>
        <v>54233731</v>
      </c>
      <c r="H21" s="35">
        <f t="shared" si="5"/>
        <v>5423373</v>
      </c>
      <c r="I21" s="35">
        <f>+ROUND(G21-H21,0)</f>
        <v>48810358</v>
      </c>
      <c r="J21" s="71" t="s">
        <v>2</v>
      </c>
      <c r="K21" s="35">
        <f>+M20</f>
        <v>546817875</v>
      </c>
      <c r="L21" s="131">
        <f t="shared" si="0"/>
        <v>48810358</v>
      </c>
      <c r="M21" s="35">
        <f t="shared" si="1"/>
        <v>498007517</v>
      </c>
      <c r="N21" s="350"/>
      <c r="O21" s="35">
        <f>+Q20</f>
        <v>532251205</v>
      </c>
      <c r="P21" s="131">
        <f t="shared" si="8"/>
        <v>54233731</v>
      </c>
      <c r="Q21" s="35">
        <f t="shared" si="2"/>
        <v>478017474</v>
      </c>
      <c r="R21" s="2"/>
      <c r="S21" s="232"/>
      <c r="T21" s="2"/>
    </row>
    <row r="22" spans="1:20" ht="31.5" customHeight="1" x14ac:dyDescent="0.2">
      <c r="A22" s="12"/>
      <c r="B22" s="70">
        <f t="shared" ref="B22:B24" si="9">+B21+1</f>
        <v>4</v>
      </c>
      <c r="C22" s="36" t="s">
        <v>90</v>
      </c>
      <c r="D22" s="69" t="s">
        <v>25</v>
      </c>
      <c r="E22" s="35">
        <f>+'ACTA INTERVENTORIA 4'!E29</f>
        <v>28408971</v>
      </c>
      <c r="F22" s="35">
        <f t="shared" si="3"/>
        <v>5397704</v>
      </c>
      <c r="G22" s="35">
        <f t="shared" si="4"/>
        <v>33806675</v>
      </c>
      <c r="H22" s="35">
        <f t="shared" si="5"/>
        <v>3380668</v>
      </c>
      <c r="I22" s="35">
        <f>+ROUND(G22-H22,0)</f>
        <v>30426007</v>
      </c>
      <c r="J22" s="71" t="s">
        <v>2</v>
      </c>
      <c r="K22" s="35">
        <f t="shared" si="6"/>
        <v>498007517</v>
      </c>
      <c r="L22" s="131">
        <f t="shared" si="0"/>
        <v>30426007</v>
      </c>
      <c r="M22" s="35">
        <f t="shared" si="1"/>
        <v>467581510</v>
      </c>
      <c r="N22" s="350"/>
      <c r="O22" s="35">
        <f t="shared" ref="O22:O23" si="10">+Q21</f>
        <v>478017474</v>
      </c>
      <c r="P22" s="131">
        <f t="shared" si="8"/>
        <v>33806675</v>
      </c>
      <c r="Q22" s="35">
        <f t="shared" si="2"/>
        <v>444210799</v>
      </c>
      <c r="R22" s="2"/>
      <c r="S22" s="232"/>
      <c r="T22" s="2"/>
    </row>
    <row r="23" spans="1:20" ht="38.25" customHeight="1" x14ac:dyDescent="0.2">
      <c r="A23" s="12"/>
      <c r="B23" s="70">
        <f t="shared" si="9"/>
        <v>5</v>
      </c>
      <c r="C23" s="36" t="s">
        <v>91</v>
      </c>
      <c r="D23" s="66" t="s">
        <v>25</v>
      </c>
      <c r="E23" s="37">
        <f>+'ACTA INTERVENTORIA 5'!E29</f>
        <v>83825336</v>
      </c>
      <c r="F23" s="35">
        <f t="shared" si="3"/>
        <v>15926814</v>
      </c>
      <c r="G23" s="35">
        <f t="shared" ref="G23:G24" si="11">+F23+E23</f>
        <v>99752150</v>
      </c>
      <c r="H23" s="35">
        <f t="shared" ref="H23" si="12">+(ROUND(G23*10%,0))</f>
        <v>9975215</v>
      </c>
      <c r="I23" s="35">
        <f t="shared" ref="I23" si="13">+ROUND(G23-H23,0)</f>
        <v>89776935</v>
      </c>
      <c r="J23" s="74" t="s">
        <v>2</v>
      </c>
      <c r="K23" s="37">
        <f t="shared" si="6"/>
        <v>467581510</v>
      </c>
      <c r="L23" s="131">
        <f t="shared" si="0"/>
        <v>89776935</v>
      </c>
      <c r="M23" s="37">
        <f t="shared" si="1"/>
        <v>377804575</v>
      </c>
      <c r="N23" s="351"/>
      <c r="O23" s="37">
        <f t="shared" si="10"/>
        <v>444210799</v>
      </c>
      <c r="P23" s="131">
        <f t="shared" si="8"/>
        <v>99752150</v>
      </c>
      <c r="Q23" s="37">
        <f t="shared" si="2"/>
        <v>344458649</v>
      </c>
      <c r="R23" s="2"/>
      <c r="S23" s="232"/>
      <c r="T23" s="2"/>
    </row>
    <row r="24" spans="1:20" ht="38.25" customHeight="1" x14ac:dyDescent="0.2">
      <c r="A24" s="12"/>
      <c r="B24" s="70">
        <f t="shared" si="9"/>
        <v>6</v>
      </c>
      <c r="C24" s="36" t="s">
        <v>101</v>
      </c>
      <c r="D24" s="66" t="s">
        <v>89</v>
      </c>
      <c r="E24" s="37">
        <f>+'ACTA INTERVENTORIA 6'!E29</f>
        <v>92538784</v>
      </c>
      <c r="F24" s="35">
        <f t="shared" si="3"/>
        <v>17582369</v>
      </c>
      <c r="G24" s="35">
        <f t="shared" si="11"/>
        <v>110121153</v>
      </c>
      <c r="H24" s="35">
        <f t="shared" ref="H24" si="14">+(ROUND(G24*10%,0))</f>
        <v>11012115</v>
      </c>
      <c r="I24" s="35">
        <f t="shared" ref="I24" si="15">+ROUND(G24-H24,0)</f>
        <v>99109038</v>
      </c>
      <c r="J24" s="74" t="s">
        <v>2</v>
      </c>
      <c r="K24" s="37">
        <f t="shared" ref="K24" si="16">+M23</f>
        <v>377804575</v>
      </c>
      <c r="L24" s="131">
        <f t="shared" ref="L24" si="17">+I24</f>
        <v>99109038</v>
      </c>
      <c r="M24" s="37">
        <f t="shared" ref="M24" si="18">+K24-L24</f>
        <v>278695537</v>
      </c>
      <c r="N24" s="233"/>
      <c r="O24" s="37">
        <f t="shared" ref="O24" si="19">+Q23</f>
        <v>344458649</v>
      </c>
      <c r="P24" s="131">
        <f t="shared" ref="P24" si="20">+G24</f>
        <v>110121153</v>
      </c>
      <c r="Q24" s="37">
        <f t="shared" ref="Q24" si="21">+O24-P24</f>
        <v>234337496</v>
      </c>
      <c r="R24" s="2"/>
      <c r="S24" s="232"/>
      <c r="T24" s="2"/>
    </row>
    <row r="25" spans="1:20" ht="33.75" customHeight="1" x14ac:dyDescent="0.2">
      <c r="A25" s="13"/>
      <c r="B25" s="64"/>
      <c r="C25" s="75"/>
      <c r="D25" s="76"/>
      <c r="E25" s="38"/>
      <c r="F25" s="39"/>
      <c r="G25" s="39"/>
      <c r="H25" s="39"/>
      <c r="I25" s="40"/>
      <c r="J25" s="33"/>
      <c r="K25" s="41"/>
      <c r="L25" s="42"/>
      <c r="M25" s="41"/>
      <c r="N25" s="1"/>
      <c r="O25" s="223"/>
      <c r="P25" s="2"/>
      <c r="Q25" s="2"/>
      <c r="R25" s="2"/>
      <c r="S25" s="2"/>
      <c r="T25" s="2"/>
    </row>
    <row r="26" spans="1:20" ht="33.75" customHeight="1" x14ac:dyDescent="0.2">
      <c r="A26" s="13"/>
      <c r="B26" s="343" t="s">
        <v>30</v>
      </c>
      <c r="C26" s="344"/>
      <c r="D26" s="77"/>
      <c r="E26" s="43">
        <f>+SUM(E19:E23)</f>
        <v>280217869</v>
      </c>
      <c r="F26" s="44">
        <f>+SUM(F19:F23)</f>
        <v>53241394</v>
      </c>
      <c r="G26" s="44">
        <f>+SUM(G19:G24)</f>
        <v>443580416</v>
      </c>
      <c r="H26" s="43">
        <f>+SUM(H19:H23)</f>
        <v>33345926</v>
      </c>
      <c r="I26" s="43">
        <f>SUM(I19:I23)</f>
        <v>300113337</v>
      </c>
      <c r="J26" s="45"/>
      <c r="K26" s="43"/>
      <c r="L26" s="43">
        <f>+SUM(L19:L23)</f>
        <v>300113337</v>
      </c>
      <c r="M26" s="43">
        <f>+M22</f>
        <v>467581510</v>
      </c>
      <c r="N26" s="1"/>
      <c r="O26" s="217"/>
      <c r="P26" s="2"/>
      <c r="Q26" s="2"/>
      <c r="R26" s="2"/>
      <c r="S26" s="2"/>
      <c r="T26" s="2"/>
    </row>
    <row r="27" spans="1:20" ht="36" customHeight="1" x14ac:dyDescent="0.2">
      <c r="A27" s="13"/>
      <c r="B27" s="25"/>
      <c r="C27" s="25"/>
      <c r="D27" s="25"/>
      <c r="E27" s="46"/>
      <c r="F27" s="46"/>
      <c r="G27" s="46">
        <f>+F9-G26</f>
        <v>234337496</v>
      </c>
      <c r="H27" s="46"/>
      <c r="I27" s="46">
        <f>+F9-I26</f>
        <v>377804575</v>
      </c>
      <c r="J27" s="25"/>
      <c r="K27" s="46"/>
      <c r="L27" s="46"/>
      <c r="M27" s="46"/>
      <c r="N27" s="1"/>
      <c r="O27" s="217"/>
      <c r="P27" s="2"/>
      <c r="Q27" s="2"/>
      <c r="R27" s="2"/>
      <c r="S27" s="2"/>
      <c r="T27" s="2"/>
    </row>
    <row r="28" spans="1:20" ht="35.25" customHeight="1" x14ac:dyDescent="0.2">
      <c r="A28" s="1"/>
      <c r="B28" s="303" t="s">
        <v>31</v>
      </c>
      <c r="C28" s="303"/>
      <c r="D28" s="303"/>
      <c r="E28" s="47"/>
      <c r="F28" s="47"/>
      <c r="G28" s="47"/>
      <c r="H28" s="47"/>
      <c r="I28" s="47"/>
      <c r="J28" s="20"/>
      <c r="K28" s="47"/>
      <c r="L28" s="47">
        <f>+H26</f>
        <v>33345926</v>
      </c>
      <c r="M28" s="47">
        <f>+M26-L28</f>
        <v>434235584</v>
      </c>
      <c r="N28" s="1"/>
      <c r="O28" s="217"/>
      <c r="P28" s="2"/>
      <c r="Q28" s="2"/>
      <c r="R28" s="2"/>
      <c r="S28" s="2"/>
      <c r="T28" s="2"/>
    </row>
    <row r="29" spans="1:20" ht="32.25" customHeight="1" x14ac:dyDescent="0.2">
      <c r="A29" s="1"/>
      <c r="B29" s="78">
        <v>6</v>
      </c>
      <c r="C29" s="79" t="s">
        <v>1</v>
      </c>
      <c r="D29" s="80"/>
      <c r="E29" s="48">
        <f>+ROUND(F10+M28,0)</f>
        <v>502027375</v>
      </c>
      <c r="F29" s="48"/>
      <c r="G29" s="48"/>
      <c r="H29" s="48"/>
      <c r="I29" s="48">
        <f>+E29</f>
        <v>502027375</v>
      </c>
      <c r="J29" s="81"/>
      <c r="K29" s="48"/>
      <c r="L29" s="48">
        <f>+E29</f>
        <v>502027375</v>
      </c>
      <c r="M29" s="48">
        <f>+L29+L26+L28</f>
        <v>835486638</v>
      </c>
      <c r="N29" s="1"/>
      <c r="O29" s="217"/>
      <c r="P29" s="2"/>
      <c r="Q29" s="2"/>
      <c r="R29" s="2"/>
      <c r="S29" s="2"/>
      <c r="T29" s="2"/>
    </row>
    <row r="30" spans="1:20" ht="29.25" customHeight="1" x14ac:dyDescent="0.2">
      <c r="A30" s="1"/>
      <c r="B30" s="58"/>
      <c r="C30" s="82"/>
      <c r="D30" s="83"/>
      <c r="E30" s="49"/>
      <c r="F30" s="49"/>
      <c r="G30" s="49"/>
      <c r="H30" s="49"/>
      <c r="I30" s="49"/>
      <c r="J30" s="26"/>
      <c r="K30" s="49"/>
      <c r="L30" s="49"/>
      <c r="M30" s="49"/>
      <c r="N30" s="1"/>
      <c r="O30" s="217"/>
      <c r="P30" s="2"/>
      <c r="Q30" s="2"/>
      <c r="R30" s="2"/>
      <c r="S30" s="2"/>
      <c r="T30" s="2"/>
    </row>
    <row r="31" spans="1:20" ht="29.25" customHeight="1" x14ac:dyDescent="0.2">
      <c r="A31" s="1"/>
      <c r="B31" s="345" t="s">
        <v>0</v>
      </c>
      <c r="C31" s="346"/>
      <c r="D31" s="85"/>
      <c r="E31" s="50">
        <f>+SUM(E26:E29)</f>
        <v>782245244</v>
      </c>
      <c r="F31" s="302"/>
      <c r="G31" s="302"/>
      <c r="H31" s="302"/>
      <c r="I31" s="302"/>
      <c r="J31" s="51">
        <f>+J26</f>
        <v>0</v>
      </c>
      <c r="K31" s="50"/>
      <c r="L31" s="50">
        <f>+L26+L29+L28</f>
        <v>835486638</v>
      </c>
      <c r="M31" s="19">
        <f>+L31-M29</f>
        <v>0</v>
      </c>
      <c r="N31" s="1"/>
      <c r="O31" s="217"/>
      <c r="P31" s="2"/>
      <c r="Q31" s="2"/>
      <c r="R31" s="2"/>
      <c r="S31" s="2"/>
      <c r="T31" s="2"/>
    </row>
    <row r="32" spans="1:20" ht="38.25" customHeight="1" x14ac:dyDescent="0.25">
      <c r="A32" s="1"/>
      <c r="B32" s="109"/>
      <c r="C32" s="113"/>
      <c r="D32" s="132"/>
      <c r="E32" s="133"/>
      <c r="F32" s="113"/>
      <c r="G32" s="113"/>
      <c r="H32" s="113"/>
      <c r="I32" s="110"/>
      <c r="J32" s="113"/>
      <c r="K32" s="109"/>
      <c r="L32" s="111" t="str">
        <f>+IF(L31=E14,"CUMPLE","NO CUMPLE")</f>
        <v>NO CUMPLE</v>
      </c>
      <c r="M32" s="109"/>
      <c r="N32" s="1"/>
      <c r="O32" s="217"/>
      <c r="P32" s="2"/>
      <c r="Q32" s="2"/>
      <c r="R32" s="2"/>
      <c r="S32" s="2"/>
      <c r="T32" s="2"/>
    </row>
    <row r="33" spans="1:20" ht="12.75" customHeight="1" x14ac:dyDescent="0.2">
      <c r="A33" s="1"/>
      <c r="B33" s="25"/>
      <c r="C33" s="25"/>
      <c r="D33" s="26"/>
      <c r="E33" s="25"/>
      <c r="F33" s="25"/>
      <c r="G33" s="58" t="s">
        <v>94</v>
      </c>
      <c r="H33" s="230">
        <f>+F9-I26</f>
        <v>377804575</v>
      </c>
      <c r="I33" s="86"/>
      <c r="J33" s="125"/>
      <c r="K33" s="25"/>
      <c r="L33" s="25"/>
      <c r="M33" s="25"/>
      <c r="N33" s="1"/>
      <c r="O33" s="217"/>
      <c r="P33" s="2"/>
      <c r="Q33" s="2"/>
      <c r="R33" s="2"/>
      <c r="S33" s="2"/>
      <c r="T33" s="2"/>
    </row>
    <row r="34" spans="1:20" ht="31.5" customHeight="1" x14ac:dyDescent="0.2">
      <c r="A34" s="1"/>
      <c r="B34" s="310"/>
      <c r="C34" s="310"/>
      <c r="D34" s="31" t="s">
        <v>37</v>
      </c>
      <c r="E34" s="32" t="s">
        <v>38</v>
      </c>
      <c r="F34" s="104"/>
      <c r="G34" s="104" t="s">
        <v>93</v>
      </c>
      <c r="H34" s="231">
        <f>+F14-(G26+G24)</f>
        <v>124216343</v>
      </c>
      <c r="I34" s="143">
        <v>1</v>
      </c>
      <c r="J34" s="107">
        <f>+F11</f>
        <v>610126120.79999995</v>
      </c>
      <c r="K34" s="22"/>
      <c r="L34" s="108"/>
      <c r="M34" s="22"/>
      <c r="N34" s="1"/>
      <c r="O34" s="217"/>
      <c r="P34" s="2"/>
      <c r="Q34" s="2"/>
      <c r="R34" s="2"/>
      <c r="S34" s="2"/>
      <c r="T34" s="2"/>
    </row>
    <row r="35" spans="1:20" s="126" customFormat="1" ht="27.75" customHeight="1" x14ac:dyDescent="0.2">
      <c r="A35" s="1"/>
      <c r="B35" s="311" t="s">
        <v>35</v>
      </c>
      <c r="C35" s="311"/>
      <c r="D35" s="50">
        <f>+ROUND(D38*50%,0)</f>
        <v>16672963</v>
      </c>
      <c r="E35" s="50">
        <f>+ROUND(I29/2,0)</f>
        <v>251013688</v>
      </c>
      <c r="F35" s="114">
        <f>+SUM(D35:E35)</f>
        <v>267686651</v>
      </c>
      <c r="G35" s="141"/>
      <c r="H35" s="134"/>
      <c r="I35" s="145">
        <v>0.24099999999999999</v>
      </c>
      <c r="J35" s="90">
        <f>+(I35*J34)/I34</f>
        <v>147040395.11279997</v>
      </c>
      <c r="K35" s="91"/>
      <c r="L35" s="92"/>
      <c r="M35" s="93"/>
      <c r="N35" s="1"/>
      <c r="O35" s="217"/>
      <c r="P35" s="1"/>
      <c r="Q35" s="1"/>
      <c r="R35" s="1"/>
      <c r="S35" s="1"/>
      <c r="T35" s="1"/>
    </row>
    <row r="36" spans="1:20" s="126" customFormat="1" ht="15" customHeight="1" x14ac:dyDescent="0.2">
      <c r="A36" s="1"/>
      <c r="B36" s="27"/>
      <c r="C36" s="28"/>
      <c r="D36" s="57"/>
      <c r="E36" s="57"/>
      <c r="F36" s="105"/>
      <c r="G36" s="105"/>
      <c r="H36" s="87"/>
      <c r="I36" s="89"/>
      <c r="J36" s="90"/>
      <c r="K36" s="91"/>
      <c r="L36" s="92"/>
      <c r="M36" s="93"/>
      <c r="N36" s="1"/>
      <c r="O36" s="217"/>
      <c r="P36" s="1"/>
      <c r="Q36" s="1"/>
      <c r="R36" s="1"/>
      <c r="S36" s="1"/>
      <c r="T36" s="1"/>
    </row>
    <row r="37" spans="1:20" s="126" customFormat="1" ht="15" customHeight="1" x14ac:dyDescent="0.2">
      <c r="A37" s="1"/>
      <c r="B37" s="27"/>
      <c r="C37" s="28"/>
      <c r="D37" s="52"/>
      <c r="E37" s="52"/>
      <c r="F37" s="105"/>
      <c r="G37" s="105"/>
      <c r="H37" s="87"/>
      <c r="I37" s="89"/>
      <c r="J37" s="90"/>
      <c r="K37" s="91"/>
      <c r="L37" s="92"/>
      <c r="M37" s="93"/>
      <c r="N37" s="1"/>
      <c r="O37" s="217"/>
      <c r="P37" s="1"/>
      <c r="Q37" s="1"/>
      <c r="R37" s="1"/>
      <c r="S37" s="1"/>
      <c r="T37" s="1"/>
    </row>
    <row r="38" spans="1:20" s="126" customFormat="1" ht="38.25" customHeight="1" x14ac:dyDescent="0.2">
      <c r="A38" s="1"/>
      <c r="C38" s="53" t="s">
        <v>36</v>
      </c>
      <c r="D38" s="106">
        <f>+H26</f>
        <v>33345926</v>
      </c>
      <c r="E38" s="347">
        <f>+SUM(D38:D39)</f>
        <v>467581510</v>
      </c>
      <c r="F38" s="95"/>
      <c r="G38" s="95"/>
      <c r="H38" s="95"/>
      <c r="I38" s="95"/>
      <c r="J38" s="89"/>
      <c r="K38" s="88"/>
      <c r="L38" s="93"/>
      <c r="M38" s="89"/>
      <c r="N38" s="1"/>
      <c r="O38" s="218"/>
      <c r="P38" s="1"/>
      <c r="Q38" s="1"/>
      <c r="R38" s="1"/>
      <c r="S38" s="1"/>
      <c r="T38" s="1"/>
    </row>
    <row r="39" spans="1:20" s="126" customFormat="1" ht="25.5" customHeight="1" x14ac:dyDescent="0.2">
      <c r="A39" s="1"/>
      <c r="C39" s="55" t="s">
        <v>34</v>
      </c>
      <c r="D39" s="56">
        <f>+M28+E10</f>
        <v>434235584</v>
      </c>
      <c r="E39" s="348"/>
      <c r="F39" s="92"/>
      <c r="G39" s="92"/>
      <c r="H39" s="96"/>
      <c r="I39" s="21"/>
      <c r="J39" s="297"/>
      <c r="K39" s="296"/>
      <c r="L39" s="296"/>
      <c r="M39" s="22"/>
      <c r="N39" s="1"/>
      <c r="O39" s="217"/>
      <c r="P39" s="1"/>
      <c r="Q39" s="1"/>
      <c r="R39" s="1"/>
      <c r="S39" s="1"/>
      <c r="T39" s="1"/>
    </row>
    <row r="40" spans="1:20" s="126" customFormat="1" ht="14.25" customHeight="1" x14ac:dyDescent="0.2">
      <c r="A40" s="1"/>
      <c r="B40" s="335"/>
      <c r="C40" s="334"/>
      <c r="D40" s="334"/>
      <c r="E40" s="334"/>
      <c r="F40" s="334"/>
      <c r="H40" s="336"/>
      <c r="I40" s="334"/>
      <c r="J40" s="334"/>
      <c r="K40" s="1"/>
      <c r="L40" s="1"/>
      <c r="M40" s="127"/>
      <c r="N40" s="1"/>
      <c r="O40" s="217"/>
      <c r="P40" s="1"/>
      <c r="Q40" s="1"/>
      <c r="R40" s="1"/>
      <c r="S40" s="1"/>
      <c r="T40" s="1"/>
    </row>
    <row r="41" spans="1:20" s="126" customFormat="1" ht="14.25" customHeight="1" x14ac:dyDescent="0.2">
      <c r="A41" s="1"/>
      <c r="B41" s="335"/>
      <c r="C41" s="334"/>
      <c r="D41" s="334"/>
      <c r="E41" s="334"/>
      <c r="F41" s="334"/>
      <c r="H41" s="337"/>
      <c r="I41" s="334"/>
      <c r="J41" s="334"/>
      <c r="K41" s="1"/>
      <c r="L41" s="1"/>
      <c r="M41" s="127"/>
      <c r="N41" s="1"/>
      <c r="O41" s="217"/>
      <c r="P41" s="1"/>
      <c r="Q41" s="1"/>
      <c r="R41" s="1"/>
      <c r="S41" s="1"/>
      <c r="T41" s="1"/>
    </row>
    <row r="42" spans="1:20" s="126" customFormat="1" ht="14.25" customHeight="1" x14ac:dyDescent="0.2">
      <c r="A42" s="1"/>
      <c r="B42" s="338"/>
      <c r="C42" s="334"/>
      <c r="D42" s="334"/>
      <c r="E42" s="334"/>
      <c r="F42" s="334"/>
      <c r="H42" s="1"/>
      <c r="I42" s="1"/>
      <c r="J42" s="14"/>
      <c r="K42" s="1"/>
      <c r="L42" s="1"/>
      <c r="M42" s="127"/>
      <c r="N42" s="1"/>
      <c r="O42" s="217"/>
      <c r="P42" s="1"/>
      <c r="Q42" s="1"/>
      <c r="R42" s="1"/>
      <c r="S42" s="1"/>
      <c r="T42" s="1"/>
    </row>
    <row r="43" spans="1:20" s="126" customFormat="1" ht="12.75" customHeight="1" x14ac:dyDescent="0.2">
      <c r="A43" s="1"/>
      <c r="B43" s="333"/>
      <c r="C43" s="334"/>
      <c r="D43" s="334"/>
      <c r="E43" s="334"/>
      <c r="F43" s="334"/>
      <c r="H43" s="1"/>
      <c r="I43" s="1"/>
      <c r="J43" s="1"/>
      <c r="K43" s="1"/>
      <c r="L43" s="1"/>
      <c r="M43" s="1"/>
      <c r="N43" s="1"/>
      <c r="O43" s="217"/>
      <c r="P43" s="1"/>
      <c r="Q43" s="1"/>
      <c r="R43" s="1"/>
      <c r="S43" s="1"/>
      <c r="T43" s="1"/>
    </row>
    <row r="44" spans="1:20" s="126" customFormat="1" ht="12.75" customHeight="1" x14ac:dyDescent="0.2">
      <c r="A44" s="1"/>
      <c r="B44" s="15"/>
      <c r="C44" s="15"/>
      <c r="D44" s="15"/>
      <c r="E44" s="15"/>
      <c r="F44" s="15"/>
      <c r="G44" s="15"/>
      <c r="H44" s="1"/>
      <c r="I44" s="1"/>
      <c r="J44" s="1"/>
      <c r="K44" s="1"/>
      <c r="L44" s="1"/>
      <c r="M44" s="1"/>
      <c r="N44" s="1"/>
      <c r="O44" s="217"/>
      <c r="P44" s="1"/>
      <c r="Q44" s="1"/>
      <c r="R44" s="1"/>
      <c r="S44" s="1"/>
      <c r="T44" s="1"/>
    </row>
    <row r="45" spans="1:20" ht="12.75" customHeight="1" x14ac:dyDescent="0.2">
      <c r="A45" s="1"/>
      <c r="B45" s="16"/>
      <c r="C45" s="15"/>
      <c r="D45" s="15"/>
      <c r="E45" s="15"/>
      <c r="F45" s="15"/>
      <c r="G45" s="15"/>
      <c r="H45" s="1"/>
      <c r="I45" s="1"/>
      <c r="J45" s="1"/>
      <c r="K45" s="2"/>
      <c r="L45" s="2"/>
      <c r="M45" s="2"/>
      <c r="N45" s="1"/>
      <c r="O45" s="217"/>
      <c r="P45" s="2"/>
      <c r="Q45" s="2"/>
      <c r="R45" s="2"/>
      <c r="S45" s="2"/>
      <c r="T45" s="2"/>
    </row>
    <row r="46" spans="1:20" ht="12.75" customHeight="1" x14ac:dyDescent="0.2">
      <c r="A46" s="1"/>
      <c r="B46" s="16"/>
      <c r="C46" s="16"/>
      <c r="D46" s="16"/>
      <c r="E46" s="15"/>
      <c r="F46" s="15"/>
      <c r="G46" s="15"/>
      <c r="H46" s="1"/>
      <c r="I46" s="1"/>
      <c r="J46" s="1"/>
      <c r="K46" s="2"/>
      <c r="L46" s="2"/>
      <c r="M46" s="2"/>
      <c r="N46" s="1"/>
      <c r="O46" s="217"/>
      <c r="P46" s="2"/>
      <c r="Q46" s="2"/>
      <c r="R46" s="2"/>
      <c r="S46" s="2"/>
      <c r="T46" s="2"/>
    </row>
    <row r="47" spans="1:20" ht="12.75" customHeight="1" x14ac:dyDescent="0.2">
      <c r="A47" s="1"/>
      <c r="B47" s="1"/>
      <c r="C47" s="1"/>
      <c r="D47" s="1"/>
      <c r="E47" s="1"/>
      <c r="F47" s="228">
        <v>1423500</v>
      </c>
      <c r="G47" s="1"/>
      <c r="H47" s="1"/>
      <c r="I47" s="1"/>
      <c r="J47" s="1"/>
      <c r="K47" s="17"/>
      <c r="L47" s="2"/>
      <c r="M47" s="2"/>
      <c r="N47" s="1"/>
      <c r="O47" s="217"/>
      <c r="P47" s="2"/>
      <c r="Q47" s="2"/>
      <c r="R47" s="2"/>
      <c r="S47" s="2"/>
      <c r="T47" s="2"/>
    </row>
    <row r="48" spans="1:20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2"/>
      <c r="L48" s="2"/>
      <c r="M48" s="2"/>
      <c r="N48" s="1"/>
      <c r="O48" s="217"/>
      <c r="P48" s="2"/>
      <c r="Q48" s="2"/>
      <c r="R48" s="2"/>
      <c r="S48" s="2"/>
      <c r="T48" s="2"/>
    </row>
    <row r="49" spans="1:20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2"/>
      <c r="L49" s="2"/>
      <c r="M49" s="2"/>
      <c r="N49" s="1"/>
      <c r="O49" s="217"/>
      <c r="P49" s="2"/>
      <c r="Q49" s="2"/>
      <c r="R49" s="2"/>
      <c r="S49" s="2"/>
      <c r="T49" s="2"/>
    </row>
    <row r="50" spans="1:20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2"/>
      <c r="L50" s="2"/>
      <c r="M50" s="2"/>
      <c r="N50" s="1"/>
      <c r="O50" s="217"/>
      <c r="P50" s="2"/>
      <c r="Q50" s="2"/>
      <c r="R50" s="2"/>
      <c r="S50" s="2"/>
      <c r="T50" s="2"/>
    </row>
    <row r="51" spans="1:20" ht="12.75" customHeight="1" x14ac:dyDescent="0.2">
      <c r="A51" s="1"/>
      <c r="B51" s="1"/>
      <c r="C51" s="1"/>
      <c r="D51" s="1"/>
      <c r="E51" s="18"/>
      <c r="F51" s="1"/>
      <c r="G51" s="1"/>
      <c r="H51" s="1"/>
      <c r="I51" s="1"/>
      <c r="J51" s="1"/>
      <c r="K51" s="2"/>
      <c r="L51" s="2"/>
      <c r="M51" s="2"/>
      <c r="N51" s="1"/>
      <c r="O51" s="217"/>
      <c r="P51" s="2"/>
      <c r="Q51" s="2"/>
      <c r="R51" s="2"/>
      <c r="S51" s="2"/>
      <c r="T51" s="2"/>
    </row>
    <row r="52" spans="1:20" ht="12.75" customHeight="1" x14ac:dyDescent="0.2">
      <c r="A52" s="1"/>
      <c r="B52" s="1"/>
      <c r="C52" s="1"/>
      <c r="D52" s="1"/>
      <c r="E52" s="18"/>
      <c r="F52" s="229">
        <f>+F14/F47</f>
        <v>476.23316613979625</v>
      </c>
      <c r="G52" s="1"/>
      <c r="H52" s="1"/>
      <c r="I52" s="1"/>
      <c r="J52" s="1"/>
      <c r="K52" s="2"/>
      <c r="L52" s="2"/>
      <c r="M52" s="2"/>
      <c r="N52" s="1"/>
      <c r="O52" s="217"/>
      <c r="P52" s="2"/>
      <c r="Q52" s="2"/>
      <c r="R52" s="2"/>
      <c r="S52" s="2"/>
      <c r="T52" s="2"/>
    </row>
    <row r="53" spans="1:20" ht="12.75" customHeight="1" x14ac:dyDescent="0.2">
      <c r="A53" s="1"/>
      <c r="B53" s="1"/>
      <c r="C53" s="1"/>
      <c r="D53" s="1"/>
      <c r="E53" s="18"/>
      <c r="F53" s="1"/>
      <c r="G53" s="1"/>
      <c r="H53" s="1"/>
      <c r="I53" s="1"/>
      <c r="J53" s="1"/>
      <c r="K53" s="2"/>
      <c r="L53" s="2"/>
      <c r="M53" s="2"/>
      <c r="N53" s="1"/>
      <c r="O53" s="217"/>
      <c r="P53" s="2"/>
      <c r="Q53" s="2"/>
      <c r="R53" s="2"/>
      <c r="S53" s="2"/>
      <c r="T53" s="2"/>
    </row>
    <row r="54" spans="1:20" ht="12.75" customHeight="1" x14ac:dyDescent="0.2">
      <c r="A54" s="1"/>
      <c r="B54" s="1"/>
      <c r="C54" s="1"/>
      <c r="D54" s="1"/>
      <c r="E54" s="18"/>
      <c r="F54" s="1"/>
      <c r="G54" s="1"/>
      <c r="H54" s="1"/>
      <c r="I54" s="1"/>
      <c r="J54" s="1"/>
      <c r="K54" s="2"/>
      <c r="L54" s="2"/>
      <c r="M54" s="2"/>
      <c r="N54" s="1"/>
      <c r="O54" s="217"/>
      <c r="P54" s="2"/>
      <c r="Q54" s="2"/>
      <c r="R54" s="2"/>
      <c r="S54" s="2"/>
      <c r="T54" s="2"/>
    </row>
    <row r="55" spans="1:20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2"/>
      <c r="L55" s="2"/>
      <c r="M55" s="2"/>
      <c r="N55" s="1"/>
      <c r="O55" s="217"/>
      <c r="P55" s="2"/>
      <c r="Q55" s="2"/>
      <c r="R55" s="2"/>
      <c r="S55" s="2"/>
      <c r="T55" s="2"/>
    </row>
    <row r="56" spans="1:20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2"/>
      <c r="L56" s="2"/>
      <c r="M56" s="2"/>
      <c r="N56" s="1"/>
      <c r="O56" s="217"/>
      <c r="P56" s="2"/>
      <c r="Q56" s="2"/>
      <c r="R56" s="2"/>
      <c r="S56" s="2"/>
      <c r="T56" s="2"/>
    </row>
    <row r="57" spans="1:20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2"/>
      <c r="L57" s="2"/>
      <c r="M57" s="2"/>
      <c r="N57" s="1"/>
      <c r="O57" s="217"/>
      <c r="P57" s="2"/>
      <c r="Q57" s="2"/>
      <c r="R57" s="2"/>
      <c r="S57" s="2"/>
      <c r="T57" s="2"/>
    </row>
    <row r="58" spans="1:20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2"/>
      <c r="L58" s="2"/>
      <c r="M58" s="2"/>
      <c r="N58" s="1"/>
      <c r="O58" s="217"/>
      <c r="P58" s="2"/>
      <c r="Q58" s="2"/>
      <c r="R58" s="2"/>
      <c r="S58" s="2"/>
      <c r="T58" s="2"/>
    </row>
    <row r="59" spans="1:20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2"/>
      <c r="L59" s="2"/>
      <c r="M59" s="2"/>
      <c r="N59" s="1"/>
      <c r="O59" s="217"/>
      <c r="P59" s="2"/>
      <c r="Q59" s="2"/>
      <c r="R59" s="2"/>
      <c r="S59" s="2"/>
      <c r="T59" s="2"/>
    </row>
    <row r="60" spans="1:20" ht="12.75" customHeight="1" x14ac:dyDescent="0.2">
      <c r="A60" s="1"/>
      <c r="B60" s="1"/>
      <c r="C60" s="1"/>
      <c r="D60" s="1"/>
      <c r="E60" s="1"/>
      <c r="F60" s="1">
        <f>+F52/2</f>
        <v>238.11658306989813</v>
      </c>
      <c r="G60" s="1"/>
      <c r="H60" s="1"/>
      <c r="I60" s="1"/>
      <c r="J60" s="1"/>
      <c r="K60" s="2"/>
      <c r="L60" s="2"/>
      <c r="M60" s="2"/>
      <c r="N60" s="1"/>
      <c r="O60" s="217"/>
      <c r="P60" s="2"/>
      <c r="Q60" s="2"/>
      <c r="R60" s="2"/>
      <c r="S60" s="2"/>
      <c r="T60" s="2"/>
    </row>
    <row r="61" spans="1:20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2"/>
      <c r="L61" s="2"/>
      <c r="M61" s="2"/>
      <c r="N61" s="1"/>
      <c r="O61" s="217"/>
      <c r="P61" s="2"/>
      <c r="Q61" s="2"/>
      <c r="R61" s="2"/>
      <c r="S61" s="2"/>
      <c r="T61" s="2"/>
    </row>
    <row r="62" spans="1:20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2"/>
      <c r="L62" s="2"/>
      <c r="M62" s="2"/>
      <c r="N62" s="1"/>
      <c r="O62" s="217"/>
      <c r="P62" s="2"/>
      <c r="Q62" s="2"/>
      <c r="R62" s="2"/>
      <c r="S62" s="2"/>
      <c r="T62" s="2"/>
    </row>
    <row r="63" spans="1:20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2"/>
      <c r="L63" s="2"/>
      <c r="M63" s="2"/>
      <c r="N63" s="1"/>
      <c r="O63" s="217"/>
      <c r="P63" s="2"/>
      <c r="Q63" s="2"/>
      <c r="R63" s="2"/>
      <c r="S63" s="2"/>
      <c r="T63" s="2"/>
    </row>
    <row r="64" spans="1:20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2"/>
      <c r="L64" s="2"/>
      <c r="M64" s="2"/>
      <c r="N64" s="1"/>
      <c r="O64" s="217"/>
      <c r="P64" s="2"/>
      <c r="Q64" s="2"/>
      <c r="R64" s="2"/>
      <c r="S64" s="2"/>
      <c r="T64" s="2"/>
    </row>
    <row r="65" spans="1:20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2"/>
      <c r="L65" s="2"/>
      <c r="M65" s="2"/>
      <c r="N65" s="1"/>
      <c r="O65" s="217"/>
      <c r="P65" s="2"/>
      <c r="Q65" s="2"/>
      <c r="R65" s="2"/>
      <c r="S65" s="2"/>
      <c r="T65" s="2"/>
    </row>
    <row r="66" spans="1:20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2"/>
      <c r="L66" s="2"/>
      <c r="M66" s="2"/>
      <c r="N66" s="1"/>
      <c r="O66" s="217"/>
      <c r="P66" s="2"/>
      <c r="Q66" s="2"/>
      <c r="R66" s="2"/>
      <c r="S66" s="2"/>
      <c r="T66" s="2"/>
    </row>
    <row r="67" spans="1:20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2"/>
      <c r="L67" s="2"/>
      <c r="M67" s="2"/>
      <c r="N67" s="1"/>
      <c r="O67" s="217"/>
      <c r="P67" s="2"/>
      <c r="Q67" s="2"/>
      <c r="R67" s="2"/>
      <c r="S67" s="2"/>
      <c r="T67" s="2"/>
    </row>
    <row r="68" spans="1:20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2"/>
      <c r="L68" s="2"/>
      <c r="M68" s="2"/>
      <c r="N68" s="1"/>
      <c r="O68" s="217"/>
      <c r="P68" s="2"/>
      <c r="Q68" s="2"/>
      <c r="R68" s="2"/>
      <c r="S68" s="2"/>
      <c r="T68" s="2"/>
    </row>
    <row r="69" spans="1:20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2"/>
      <c r="L69" s="2"/>
      <c r="M69" s="2"/>
      <c r="N69" s="1"/>
      <c r="O69" s="217"/>
      <c r="P69" s="2"/>
      <c r="Q69" s="2"/>
      <c r="R69" s="2"/>
      <c r="S69" s="2"/>
      <c r="T69" s="2"/>
    </row>
    <row r="70" spans="1:20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2"/>
      <c r="L70" s="2"/>
      <c r="M70" s="2"/>
      <c r="N70" s="1"/>
      <c r="O70" s="217"/>
      <c r="P70" s="2"/>
      <c r="Q70" s="2"/>
      <c r="R70" s="2"/>
      <c r="S70" s="2"/>
      <c r="T70" s="2"/>
    </row>
    <row r="71" spans="1:20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2"/>
      <c r="L71" s="2"/>
      <c r="M71" s="2"/>
      <c r="N71" s="1"/>
      <c r="O71" s="217"/>
      <c r="P71" s="2"/>
      <c r="Q71" s="2"/>
      <c r="R71" s="2"/>
      <c r="S71" s="2"/>
      <c r="T71" s="2"/>
    </row>
    <row r="72" spans="1:20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2"/>
      <c r="L72" s="2"/>
      <c r="M72" s="2"/>
      <c r="N72" s="1"/>
      <c r="O72" s="217"/>
      <c r="P72" s="2"/>
      <c r="Q72" s="2"/>
      <c r="R72" s="2"/>
      <c r="S72" s="2"/>
      <c r="T72" s="2"/>
    </row>
    <row r="73" spans="1:20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2"/>
      <c r="L73" s="2"/>
      <c r="M73" s="2"/>
      <c r="N73" s="1"/>
      <c r="O73" s="217"/>
      <c r="P73" s="2"/>
      <c r="Q73" s="2"/>
      <c r="R73" s="2"/>
      <c r="S73" s="2"/>
      <c r="T73" s="2"/>
    </row>
    <row r="74" spans="1:20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2"/>
      <c r="L74" s="2"/>
      <c r="M74" s="2"/>
      <c r="N74" s="1"/>
      <c r="O74" s="217"/>
      <c r="P74" s="2"/>
      <c r="Q74" s="2"/>
      <c r="R74" s="2"/>
      <c r="S74" s="2"/>
      <c r="T74" s="2"/>
    </row>
    <row r="75" spans="1:20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2"/>
      <c r="L75" s="2"/>
      <c r="M75" s="2"/>
      <c r="N75" s="1"/>
      <c r="O75" s="217"/>
      <c r="P75" s="2"/>
      <c r="Q75" s="2"/>
      <c r="R75" s="2"/>
      <c r="S75" s="2"/>
      <c r="T75" s="2"/>
    </row>
    <row r="76" spans="1:20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2"/>
      <c r="L76" s="2"/>
      <c r="M76" s="2"/>
      <c r="N76" s="1"/>
      <c r="O76" s="217"/>
      <c r="P76" s="2"/>
      <c r="Q76" s="2"/>
      <c r="R76" s="2"/>
      <c r="S76" s="2"/>
      <c r="T76" s="2"/>
    </row>
    <row r="77" spans="1:20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2"/>
      <c r="L77" s="2"/>
      <c r="M77" s="2"/>
      <c r="N77" s="1"/>
      <c r="O77" s="217"/>
      <c r="P77" s="2"/>
      <c r="Q77" s="2"/>
      <c r="R77" s="2"/>
      <c r="S77" s="2"/>
      <c r="T77" s="2"/>
    </row>
    <row r="78" spans="1:20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2"/>
      <c r="L78" s="2"/>
      <c r="M78" s="2"/>
      <c r="N78" s="1"/>
      <c r="O78" s="217"/>
      <c r="P78" s="2"/>
      <c r="Q78" s="2"/>
      <c r="R78" s="2"/>
      <c r="S78" s="2"/>
      <c r="T78" s="2"/>
    </row>
    <row r="79" spans="1:20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2"/>
      <c r="L79" s="2"/>
      <c r="M79" s="2"/>
      <c r="N79" s="1"/>
      <c r="O79" s="217"/>
      <c r="P79" s="2"/>
      <c r="Q79" s="2"/>
      <c r="R79" s="2"/>
      <c r="S79" s="2"/>
      <c r="T79" s="2"/>
    </row>
    <row r="80" spans="1:20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2"/>
      <c r="L80" s="2"/>
      <c r="M80" s="2"/>
      <c r="N80" s="1"/>
      <c r="O80" s="217"/>
      <c r="P80" s="2"/>
      <c r="Q80" s="2"/>
      <c r="R80" s="2"/>
      <c r="S80" s="2"/>
      <c r="T80" s="2"/>
    </row>
    <row r="81" spans="1:20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2"/>
      <c r="L81" s="2"/>
      <c r="M81" s="2"/>
      <c r="N81" s="1"/>
      <c r="O81" s="217"/>
      <c r="P81" s="2"/>
      <c r="Q81" s="2"/>
      <c r="R81" s="2"/>
      <c r="S81" s="2"/>
      <c r="T81" s="2"/>
    </row>
    <row r="82" spans="1:20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2"/>
      <c r="L82" s="2"/>
      <c r="M82" s="2"/>
      <c r="N82" s="1"/>
      <c r="O82" s="217"/>
      <c r="P82" s="2"/>
      <c r="Q82" s="2"/>
      <c r="R82" s="2"/>
      <c r="S82" s="2"/>
      <c r="T82" s="2"/>
    </row>
    <row r="83" spans="1:20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2"/>
      <c r="L83" s="2"/>
      <c r="M83" s="2"/>
      <c r="N83" s="1"/>
      <c r="O83" s="217"/>
      <c r="P83" s="2"/>
      <c r="Q83" s="2"/>
      <c r="R83" s="2"/>
      <c r="S83" s="2"/>
      <c r="T83" s="2"/>
    </row>
    <row r="84" spans="1:20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2"/>
      <c r="L84" s="2"/>
      <c r="M84" s="2"/>
      <c r="N84" s="1"/>
      <c r="O84" s="217"/>
      <c r="P84" s="2"/>
      <c r="Q84" s="2"/>
      <c r="R84" s="2"/>
      <c r="S84" s="2"/>
      <c r="T84" s="2"/>
    </row>
    <row r="85" spans="1:20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2"/>
      <c r="L85" s="2"/>
      <c r="M85" s="2"/>
      <c r="N85" s="1"/>
      <c r="O85" s="217"/>
      <c r="P85" s="2"/>
      <c r="Q85" s="2"/>
      <c r="R85" s="2"/>
      <c r="S85" s="2"/>
      <c r="T85" s="2"/>
    </row>
    <row r="86" spans="1:20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2"/>
      <c r="L86" s="2"/>
      <c r="M86" s="2"/>
      <c r="N86" s="1"/>
      <c r="O86" s="217"/>
      <c r="P86" s="2"/>
      <c r="Q86" s="2"/>
      <c r="R86" s="2"/>
      <c r="S86" s="2"/>
      <c r="T86" s="2"/>
    </row>
    <row r="87" spans="1:20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2"/>
      <c r="L87" s="2"/>
      <c r="M87" s="2"/>
      <c r="N87" s="1"/>
      <c r="O87" s="217"/>
      <c r="P87" s="2"/>
      <c r="Q87" s="2"/>
      <c r="R87" s="2"/>
      <c r="S87" s="2"/>
      <c r="T87" s="2"/>
    </row>
    <row r="88" spans="1:20" ht="12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1"/>
      <c r="O88" s="217"/>
      <c r="P88" s="2"/>
      <c r="Q88" s="2"/>
      <c r="R88" s="2"/>
      <c r="S88" s="2"/>
      <c r="T88" s="2"/>
    </row>
    <row r="89" spans="1:20" ht="12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1"/>
      <c r="O89" s="217"/>
      <c r="P89" s="2"/>
      <c r="Q89" s="2"/>
      <c r="R89" s="2"/>
      <c r="S89" s="2"/>
      <c r="T89" s="2"/>
    </row>
    <row r="90" spans="1:20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1"/>
      <c r="O90" s="217"/>
      <c r="P90" s="2"/>
      <c r="Q90" s="2"/>
      <c r="R90" s="2"/>
      <c r="S90" s="2"/>
      <c r="T90" s="2"/>
    </row>
    <row r="91" spans="1:20" ht="12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1"/>
      <c r="O91" s="217"/>
      <c r="P91" s="2"/>
      <c r="Q91" s="2"/>
      <c r="R91" s="2"/>
      <c r="S91" s="2"/>
      <c r="T91" s="2"/>
    </row>
    <row r="92" spans="1:20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1"/>
      <c r="O92" s="217"/>
      <c r="P92" s="2"/>
      <c r="Q92" s="2"/>
      <c r="R92" s="2"/>
      <c r="S92" s="2"/>
      <c r="T92" s="2"/>
    </row>
    <row r="93" spans="1:20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1"/>
      <c r="O93" s="217"/>
      <c r="P93" s="2"/>
      <c r="Q93" s="2"/>
      <c r="R93" s="2"/>
      <c r="S93" s="2"/>
      <c r="T93" s="2"/>
    </row>
    <row r="94" spans="1:20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1"/>
      <c r="O94" s="217"/>
      <c r="P94" s="2"/>
      <c r="Q94" s="2"/>
      <c r="R94" s="2"/>
      <c r="S94" s="2"/>
      <c r="T94" s="2"/>
    </row>
    <row r="95" spans="1:20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1"/>
      <c r="O95" s="217"/>
      <c r="P95" s="2"/>
      <c r="Q95" s="2"/>
      <c r="R95" s="2"/>
      <c r="S95" s="2"/>
      <c r="T95" s="2"/>
    </row>
    <row r="96" spans="1:20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1"/>
      <c r="O96" s="217"/>
      <c r="P96" s="2"/>
      <c r="Q96" s="2"/>
      <c r="R96" s="2"/>
      <c r="S96" s="2"/>
      <c r="T96" s="2"/>
    </row>
    <row r="97" spans="1:20" ht="12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1"/>
      <c r="O97" s="217"/>
      <c r="P97" s="2"/>
      <c r="Q97" s="2"/>
      <c r="R97" s="2"/>
      <c r="S97" s="2"/>
      <c r="T97" s="2"/>
    </row>
    <row r="98" spans="1:20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1"/>
      <c r="O98" s="217"/>
      <c r="P98" s="2"/>
      <c r="Q98" s="2"/>
      <c r="R98" s="2"/>
      <c r="S98" s="2"/>
      <c r="T98" s="2"/>
    </row>
    <row r="99" spans="1:20" ht="12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1"/>
      <c r="O99" s="217"/>
      <c r="P99" s="2"/>
      <c r="Q99" s="2"/>
      <c r="R99" s="2"/>
      <c r="S99" s="2"/>
      <c r="T99" s="2"/>
    </row>
    <row r="100" spans="1:20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1"/>
      <c r="O100" s="217"/>
      <c r="P100" s="2"/>
      <c r="Q100" s="2"/>
      <c r="R100" s="2"/>
      <c r="S100" s="2"/>
      <c r="T100" s="2"/>
    </row>
    <row r="101" spans="1:20" ht="12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1"/>
      <c r="O101" s="217"/>
      <c r="P101" s="2"/>
      <c r="Q101" s="2"/>
      <c r="R101" s="2"/>
      <c r="S101" s="2"/>
      <c r="T101" s="2"/>
    </row>
    <row r="102" spans="1:20" ht="12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1"/>
      <c r="O102" s="217"/>
      <c r="P102" s="2"/>
      <c r="Q102" s="2"/>
      <c r="R102" s="2"/>
      <c r="S102" s="2"/>
      <c r="T102" s="2"/>
    </row>
    <row r="103" spans="1:20" ht="12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1"/>
      <c r="O103" s="217"/>
      <c r="P103" s="2"/>
      <c r="Q103" s="2"/>
      <c r="R103" s="2"/>
      <c r="S103" s="2"/>
      <c r="T103" s="2"/>
    </row>
    <row r="104" spans="1:20" ht="12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1"/>
      <c r="O104" s="217"/>
      <c r="P104" s="2"/>
      <c r="Q104" s="2"/>
      <c r="R104" s="2"/>
      <c r="S104" s="2"/>
      <c r="T104" s="2"/>
    </row>
    <row r="105" spans="1:20" ht="12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1"/>
      <c r="O105" s="217"/>
      <c r="P105" s="2"/>
      <c r="Q105" s="2"/>
      <c r="R105" s="2"/>
      <c r="S105" s="2"/>
      <c r="T105" s="2"/>
    </row>
    <row r="106" spans="1:20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1"/>
      <c r="O106" s="217"/>
      <c r="P106" s="2"/>
      <c r="Q106" s="2"/>
      <c r="R106" s="2"/>
      <c r="S106" s="2"/>
      <c r="T106" s="2"/>
    </row>
    <row r="107" spans="1:20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1"/>
      <c r="O107" s="217"/>
      <c r="P107" s="2"/>
      <c r="Q107" s="2"/>
      <c r="R107" s="2"/>
      <c r="S107" s="2"/>
      <c r="T107" s="2"/>
    </row>
    <row r="108" spans="1:20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1"/>
      <c r="O108" s="217"/>
      <c r="P108" s="2"/>
      <c r="Q108" s="2"/>
      <c r="R108" s="2"/>
      <c r="S108" s="2"/>
      <c r="T108" s="2"/>
    </row>
    <row r="109" spans="1:20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1"/>
      <c r="O109" s="217"/>
      <c r="P109" s="2"/>
      <c r="Q109" s="2"/>
      <c r="R109" s="2"/>
      <c r="S109" s="2"/>
      <c r="T109" s="2"/>
    </row>
    <row r="110" spans="1:20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1"/>
      <c r="O110" s="217"/>
      <c r="P110" s="2"/>
      <c r="Q110" s="2"/>
      <c r="R110" s="2"/>
      <c r="S110" s="2"/>
      <c r="T110" s="2"/>
    </row>
    <row r="111" spans="1:20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1"/>
      <c r="O111" s="217"/>
      <c r="P111" s="2"/>
      <c r="Q111" s="2"/>
      <c r="R111" s="2"/>
      <c r="S111" s="2"/>
      <c r="T111" s="2"/>
    </row>
    <row r="112" spans="1:20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1"/>
      <c r="O112" s="217"/>
      <c r="P112" s="2"/>
      <c r="Q112" s="2"/>
      <c r="R112" s="2"/>
      <c r="S112" s="2"/>
      <c r="T112" s="2"/>
    </row>
    <row r="113" spans="1:20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1"/>
      <c r="O113" s="217"/>
      <c r="P113" s="2"/>
      <c r="Q113" s="2"/>
      <c r="R113" s="2"/>
      <c r="S113" s="2"/>
      <c r="T113" s="2"/>
    </row>
    <row r="114" spans="1:20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1"/>
      <c r="O114" s="217"/>
      <c r="P114" s="2"/>
      <c r="Q114" s="2"/>
      <c r="R114" s="2"/>
      <c r="S114" s="2"/>
      <c r="T114" s="2"/>
    </row>
    <row r="115" spans="1:20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1"/>
      <c r="O115" s="217"/>
      <c r="P115" s="2"/>
      <c r="Q115" s="2"/>
      <c r="R115" s="2"/>
      <c r="S115" s="2"/>
      <c r="T115" s="2"/>
    </row>
    <row r="116" spans="1:20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1"/>
      <c r="O116" s="217"/>
      <c r="P116" s="2"/>
      <c r="Q116" s="2"/>
      <c r="R116" s="2"/>
      <c r="S116" s="2"/>
      <c r="T116" s="2"/>
    </row>
    <row r="117" spans="1:20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1"/>
      <c r="O117" s="217"/>
      <c r="P117" s="2"/>
      <c r="Q117" s="2"/>
      <c r="R117" s="2"/>
      <c r="S117" s="2"/>
      <c r="T117" s="2"/>
    </row>
    <row r="118" spans="1:20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1"/>
      <c r="O118" s="217"/>
      <c r="P118" s="2"/>
      <c r="Q118" s="2"/>
      <c r="R118" s="2"/>
      <c r="S118" s="2"/>
      <c r="T118" s="2"/>
    </row>
    <row r="119" spans="1:20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1"/>
      <c r="O119" s="217"/>
      <c r="P119" s="2"/>
      <c r="Q119" s="2"/>
      <c r="R119" s="2"/>
      <c r="S119" s="2"/>
      <c r="T119" s="2"/>
    </row>
    <row r="120" spans="1:20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1"/>
      <c r="O120" s="217"/>
      <c r="P120" s="2"/>
      <c r="Q120" s="2"/>
      <c r="R120" s="2"/>
      <c r="S120" s="2"/>
      <c r="T120" s="2"/>
    </row>
    <row r="121" spans="1:20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1"/>
      <c r="O121" s="217"/>
      <c r="P121" s="2"/>
      <c r="Q121" s="2"/>
      <c r="R121" s="2"/>
      <c r="S121" s="2"/>
      <c r="T121" s="2"/>
    </row>
    <row r="122" spans="1:20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1"/>
      <c r="O122" s="217"/>
      <c r="P122" s="2"/>
      <c r="Q122" s="2"/>
      <c r="R122" s="2"/>
      <c r="S122" s="2"/>
      <c r="T122" s="2"/>
    </row>
    <row r="123" spans="1:20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1"/>
      <c r="O123" s="217"/>
      <c r="P123" s="2"/>
      <c r="Q123" s="2"/>
      <c r="R123" s="2"/>
      <c r="S123" s="2"/>
      <c r="T123" s="2"/>
    </row>
    <row r="124" spans="1:20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1"/>
      <c r="O124" s="217"/>
      <c r="P124" s="2"/>
      <c r="Q124" s="2"/>
      <c r="R124" s="2"/>
      <c r="S124" s="2"/>
      <c r="T124" s="2"/>
    </row>
    <row r="125" spans="1:20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1"/>
      <c r="O125" s="217"/>
      <c r="P125" s="2"/>
      <c r="Q125" s="2"/>
      <c r="R125" s="2"/>
      <c r="S125" s="2"/>
      <c r="T125" s="2"/>
    </row>
    <row r="126" spans="1:20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1"/>
      <c r="O126" s="217"/>
      <c r="P126" s="2"/>
      <c r="Q126" s="2"/>
      <c r="R126" s="2"/>
      <c r="S126" s="2"/>
      <c r="T126" s="2"/>
    </row>
    <row r="127" spans="1:20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1"/>
      <c r="O127" s="217"/>
      <c r="P127" s="2"/>
      <c r="Q127" s="2"/>
      <c r="R127" s="2"/>
      <c r="S127" s="2"/>
      <c r="T127" s="2"/>
    </row>
    <row r="128" spans="1:20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1"/>
      <c r="O128" s="217"/>
      <c r="P128" s="2"/>
      <c r="Q128" s="2"/>
      <c r="R128" s="2"/>
      <c r="S128" s="2"/>
      <c r="T128" s="2"/>
    </row>
    <row r="129" spans="1:20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1"/>
      <c r="O129" s="217"/>
      <c r="P129" s="2"/>
      <c r="Q129" s="2"/>
      <c r="R129" s="2"/>
      <c r="S129" s="2"/>
      <c r="T129" s="2"/>
    </row>
    <row r="130" spans="1:20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1"/>
      <c r="O130" s="217"/>
      <c r="P130" s="2"/>
      <c r="Q130" s="2"/>
      <c r="R130" s="2"/>
      <c r="S130" s="2"/>
      <c r="T130" s="2"/>
    </row>
    <row r="131" spans="1:20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1"/>
      <c r="O131" s="217"/>
      <c r="P131" s="2"/>
      <c r="Q131" s="2"/>
      <c r="R131" s="2"/>
      <c r="S131" s="2"/>
      <c r="T131" s="2"/>
    </row>
    <row r="132" spans="1:20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1"/>
      <c r="O132" s="217"/>
      <c r="P132" s="2"/>
      <c r="Q132" s="2"/>
      <c r="R132" s="2"/>
      <c r="S132" s="2"/>
      <c r="T132" s="2"/>
    </row>
    <row r="133" spans="1:20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1"/>
      <c r="O133" s="217"/>
      <c r="P133" s="2"/>
      <c r="Q133" s="2"/>
      <c r="R133" s="2"/>
      <c r="S133" s="2"/>
      <c r="T133" s="2"/>
    </row>
    <row r="134" spans="1:20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1"/>
      <c r="O134" s="217"/>
      <c r="P134" s="2"/>
      <c r="Q134" s="2"/>
      <c r="R134" s="2"/>
      <c r="S134" s="2"/>
      <c r="T134" s="2"/>
    </row>
    <row r="135" spans="1:20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1"/>
      <c r="O135" s="217"/>
      <c r="P135" s="2"/>
      <c r="Q135" s="2"/>
      <c r="R135" s="2"/>
      <c r="S135" s="2"/>
      <c r="T135" s="2"/>
    </row>
    <row r="136" spans="1:20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1"/>
      <c r="O136" s="217"/>
      <c r="P136" s="2"/>
      <c r="Q136" s="2"/>
      <c r="R136" s="2"/>
      <c r="S136" s="2"/>
      <c r="T136" s="2"/>
    </row>
    <row r="137" spans="1:20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1"/>
      <c r="O137" s="217"/>
      <c r="P137" s="2"/>
      <c r="Q137" s="2"/>
      <c r="R137" s="2"/>
      <c r="S137" s="2"/>
      <c r="T137" s="2"/>
    </row>
    <row r="138" spans="1:20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1"/>
      <c r="O138" s="217"/>
      <c r="P138" s="2"/>
      <c r="Q138" s="2"/>
      <c r="R138" s="2"/>
      <c r="S138" s="2"/>
      <c r="T138" s="2"/>
    </row>
    <row r="139" spans="1:20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1"/>
      <c r="O139" s="217"/>
      <c r="P139" s="2"/>
      <c r="Q139" s="2"/>
      <c r="R139" s="2"/>
      <c r="S139" s="2"/>
      <c r="T139" s="2"/>
    </row>
    <row r="140" spans="1:20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1"/>
      <c r="O140" s="217"/>
      <c r="P140" s="2"/>
      <c r="Q140" s="2"/>
      <c r="R140" s="2"/>
      <c r="S140" s="2"/>
      <c r="T140" s="2"/>
    </row>
    <row r="141" spans="1:20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1"/>
      <c r="O141" s="217"/>
      <c r="P141" s="2"/>
      <c r="Q141" s="2"/>
      <c r="R141" s="2"/>
      <c r="S141" s="2"/>
      <c r="T141" s="2"/>
    </row>
    <row r="142" spans="1:20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1"/>
      <c r="O142" s="217"/>
      <c r="P142" s="2"/>
      <c r="Q142" s="2"/>
      <c r="R142" s="2"/>
      <c r="S142" s="2"/>
      <c r="T142" s="2"/>
    </row>
    <row r="143" spans="1:20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1"/>
      <c r="O143" s="217"/>
      <c r="P143" s="2"/>
      <c r="Q143" s="2"/>
      <c r="R143" s="2"/>
      <c r="S143" s="2"/>
      <c r="T143" s="2"/>
    </row>
    <row r="144" spans="1:20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1"/>
      <c r="O144" s="217"/>
      <c r="P144" s="2"/>
      <c r="Q144" s="2"/>
      <c r="R144" s="2"/>
      <c r="S144" s="2"/>
      <c r="T144" s="2"/>
    </row>
    <row r="145" spans="1:20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1"/>
      <c r="O145" s="217"/>
      <c r="P145" s="2"/>
      <c r="Q145" s="2"/>
      <c r="R145" s="2"/>
      <c r="S145" s="2"/>
      <c r="T145" s="2"/>
    </row>
    <row r="146" spans="1:20" ht="12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1"/>
      <c r="O146" s="217"/>
      <c r="P146" s="2"/>
      <c r="Q146" s="2"/>
      <c r="R146" s="2"/>
      <c r="S146" s="2"/>
      <c r="T146" s="2"/>
    </row>
    <row r="147" spans="1:20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1"/>
      <c r="O147" s="217"/>
      <c r="P147" s="2"/>
      <c r="Q147" s="2"/>
      <c r="R147" s="2"/>
      <c r="S147" s="2"/>
      <c r="T147" s="2"/>
    </row>
    <row r="148" spans="1:20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1"/>
      <c r="O148" s="217"/>
      <c r="P148" s="2"/>
      <c r="Q148" s="2"/>
      <c r="R148" s="2"/>
      <c r="S148" s="2"/>
      <c r="T148" s="2"/>
    </row>
    <row r="149" spans="1:20" ht="12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1"/>
      <c r="O149" s="217"/>
      <c r="P149" s="2"/>
      <c r="Q149" s="2"/>
      <c r="R149" s="2"/>
      <c r="S149" s="2"/>
      <c r="T149" s="2"/>
    </row>
    <row r="150" spans="1:20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1"/>
      <c r="O150" s="217"/>
      <c r="P150" s="2"/>
      <c r="Q150" s="2"/>
      <c r="R150" s="2"/>
      <c r="S150" s="2"/>
      <c r="T150" s="2"/>
    </row>
    <row r="151" spans="1:20" ht="12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1"/>
      <c r="O151" s="217"/>
      <c r="P151" s="2"/>
      <c r="Q151" s="2"/>
      <c r="R151" s="2"/>
      <c r="S151" s="2"/>
      <c r="T151" s="2"/>
    </row>
    <row r="152" spans="1:20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1"/>
      <c r="O152" s="217"/>
      <c r="P152" s="2"/>
      <c r="Q152" s="2"/>
      <c r="R152" s="2"/>
      <c r="S152" s="2"/>
      <c r="T152" s="2"/>
    </row>
    <row r="153" spans="1:20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1"/>
      <c r="O153" s="217"/>
      <c r="P153" s="2"/>
      <c r="Q153" s="2"/>
      <c r="R153" s="2"/>
      <c r="S153" s="2"/>
      <c r="T153" s="2"/>
    </row>
    <row r="154" spans="1:20" ht="12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1"/>
      <c r="O154" s="217"/>
      <c r="P154" s="2"/>
      <c r="Q154" s="2"/>
      <c r="R154" s="2"/>
      <c r="S154" s="2"/>
      <c r="T154" s="2"/>
    </row>
    <row r="155" spans="1:20" ht="12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1"/>
      <c r="O155" s="217"/>
      <c r="P155" s="2"/>
      <c r="Q155" s="2"/>
      <c r="R155" s="2"/>
      <c r="S155" s="2"/>
      <c r="T155" s="2"/>
    </row>
    <row r="156" spans="1:20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1"/>
      <c r="O156" s="217"/>
      <c r="P156" s="2"/>
      <c r="Q156" s="2"/>
      <c r="R156" s="2"/>
      <c r="S156" s="2"/>
      <c r="T156" s="2"/>
    </row>
    <row r="157" spans="1:20" ht="12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1"/>
      <c r="O157" s="217"/>
      <c r="P157" s="2"/>
      <c r="Q157" s="2"/>
      <c r="R157" s="2"/>
      <c r="S157" s="2"/>
      <c r="T157" s="2"/>
    </row>
    <row r="158" spans="1:20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1"/>
      <c r="O158" s="217"/>
      <c r="P158" s="2"/>
      <c r="Q158" s="2"/>
      <c r="R158" s="2"/>
      <c r="S158" s="2"/>
      <c r="T158" s="2"/>
    </row>
    <row r="159" spans="1:20" ht="12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1"/>
      <c r="O159" s="217"/>
      <c r="P159" s="2"/>
      <c r="Q159" s="2"/>
      <c r="R159" s="2"/>
      <c r="S159" s="2"/>
      <c r="T159" s="2"/>
    </row>
    <row r="160" spans="1:20" ht="12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1"/>
      <c r="O160" s="217"/>
      <c r="P160" s="2"/>
      <c r="Q160" s="2"/>
      <c r="R160" s="2"/>
      <c r="S160" s="2"/>
      <c r="T160" s="2"/>
    </row>
    <row r="161" spans="1:20" ht="12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1"/>
      <c r="O161" s="217"/>
      <c r="P161" s="2"/>
      <c r="Q161" s="2"/>
      <c r="R161" s="2"/>
      <c r="S161" s="2"/>
      <c r="T161" s="2"/>
    </row>
    <row r="162" spans="1:20" ht="12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1"/>
      <c r="O162" s="217"/>
      <c r="P162" s="2"/>
      <c r="Q162" s="2"/>
      <c r="R162" s="2"/>
      <c r="S162" s="2"/>
      <c r="T162" s="2"/>
    </row>
    <row r="163" spans="1:20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1"/>
      <c r="O163" s="217"/>
      <c r="P163" s="2"/>
      <c r="Q163" s="2"/>
      <c r="R163" s="2"/>
      <c r="S163" s="2"/>
      <c r="T163" s="2"/>
    </row>
    <row r="164" spans="1:20" ht="12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1"/>
      <c r="O164" s="217"/>
      <c r="P164" s="2"/>
      <c r="Q164" s="2"/>
      <c r="R164" s="2"/>
      <c r="S164" s="2"/>
      <c r="T164" s="2"/>
    </row>
    <row r="165" spans="1:20" ht="12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1"/>
      <c r="O165" s="217"/>
      <c r="P165" s="2"/>
      <c r="Q165" s="2"/>
      <c r="R165" s="2"/>
      <c r="S165" s="2"/>
      <c r="T165" s="2"/>
    </row>
    <row r="166" spans="1:20" ht="12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1"/>
      <c r="O166" s="217"/>
      <c r="P166" s="2"/>
      <c r="Q166" s="2"/>
      <c r="R166" s="2"/>
      <c r="S166" s="2"/>
      <c r="T166" s="2"/>
    </row>
    <row r="167" spans="1:20" ht="12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1"/>
      <c r="O167" s="217"/>
      <c r="P167" s="2"/>
      <c r="Q167" s="2"/>
      <c r="R167" s="2"/>
      <c r="S167" s="2"/>
      <c r="T167" s="2"/>
    </row>
    <row r="168" spans="1:20" ht="12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1"/>
      <c r="O168" s="217"/>
      <c r="P168" s="2"/>
      <c r="Q168" s="2"/>
      <c r="R168" s="2"/>
      <c r="S168" s="2"/>
      <c r="T168" s="2"/>
    </row>
    <row r="169" spans="1:20" ht="12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1"/>
      <c r="O169" s="217"/>
      <c r="P169" s="2"/>
      <c r="Q169" s="2"/>
      <c r="R169" s="2"/>
      <c r="S169" s="2"/>
      <c r="T169" s="2"/>
    </row>
    <row r="170" spans="1:20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1"/>
      <c r="O170" s="217"/>
      <c r="P170" s="2"/>
      <c r="Q170" s="2"/>
      <c r="R170" s="2"/>
      <c r="S170" s="2"/>
      <c r="T170" s="2"/>
    </row>
    <row r="171" spans="1:20" ht="12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1"/>
      <c r="O171" s="217"/>
      <c r="P171" s="2"/>
      <c r="Q171" s="2"/>
      <c r="R171" s="2"/>
      <c r="S171" s="2"/>
      <c r="T171" s="2"/>
    </row>
    <row r="172" spans="1:20" ht="12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1"/>
      <c r="O172" s="217"/>
      <c r="P172" s="2"/>
      <c r="Q172" s="2"/>
      <c r="R172" s="2"/>
      <c r="S172" s="2"/>
      <c r="T172" s="2"/>
    </row>
    <row r="173" spans="1:20" ht="12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1"/>
      <c r="O173" s="217"/>
      <c r="P173" s="2"/>
      <c r="Q173" s="2"/>
      <c r="R173" s="2"/>
      <c r="S173" s="2"/>
      <c r="T173" s="2"/>
    </row>
    <row r="174" spans="1:20" ht="12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1"/>
      <c r="O174" s="217"/>
      <c r="P174" s="2"/>
      <c r="Q174" s="2"/>
      <c r="R174" s="2"/>
      <c r="S174" s="2"/>
      <c r="T174" s="2"/>
    </row>
    <row r="175" spans="1:20" ht="12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1"/>
      <c r="O175" s="217"/>
      <c r="P175" s="2"/>
      <c r="Q175" s="2"/>
      <c r="R175" s="2"/>
      <c r="S175" s="2"/>
      <c r="T175" s="2"/>
    </row>
    <row r="176" spans="1:20" ht="12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1"/>
      <c r="O176" s="217"/>
      <c r="P176" s="2"/>
      <c r="Q176" s="2"/>
      <c r="R176" s="2"/>
      <c r="S176" s="2"/>
      <c r="T176" s="2"/>
    </row>
    <row r="177" spans="1:20" ht="12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1"/>
      <c r="O177" s="217"/>
      <c r="P177" s="2"/>
      <c r="Q177" s="2"/>
      <c r="R177" s="2"/>
      <c r="S177" s="2"/>
      <c r="T177" s="2"/>
    </row>
    <row r="178" spans="1:20" ht="12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1"/>
      <c r="O178" s="217"/>
      <c r="P178" s="2"/>
      <c r="Q178" s="2"/>
      <c r="R178" s="2"/>
      <c r="S178" s="2"/>
      <c r="T178" s="2"/>
    </row>
    <row r="179" spans="1:20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1"/>
      <c r="O179" s="217"/>
      <c r="P179" s="2"/>
      <c r="Q179" s="2"/>
      <c r="R179" s="2"/>
      <c r="S179" s="2"/>
      <c r="T179" s="2"/>
    </row>
    <row r="180" spans="1:20" ht="12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1"/>
      <c r="O180" s="217"/>
      <c r="P180" s="2"/>
      <c r="Q180" s="2"/>
      <c r="R180" s="2"/>
      <c r="S180" s="2"/>
      <c r="T180" s="2"/>
    </row>
    <row r="181" spans="1:20" ht="12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1"/>
      <c r="O181" s="217"/>
      <c r="P181" s="2"/>
      <c r="Q181" s="2"/>
      <c r="R181" s="2"/>
      <c r="S181" s="2"/>
      <c r="T181" s="2"/>
    </row>
    <row r="182" spans="1:20" ht="12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1"/>
      <c r="O182" s="217"/>
      <c r="P182" s="2"/>
      <c r="Q182" s="2"/>
      <c r="R182" s="2"/>
      <c r="S182" s="2"/>
      <c r="T182" s="2"/>
    </row>
    <row r="183" spans="1:20" ht="12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1"/>
      <c r="O183" s="217"/>
      <c r="P183" s="2"/>
      <c r="Q183" s="2"/>
      <c r="R183" s="2"/>
      <c r="S183" s="2"/>
      <c r="T183" s="2"/>
    </row>
    <row r="184" spans="1:20" ht="12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1"/>
      <c r="O184" s="217"/>
      <c r="P184" s="2"/>
      <c r="Q184" s="2"/>
      <c r="R184" s="2"/>
      <c r="S184" s="2"/>
      <c r="T184" s="2"/>
    </row>
    <row r="185" spans="1:20" ht="12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1"/>
      <c r="O185" s="217"/>
      <c r="P185" s="2"/>
      <c r="Q185" s="2"/>
      <c r="R185" s="2"/>
      <c r="S185" s="2"/>
      <c r="T185" s="2"/>
    </row>
    <row r="186" spans="1:20" ht="12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1"/>
      <c r="O186" s="217"/>
      <c r="P186" s="2"/>
      <c r="Q186" s="2"/>
      <c r="R186" s="2"/>
      <c r="S186" s="2"/>
      <c r="T186" s="2"/>
    </row>
    <row r="187" spans="1:20" ht="12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1"/>
      <c r="O187" s="217"/>
      <c r="P187" s="2"/>
      <c r="Q187" s="2"/>
      <c r="R187" s="2"/>
      <c r="S187" s="2"/>
      <c r="T187" s="2"/>
    </row>
    <row r="188" spans="1:20" ht="12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1"/>
      <c r="O188" s="217"/>
      <c r="P188" s="2"/>
      <c r="Q188" s="2"/>
      <c r="R188" s="2"/>
      <c r="S188" s="2"/>
      <c r="T188" s="2"/>
    </row>
    <row r="189" spans="1:20" ht="12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1"/>
      <c r="O189" s="217"/>
      <c r="P189" s="2"/>
      <c r="Q189" s="2"/>
      <c r="R189" s="2"/>
      <c r="S189" s="2"/>
      <c r="T189" s="2"/>
    </row>
    <row r="190" spans="1:20" ht="12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1"/>
      <c r="O190" s="217"/>
      <c r="P190" s="2"/>
      <c r="Q190" s="2"/>
      <c r="R190" s="2"/>
      <c r="S190" s="2"/>
      <c r="T190" s="2"/>
    </row>
    <row r="191" spans="1:20" ht="12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1"/>
      <c r="O191" s="217"/>
      <c r="P191" s="2"/>
      <c r="Q191" s="2"/>
      <c r="R191" s="2"/>
      <c r="S191" s="2"/>
      <c r="T191" s="2"/>
    </row>
    <row r="192" spans="1:20" ht="12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1"/>
      <c r="O192" s="217"/>
      <c r="P192" s="2"/>
      <c r="Q192" s="2"/>
      <c r="R192" s="2"/>
      <c r="S192" s="2"/>
      <c r="T192" s="2"/>
    </row>
    <row r="193" spans="1:20" ht="12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1"/>
      <c r="O193" s="217"/>
      <c r="P193" s="2"/>
      <c r="Q193" s="2"/>
      <c r="R193" s="2"/>
      <c r="S193" s="2"/>
      <c r="T193" s="2"/>
    </row>
    <row r="194" spans="1:20" ht="12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1"/>
      <c r="O194" s="217"/>
      <c r="P194" s="2"/>
      <c r="Q194" s="2"/>
      <c r="R194" s="2"/>
      <c r="S194" s="2"/>
      <c r="T194" s="2"/>
    </row>
    <row r="195" spans="1:20" ht="12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1"/>
      <c r="O195" s="217"/>
      <c r="P195" s="2"/>
      <c r="Q195" s="2"/>
      <c r="R195" s="2"/>
      <c r="S195" s="2"/>
      <c r="T195" s="2"/>
    </row>
    <row r="196" spans="1:20" ht="12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1"/>
      <c r="O196" s="217"/>
      <c r="P196" s="2"/>
      <c r="Q196" s="2"/>
      <c r="R196" s="2"/>
      <c r="S196" s="2"/>
      <c r="T196" s="2"/>
    </row>
    <row r="197" spans="1:20" ht="12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1"/>
      <c r="O197" s="217"/>
      <c r="P197" s="2"/>
      <c r="Q197" s="2"/>
      <c r="R197" s="2"/>
      <c r="S197" s="2"/>
      <c r="T197" s="2"/>
    </row>
    <row r="198" spans="1:20" ht="12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1"/>
      <c r="O198" s="217"/>
      <c r="P198" s="2"/>
      <c r="Q198" s="2"/>
      <c r="R198" s="2"/>
      <c r="S198" s="2"/>
      <c r="T198" s="2"/>
    </row>
    <row r="199" spans="1:20" ht="12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1"/>
      <c r="O199" s="217"/>
      <c r="P199" s="2"/>
      <c r="Q199" s="2"/>
      <c r="R199" s="2"/>
      <c r="S199" s="2"/>
      <c r="T199" s="2"/>
    </row>
    <row r="200" spans="1:20" ht="12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1"/>
      <c r="O200" s="217"/>
      <c r="P200" s="2"/>
      <c r="Q200" s="2"/>
      <c r="R200" s="2"/>
      <c r="S200" s="2"/>
      <c r="T200" s="2"/>
    </row>
    <row r="201" spans="1:20" ht="12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1"/>
      <c r="O201" s="217"/>
      <c r="P201" s="2"/>
      <c r="Q201" s="2"/>
      <c r="R201" s="2"/>
      <c r="S201" s="2"/>
      <c r="T201" s="2"/>
    </row>
    <row r="202" spans="1:20" ht="12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1"/>
      <c r="O202" s="217"/>
      <c r="P202" s="2"/>
      <c r="Q202" s="2"/>
      <c r="R202" s="2"/>
      <c r="S202" s="2"/>
      <c r="T202" s="2"/>
    </row>
    <row r="203" spans="1:20" ht="12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1"/>
      <c r="O203" s="217"/>
      <c r="P203" s="2"/>
      <c r="Q203" s="2"/>
      <c r="R203" s="2"/>
      <c r="S203" s="2"/>
      <c r="T203" s="2"/>
    </row>
    <row r="204" spans="1:20" ht="12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1"/>
      <c r="O204" s="217"/>
      <c r="P204" s="2"/>
      <c r="Q204" s="2"/>
      <c r="R204" s="2"/>
      <c r="S204" s="2"/>
      <c r="T204" s="2"/>
    </row>
    <row r="205" spans="1:20" ht="12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1"/>
      <c r="O205" s="217"/>
      <c r="P205" s="2"/>
      <c r="Q205" s="2"/>
      <c r="R205" s="2"/>
      <c r="S205" s="2"/>
      <c r="T205" s="2"/>
    </row>
    <row r="206" spans="1:20" ht="12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1"/>
      <c r="O206" s="217"/>
      <c r="P206" s="2"/>
      <c r="Q206" s="2"/>
      <c r="R206" s="2"/>
      <c r="S206" s="2"/>
      <c r="T206" s="2"/>
    </row>
    <row r="207" spans="1:20" ht="12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1"/>
      <c r="O207" s="217"/>
      <c r="P207" s="2"/>
      <c r="Q207" s="2"/>
      <c r="R207" s="2"/>
      <c r="S207" s="2"/>
      <c r="T207" s="2"/>
    </row>
    <row r="208" spans="1:20" ht="12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1"/>
      <c r="O208" s="217"/>
      <c r="P208" s="2"/>
      <c r="Q208" s="2"/>
      <c r="R208" s="2"/>
      <c r="S208" s="2"/>
      <c r="T208" s="2"/>
    </row>
    <row r="209" spans="1:20" ht="12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1"/>
      <c r="O209" s="217"/>
      <c r="P209" s="2"/>
      <c r="Q209" s="2"/>
      <c r="R209" s="2"/>
      <c r="S209" s="2"/>
      <c r="T209" s="2"/>
    </row>
    <row r="210" spans="1:20" ht="12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1"/>
      <c r="O210" s="217"/>
      <c r="P210" s="2"/>
      <c r="Q210" s="2"/>
      <c r="R210" s="2"/>
      <c r="S210" s="2"/>
      <c r="T210" s="2"/>
    </row>
    <row r="211" spans="1:20" ht="12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1"/>
      <c r="O211" s="217"/>
      <c r="P211" s="2"/>
      <c r="Q211" s="2"/>
      <c r="R211" s="2"/>
      <c r="S211" s="2"/>
      <c r="T211" s="2"/>
    </row>
    <row r="212" spans="1:20" ht="12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1"/>
      <c r="O212" s="217"/>
      <c r="P212" s="2"/>
      <c r="Q212" s="2"/>
      <c r="R212" s="2"/>
      <c r="S212" s="2"/>
      <c r="T212" s="2"/>
    </row>
    <row r="213" spans="1:20" ht="12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1"/>
      <c r="O213" s="217"/>
      <c r="P213" s="2"/>
      <c r="Q213" s="2"/>
      <c r="R213" s="2"/>
      <c r="S213" s="2"/>
      <c r="T213" s="2"/>
    </row>
    <row r="214" spans="1:20" ht="12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1"/>
      <c r="O214" s="217"/>
      <c r="P214" s="2"/>
      <c r="Q214" s="2"/>
      <c r="R214" s="2"/>
      <c r="S214" s="2"/>
      <c r="T214" s="2"/>
    </row>
    <row r="215" spans="1:20" ht="12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1"/>
      <c r="O215" s="217"/>
      <c r="P215" s="2"/>
      <c r="Q215" s="2"/>
      <c r="R215" s="2"/>
      <c r="S215" s="2"/>
      <c r="T215" s="2"/>
    </row>
    <row r="216" spans="1:20" ht="12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1"/>
      <c r="O216" s="217"/>
      <c r="P216" s="2"/>
      <c r="Q216" s="2"/>
      <c r="R216" s="2"/>
      <c r="S216" s="2"/>
      <c r="T216" s="2"/>
    </row>
    <row r="217" spans="1:20" ht="12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1"/>
      <c r="O217" s="217"/>
      <c r="P217" s="2"/>
      <c r="Q217" s="2"/>
      <c r="R217" s="2"/>
      <c r="S217" s="2"/>
      <c r="T217" s="2"/>
    </row>
    <row r="218" spans="1:20" ht="12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1"/>
      <c r="O218" s="217"/>
      <c r="P218" s="2"/>
      <c r="Q218" s="2"/>
      <c r="R218" s="2"/>
      <c r="S218" s="2"/>
      <c r="T218" s="2"/>
    </row>
    <row r="219" spans="1:20" ht="12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1"/>
      <c r="O219" s="217"/>
      <c r="P219" s="2"/>
      <c r="Q219" s="2"/>
      <c r="R219" s="2"/>
      <c r="S219" s="2"/>
      <c r="T219" s="2"/>
    </row>
    <row r="220" spans="1:20" ht="12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1"/>
      <c r="O220" s="217"/>
      <c r="P220" s="2"/>
      <c r="Q220" s="2"/>
      <c r="R220" s="2"/>
      <c r="S220" s="2"/>
      <c r="T220" s="2"/>
    </row>
    <row r="221" spans="1:20" ht="12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1"/>
      <c r="O221" s="217"/>
      <c r="P221" s="2"/>
      <c r="Q221" s="2"/>
      <c r="R221" s="2"/>
      <c r="S221" s="2"/>
      <c r="T221" s="2"/>
    </row>
    <row r="222" spans="1:20" ht="12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1"/>
      <c r="O222" s="217"/>
      <c r="P222" s="2"/>
      <c r="Q222" s="2"/>
      <c r="R222" s="2"/>
      <c r="S222" s="2"/>
      <c r="T222" s="2"/>
    </row>
    <row r="223" spans="1:20" ht="12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1"/>
      <c r="O223" s="217"/>
      <c r="P223" s="2"/>
      <c r="Q223" s="2"/>
      <c r="R223" s="2"/>
      <c r="S223" s="2"/>
      <c r="T223" s="2"/>
    </row>
    <row r="224" spans="1:20" ht="12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1"/>
      <c r="O224" s="217"/>
      <c r="P224" s="2"/>
      <c r="Q224" s="2"/>
      <c r="R224" s="2"/>
      <c r="S224" s="2"/>
      <c r="T224" s="2"/>
    </row>
    <row r="225" spans="1:20" ht="12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1"/>
      <c r="O225" s="217"/>
      <c r="P225" s="2"/>
      <c r="Q225" s="2"/>
      <c r="R225" s="2"/>
      <c r="S225" s="2"/>
      <c r="T225" s="2"/>
    </row>
    <row r="226" spans="1:20" ht="12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1"/>
      <c r="O226" s="217"/>
      <c r="P226" s="2"/>
      <c r="Q226" s="2"/>
      <c r="R226" s="2"/>
      <c r="S226" s="2"/>
      <c r="T226" s="2"/>
    </row>
    <row r="227" spans="1:20" ht="12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1"/>
      <c r="O227" s="217"/>
      <c r="P227" s="2"/>
      <c r="Q227" s="2"/>
      <c r="R227" s="2"/>
      <c r="S227" s="2"/>
      <c r="T227" s="2"/>
    </row>
    <row r="228" spans="1:20" ht="12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1"/>
      <c r="O228" s="217"/>
      <c r="P228" s="2"/>
      <c r="Q228" s="2"/>
      <c r="R228" s="2"/>
      <c r="S228" s="2"/>
      <c r="T228" s="2"/>
    </row>
    <row r="229" spans="1:20" ht="12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1"/>
      <c r="O229" s="217"/>
      <c r="P229" s="2"/>
      <c r="Q229" s="2"/>
      <c r="R229" s="2"/>
      <c r="S229" s="2"/>
      <c r="T229" s="2"/>
    </row>
    <row r="230" spans="1:20" ht="12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1"/>
      <c r="O230" s="217"/>
      <c r="P230" s="2"/>
      <c r="Q230" s="2"/>
      <c r="R230" s="2"/>
      <c r="S230" s="2"/>
      <c r="T230" s="2"/>
    </row>
    <row r="231" spans="1:20" ht="12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1"/>
      <c r="O231" s="217"/>
      <c r="P231" s="2"/>
      <c r="Q231" s="2"/>
      <c r="R231" s="2"/>
      <c r="S231" s="2"/>
      <c r="T231" s="2"/>
    </row>
    <row r="232" spans="1:20" ht="12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1"/>
      <c r="O232" s="217"/>
      <c r="P232" s="2"/>
      <c r="Q232" s="2"/>
      <c r="R232" s="2"/>
      <c r="S232" s="2"/>
      <c r="T232" s="2"/>
    </row>
    <row r="233" spans="1:20" ht="12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1"/>
      <c r="O233" s="217"/>
      <c r="P233" s="2"/>
      <c r="Q233" s="2"/>
      <c r="R233" s="2"/>
      <c r="S233" s="2"/>
      <c r="T233" s="2"/>
    </row>
    <row r="234" spans="1:20" ht="12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1"/>
      <c r="O234" s="217"/>
      <c r="P234" s="2"/>
      <c r="Q234" s="2"/>
      <c r="R234" s="2"/>
      <c r="S234" s="2"/>
      <c r="T234" s="2"/>
    </row>
    <row r="235" spans="1:20" ht="12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1"/>
      <c r="O235" s="217"/>
      <c r="P235" s="2"/>
      <c r="Q235" s="2"/>
      <c r="R235" s="2"/>
      <c r="S235" s="2"/>
      <c r="T235" s="2"/>
    </row>
    <row r="236" spans="1:20" ht="12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1"/>
      <c r="O236" s="217"/>
      <c r="P236" s="2"/>
      <c r="Q236" s="2"/>
      <c r="R236" s="2"/>
      <c r="S236" s="2"/>
      <c r="T236" s="2"/>
    </row>
    <row r="237" spans="1:20" ht="12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1"/>
      <c r="O237" s="217"/>
      <c r="P237" s="2"/>
      <c r="Q237" s="2"/>
      <c r="R237" s="2"/>
      <c r="S237" s="2"/>
      <c r="T237" s="2"/>
    </row>
    <row r="238" spans="1:20" ht="12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1"/>
      <c r="O238" s="217"/>
      <c r="P238" s="2"/>
      <c r="Q238" s="2"/>
      <c r="R238" s="2"/>
      <c r="S238" s="2"/>
      <c r="T238" s="2"/>
    </row>
    <row r="239" spans="1:20" ht="12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1"/>
      <c r="O239" s="217"/>
      <c r="P239" s="2"/>
      <c r="Q239" s="2"/>
      <c r="R239" s="2"/>
      <c r="S239" s="2"/>
      <c r="T239" s="2"/>
    </row>
    <row r="240" spans="1:20" ht="12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1"/>
      <c r="O240" s="217"/>
      <c r="P240" s="2"/>
      <c r="Q240" s="2"/>
      <c r="R240" s="2"/>
      <c r="S240" s="2"/>
      <c r="T240" s="2"/>
    </row>
    <row r="241" spans="1:20" ht="12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1"/>
      <c r="O241" s="217"/>
      <c r="P241" s="2"/>
      <c r="Q241" s="2"/>
      <c r="R241" s="2"/>
      <c r="S241" s="2"/>
      <c r="T241" s="2"/>
    </row>
    <row r="242" spans="1:20" ht="12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1"/>
      <c r="O242" s="217"/>
      <c r="P242" s="2"/>
      <c r="Q242" s="2"/>
      <c r="R242" s="2"/>
      <c r="S242" s="2"/>
      <c r="T242" s="2"/>
    </row>
    <row r="243" spans="1:20" ht="12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1"/>
      <c r="O243" s="217"/>
      <c r="P243" s="2"/>
      <c r="Q243" s="2"/>
      <c r="R243" s="2"/>
      <c r="S243" s="2"/>
      <c r="T243" s="2"/>
    </row>
    <row r="244" spans="1:20" ht="12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1"/>
      <c r="O244" s="217"/>
      <c r="P244" s="2"/>
      <c r="Q244" s="2"/>
      <c r="R244" s="2"/>
      <c r="S244" s="2"/>
      <c r="T244" s="2"/>
    </row>
    <row r="245" spans="1:20" ht="12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1"/>
      <c r="O245" s="217"/>
      <c r="P245" s="2"/>
      <c r="Q245" s="2"/>
      <c r="R245" s="2"/>
      <c r="S245" s="2"/>
      <c r="T245" s="2"/>
    </row>
    <row r="246" spans="1:20" ht="12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1"/>
      <c r="O246" s="217"/>
      <c r="P246" s="2"/>
      <c r="Q246" s="2"/>
      <c r="R246" s="2"/>
      <c r="S246" s="2"/>
      <c r="T246" s="2"/>
    </row>
    <row r="247" spans="1:20" ht="12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1"/>
      <c r="O247" s="217"/>
      <c r="P247" s="2"/>
      <c r="Q247" s="2"/>
      <c r="R247" s="2"/>
      <c r="S247" s="2"/>
      <c r="T247" s="2"/>
    </row>
    <row r="248" spans="1:20" ht="12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1"/>
      <c r="O248" s="217"/>
      <c r="P248" s="2"/>
      <c r="Q248" s="2"/>
      <c r="R248" s="2"/>
      <c r="S248" s="2"/>
      <c r="T248" s="2"/>
    </row>
    <row r="249" spans="1:20" ht="12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1"/>
      <c r="O249" s="217"/>
      <c r="P249" s="2"/>
      <c r="Q249" s="2"/>
      <c r="R249" s="2"/>
      <c r="S249" s="2"/>
      <c r="T249" s="2"/>
    </row>
    <row r="250" spans="1:20" ht="12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1"/>
      <c r="O250" s="217"/>
      <c r="P250" s="2"/>
      <c r="Q250" s="2"/>
      <c r="R250" s="2"/>
      <c r="S250" s="2"/>
      <c r="T250" s="2"/>
    </row>
    <row r="251" spans="1:20" ht="12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1"/>
      <c r="O251" s="217"/>
      <c r="P251" s="2"/>
      <c r="Q251" s="2"/>
      <c r="R251" s="2"/>
      <c r="S251" s="2"/>
      <c r="T251" s="2"/>
    </row>
    <row r="252" spans="1:20" ht="12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1"/>
      <c r="O252" s="217"/>
      <c r="P252" s="2"/>
      <c r="Q252" s="2"/>
      <c r="R252" s="2"/>
      <c r="S252" s="2"/>
      <c r="T252" s="2"/>
    </row>
    <row r="253" spans="1:20" ht="12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1"/>
      <c r="O253" s="217"/>
      <c r="P253" s="2"/>
      <c r="Q253" s="2"/>
      <c r="R253" s="2"/>
      <c r="S253" s="2"/>
      <c r="T253" s="2"/>
    </row>
    <row r="254" spans="1:20" ht="12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1"/>
      <c r="O254" s="217"/>
      <c r="P254" s="2"/>
      <c r="Q254" s="2"/>
      <c r="R254" s="2"/>
      <c r="S254" s="2"/>
      <c r="T254" s="2"/>
    </row>
    <row r="255" spans="1:20" ht="12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1"/>
      <c r="O255" s="217"/>
      <c r="P255" s="2"/>
      <c r="Q255" s="2"/>
      <c r="R255" s="2"/>
      <c r="S255" s="2"/>
      <c r="T255" s="2"/>
    </row>
    <row r="256" spans="1:20" ht="12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1"/>
      <c r="O256" s="217"/>
      <c r="P256" s="2"/>
      <c r="Q256" s="2"/>
      <c r="R256" s="2"/>
      <c r="S256" s="2"/>
      <c r="T256" s="2"/>
    </row>
    <row r="257" spans="1:20" ht="12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1"/>
      <c r="O257" s="217"/>
      <c r="P257" s="2"/>
      <c r="Q257" s="2"/>
      <c r="R257" s="2"/>
      <c r="S257" s="2"/>
      <c r="T257" s="2"/>
    </row>
    <row r="258" spans="1:20" ht="12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1"/>
      <c r="O258" s="217"/>
      <c r="P258" s="2"/>
      <c r="Q258" s="2"/>
      <c r="R258" s="2"/>
      <c r="S258" s="2"/>
      <c r="T258" s="2"/>
    </row>
    <row r="259" spans="1:20" ht="12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1"/>
      <c r="O259" s="217"/>
      <c r="P259" s="2"/>
      <c r="Q259" s="2"/>
      <c r="R259" s="2"/>
      <c r="S259" s="2"/>
      <c r="T259" s="2"/>
    </row>
    <row r="260" spans="1:20" ht="12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1"/>
      <c r="O260" s="217"/>
      <c r="P260" s="2"/>
      <c r="Q260" s="2"/>
      <c r="R260" s="2"/>
      <c r="S260" s="2"/>
      <c r="T260" s="2"/>
    </row>
    <row r="261" spans="1:20" ht="12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1"/>
      <c r="O261" s="217"/>
      <c r="P261" s="2"/>
      <c r="Q261" s="2"/>
      <c r="R261" s="2"/>
      <c r="S261" s="2"/>
      <c r="T261" s="2"/>
    </row>
    <row r="262" spans="1:20" ht="12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1"/>
      <c r="O262" s="217"/>
      <c r="P262" s="2"/>
      <c r="Q262" s="2"/>
      <c r="R262" s="2"/>
      <c r="S262" s="2"/>
      <c r="T262" s="2"/>
    </row>
    <row r="263" spans="1:20" ht="12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1"/>
      <c r="O263" s="217"/>
      <c r="P263" s="2"/>
      <c r="Q263" s="2"/>
      <c r="R263" s="2"/>
      <c r="S263" s="2"/>
      <c r="T263" s="2"/>
    </row>
    <row r="264" spans="1:20" ht="12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1"/>
      <c r="O264" s="217"/>
      <c r="P264" s="2"/>
      <c r="Q264" s="2"/>
      <c r="R264" s="2"/>
      <c r="S264" s="2"/>
      <c r="T264" s="2"/>
    </row>
    <row r="265" spans="1:20" ht="12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1"/>
      <c r="O265" s="217"/>
      <c r="P265" s="2"/>
      <c r="Q265" s="2"/>
      <c r="R265" s="2"/>
      <c r="S265" s="2"/>
      <c r="T265" s="2"/>
    </row>
    <row r="266" spans="1:20" ht="12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1"/>
      <c r="O266" s="217"/>
      <c r="P266" s="2"/>
      <c r="Q266" s="2"/>
      <c r="R266" s="2"/>
      <c r="S266" s="2"/>
      <c r="T266" s="2"/>
    </row>
    <row r="267" spans="1:20" ht="12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1"/>
      <c r="O267" s="217"/>
      <c r="P267" s="2"/>
      <c r="Q267" s="2"/>
      <c r="R267" s="2"/>
      <c r="S267" s="2"/>
      <c r="T267" s="2"/>
    </row>
    <row r="268" spans="1:20" ht="12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1"/>
      <c r="O268" s="217"/>
      <c r="P268" s="2"/>
      <c r="Q268" s="2"/>
      <c r="R268" s="2"/>
      <c r="S268" s="2"/>
      <c r="T268" s="2"/>
    </row>
    <row r="269" spans="1:20" ht="12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1"/>
      <c r="O269" s="217"/>
      <c r="P269" s="2"/>
      <c r="Q269" s="2"/>
      <c r="R269" s="2"/>
      <c r="S269" s="2"/>
      <c r="T269" s="2"/>
    </row>
    <row r="270" spans="1:20" ht="12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1"/>
      <c r="O270" s="217"/>
      <c r="P270" s="2"/>
      <c r="Q270" s="2"/>
      <c r="R270" s="2"/>
      <c r="S270" s="2"/>
      <c r="T270" s="2"/>
    </row>
    <row r="271" spans="1:20" ht="12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1"/>
      <c r="O271" s="217"/>
      <c r="P271" s="2"/>
      <c r="Q271" s="2"/>
      <c r="R271" s="2"/>
      <c r="S271" s="2"/>
      <c r="T271" s="2"/>
    </row>
    <row r="272" spans="1:20" ht="12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1"/>
      <c r="O272" s="217"/>
      <c r="P272" s="2"/>
      <c r="Q272" s="2"/>
      <c r="R272" s="2"/>
      <c r="S272" s="2"/>
      <c r="T272" s="2"/>
    </row>
    <row r="273" spans="1:20" ht="12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1"/>
      <c r="O273" s="217"/>
      <c r="P273" s="2"/>
      <c r="Q273" s="2"/>
      <c r="R273" s="2"/>
      <c r="S273" s="2"/>
      <c r="T273" s="2"/>
    </row>
    <row r="274" spans="1:20" ht="12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1"/>
      <c r="O274" s="217"/>
      <c r="P274" s="2"/>
      <c r="Q274" s="2"/>
      <c r="R274" s="2"/>
      <c r="S274" s="2"/>
      <c r="T274" s="2"/>
    </row>
    <row r="275" spans="1:20" ht="12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1"/>
      <c r="O275" s="217"/>
      <c r="P275" s="2"/>
      <c r="Q275" s="2"/>
      <c r="R275" s="2"/>
      <c r="S275" s="2"/>
      <c r="T275" s="2"/>
    </row>
    <row r="276" spans="1:20" ht="12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1"/>
      <c r="O276" s="217"/>
      <c r="P276" s="2"/>
      <c r="Q276" s="2"/>
      <c r="R276" s="2"/>
      <c r="S276" s="2"/>
      <c r="T276" s="2"/>
    </row>
    <row r="277" spans="1:20" ht="12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1"/>
      <c r="O277" s="217"/>
      <c r="P277" s="2"/>
      <c r="Q277" s="2"/>
      <c r="R277" s="2"/>
      <c r="S277" s="2"/>
      <c r="T277" s="2"/>
    </row>
    <row r="278" spans="1:20" ht="12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1"/>
      <c r="O278" s="217"/>
      <c r="P278" s="2"/>
      <c r="Q278" s="2"/>
      <c r="R278" s="2"/>
      <c r="S278" s="2"/>
      <c r="T278" s="2"/>
    </row>
    <row r="279" spans="1:20" ht="12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1"/>
      <c r="O279" s="217"/>
      <c r="P279" s="2"/>
      <c r="Q279" s="2"/>
      <c r="R279" s="2"/>
      <c r="S279" s="2"/>
      <c r="T279" s="2"/>
    </row>
    <row r="280" spans="1:20" ht="12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1"/>
      <c r="O280" s="217"/>
      <c r="P280" s="2"/>
      <c r="Q280" s="2"/>
      <c r="R280" s="2"/>
      <c r="S280" s="2"/>
      <c r="T280" s="2"/>
    </row>
    <row r="281" spans="1:20" ht="12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1"/>
      <c r="O281" s="217"/>
      <c r="P281" s="2"/>
      <c r="Q281" s="2"/>
      <c r="R281" s="2"/>
      <c r="S281" s="2"/>
      <c r="T281" s="2"/>
    </row>
    <row r="282" spans="1:20" ht="12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1"/>
      <c r="O282" s="217"/>
      <c r="P282" s="2"/>
      <c r="Q282" s="2"/>
      <c r="R282" s="2"/>
      <c r="S282" s="2"/>
      <c r="T282" s="2"/>
    </row>
    <row r="283" spans="1:20" ht="12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1"/>
      <c r="O283" s="217"/>
      <c r="P283" s="2"/>
      <c r="Q283" s="2"/>
      <c r="R283" s="2"/>
      <c r="S283" s="2"/>
      <c r="T283" s="2"/>
    </row>
    <row r="284" spans="1:20" ht="12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1"/>
      <c r="O284" s="217"/>
      <c r="P284" s="2"/>
      <c r="Q284" s="2"/>
      <c r="R284" s="2"/>
      <c r="S284" s="2"/>
      <c r="T284" s="2"/>
    </row>
    <row r="285" spans="1:20" ht="12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1"/>
      <c r="O285" s="217"/>
      <c r="P285" s="2"/>
      <c r="Q285" s="2"/>
      <c r="R285" s="2"/>
      <c r="S285" s="2"/>
      <c r="T285" s="2"/>
    </row>
    <row r="286" spans="1:20" ht="12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1"/>
      <c r="O286" s="217"/>
      <c r="P286" s="2"/>
      <c r="Q286" s="2"/>
      <c r="R286" s="2"/>
      <c r="S286" s="2"/>
      <c r="T286" s="2"/>
    </row>
    <row r="287" spans="1:20" ht="12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1"/>
      <c r="O287" s="217"/>
      <c r="P287" s="2"/>
      <c r="Q287" s="2"/>
      <c r="R287" s="2"/>
      <c r="S287" s="2"/>
      <c r="T287" s="2"/>
    </row>
    <row r="288" spans="1:20" ht="12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1"/>
      <c r="O288" s="217"/>
      <c r="P288" s="2"/>
      <c r="Q288" s="2"/>
      <c r="R288" s="2"/>
      <c r="S288" s="2"/>
      <c r="T288" s="2"/>
    </row>
    <row r="289" spans="1:20" ht="12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1"/>
      <c r="O289" s="217"/>
      <c r="P289" s="2"/>
      <c r="Q289" s="2"/>
      <c r="R289" s="2"/>
      <c r="S289" s="2"/>
      <c r="T289" s="2"/>
    </row>
    <row r="290" spans="1:20" ht="12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1"/>
      <c r="O290" s="217"/>
      <c r="P290" s="2"/>
      <c r="Q290" s="2"/>
      <c r="R290" s="2"/>
      <c r="S290" s="2"/>
      <c r="T290" s="2"/>
    </row>
    <row r="291" spans="1:20" ht="12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1"/>
      <c r="O291" s="217"/>
      <c r="P291" s="2"/>
      <c r="Q291" s="2"/>
      <c r="R291" s="2"/>
      <c r="S291" s="2"/>
      <c r="T291" s="2"/>
    </row>
    <row r="292" spans="1:20" ht="12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1"/>
      <c r="O292" s="217"/>
      <c r="P292" s="2"/>
      <c r="Q292" s="2"/>
      <c r="R292" s="2"/>
      <c r="S292" s="2"/>
      <c r="T292" s="2"/>
    </row>
    <row r="293" spans="1:20" ht="12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1"/>
      <c r="O293" s="217"/>
      <c r="P293" s="2"/>
      <c r="Q293" s="2"/>
      <c r="R293" s="2"/>
      <c r="S293" s="2"/>
      <c r="T293" s="2"/>
    </row>
    <row r="294" spans="1:20" ht="12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1"/>
      <c r="O294" s="217"/>
      <c r="P294" s="2"/>
      <c r="Q294" s="2"/>
      <c r="R294" s="2"/>
      <c r="S294" s="2"/>
      <c r="T294" s="2"/>
    </row>
    <row r="295" spans="1:20" ht="12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1"/>
      <c r="O295" s="217"/>
      <c r="P295" s="2"/>
      <c r="Q295" s="2"/>
      <c r="R295" s="2"/>
      <c r="S295" s="2"/>
      <c r="T295" s="2"/>
    </row>
    <row r="296" spans="1:20" ht="12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1"/>
      <c r="O296" s="217"/>
      <c r="P296" s="2"/>
      <c r="Q296" s="2"/>
      <c r="R296" s="2"/>
      <c r="S296" s="2"/>
      <c r="T296" s="2"/>
    </row>
    <row r="297" spans="1:20" ht="12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1"/>
      <c r="O297" s="217"/>
      <c r="P297" s="2"/>
      <c r="Q297" s="2"/>
      <c r="R297" s="2"/>
      <c r="S297" s="2"/>
      <c r="T297" s="2"/>
    </row>
    <row r="298" spans="1:20" ht="12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1"/>
      <c r="O298" s="217"/>
      <c r="P298" s="2"/>
      <c r="Q298" s="2"/>
      <c r="R298" s="2"/>
      <c r="S298" s="2"/>
      <c r="T298" s="2"/>
    </row>
    <row r="299" spans="1:20" ht="12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1"/>
      <c r="O299" s="217"/>
      <c r="P299" s="2"/>
      <c r="Q299" s="2"/>
      <c r="R299" s="2"/>
      <c r="S299" s="2"/>
      <c r="T299" s="2"/>
    </row>
    <row r="300" spans="1:20" ht="12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1"/>
      <c r="O300" s="217"/>
      <c r="P300" s="2"/>
      <c r="Q300" s="2"/>
      <c r="R300" s="2"/>
      <c r="S300" s="2"/>
      <c r="T300" s="2"/>
    </row>
    <row r="301" spans="1:20" ht="12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1"/>
      <c r="O301" s="217"/>
      <c r="P301" s="2"/>
      <c r="Q301" s="2"/>
      <c r="R301" s="2"/>
      <c r="S301" s="2"/>
      <c r="T301" s="2"/>
    </row>
    <row r="302" spans="1:20" ht="12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1"/>
      <c r="O302" s="217"/>
      <c r="P302" s="2"/>
      <c r="Q302" s="2"/>
      <c r="R302" s="2"/>
      <c r="S302" s="2"/>
      <c r="T302" s="2"/>
    </row>
    <row r="303" spans="1:20" ht="12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1"/>
      <c r="O303" s="217"/>
      <c r="P303" s="2"/>
      <c r="Q303" s="2"/>
      <c r="R303" s="2"/>
      <c r="S303" s="2"/>
      <c r="T303" s="2"/>
    </row>
    <row r="304" spans="1:20" ht="12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1"/>
      <c r="O304" s="217"/>
      <c r="P304" s="2"/>
      <c r="Q304" s="2"/>
      <c r="R304" s="2"/>
      <c r="S304" s="2"/>
      <c r="T304" s="2"/>
    </row>
    <row r="305" spans="1:20" ht="12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1"/>
      <c r="O305" s="217"/>
      <c r="P305" s="2"/>
      <c r="Q305" s="2"/>
      <c r="R305" s="2"/>
      <c r="S305" s="2"/>
      <c r="T305" s="2"/>
    </row>
    <row r="306" spans="1:20" ht="12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1"/>
      <c r="O306" s="217"/>
      <c r="P306" s="2"/>
      <c r="Q306" s="2"/>
      <c r="R306" s="2"/>
      <c r="S306" s="2"/>
      <c r="T306" s="2"/>
    </row>
    <row r="307" spans="1:20" ht="12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1"/>
      <c r="O307" s="217"/>
      <c r="P307" s="2"/>
      <c r="Q307" s="2"/>
      <c r="R307" s="2"/>
      <c r="S307" s="2"/>
      <c r="T307" s="2"/>
    </row>
    <row r="308" spans="1:20" ht="12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1"/>
      <c r="O308" s="217"/>
      <c r="P308" s="2"/>
      <c r="Q308" s="2"/>
      <c r="R308" s="2"/>
      <c r="S308" s="2"/>
      <c r="T308" s="2"/>
    </row>
    <row r="309" spans="1:20" ht="12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1"/>
      <c r="O309" s="217"/>
      <c r="P309" s="2"/>
      <c r="Q309" s="2"/>
      <c r="R309" s="2"/>
      <c r="S309" s="2"/>
      <c r="T309" s="2"/>
    </row>
    <row r="310" spans="1:20" ht="12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1"/>
      <c r="O310" s="217"/>
      <c r="P310" s="2"/>
      <c r="Q310" s="2"/>
      <c r="R310" s="2"/>
      <c r="S310" s="2"/>
      <c r="T310" s="2"/>
    </row>
    <row r="311" spans="1:20" ht="12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1"/>
      <c r="O311" s="217"/>
      <c r="P311" s="2"/>
      <c r="Q311" s="2"/>
      <c r="R311" s="2"/>
      <c r="S311" s="2"/>
      <c r="T311" s="2"/>
    </row>
    <row r="312" spans="1:20" ht="12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1"/>
      <c r="O312" s="217"/>
      <c r="P312" s="2"/>
      <c r="Q312" s="2"/>
      <c r="R312" s="2"/>
      <c r="S312" s="2"/>
      <c r="T312" s="2"/>
    </row>
    <row r="313" spans="1:20" ht="12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1"/>
      <c r="O313" s="217"/>
      <c r="P313" s="2"/>
      <c r="Q313" s="2"/>
      <c r="R313" s="2"/>
      <c r="S313" s="2"/>
      <c r="T313" s="2"/>
    </row>
    <row r="314" spans="1:20" ht="12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1"/>
      <c r="O314" s="217"/>
      <c r="P314" s="2"/>
      <c r="Q314" s="2"/>
      <c r="R314" s="2"/>
      <c r="S314" s="2"/>
      <c r="T314" s="2"/>
    </row>
    <row r="315" spans="1:20" ht="12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1"/>
      <c r="O315" s="217"/>
      <c r="P315" s="2"/>
      <c r="Q315" s="2"/>
      <c r="R315" s="2"/>
      <c r="S315" s="2"/>
      <c r="T315" s="2"/>
    </row>
    <row r="316" spans="1:20" ht="12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1"/>
      <c r="O316" s="217"/>
      <c r="P316" s="2"/>
      <c r="Q316" s="2"/>
      <c r="R316" s="2"/>
      <c r="S316" s="2"/>
      <c r="T316" s="2"/>
    </row>
    <row r="317" spans="1:20" ht="12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1"/>
      <c r="O317" s="217"/>
      <c r="P317" s="2"/>
      <c r="Q317" s="2"/>
      <c r="R317" s="2"/>
      <c r="S317" s="2"/>
      <c r="T317" s="2"/>
    </row>
    <row r="318" spans="1:20" ht="12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1"/>
      <c r="O318" s="217"/>
      <c r="P318" s="2"/>
      <c r="Q318" s="2"/>
      <c r="R318" s="2"/>
      <c r="S318" s="2"/>
      <c r="T318" s="2"/>
    </row>
    <row r="319" spans="1:20" ht="12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1"/>
      <c r="O319" s="217"/>
      <c r="P319" s="2"/>
      <c r="Q319" s="2"/>
      <c r="R319" s="2"/>
      <c r="S319" s="2"/>
      <c r="T319" s="2"/>
    </row>
    <row r="320" spans="1:20" ht="12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1"/>
      <c r="O320" s="217"/>
      <c r="P320" s="2"/>
      <c r="Q320" s="2"/>
      <c r="R320" s="2"/>
      <c r="S320" s="2"/>
      <c r="T320" s="2"/>
    </row>
    <row r="321" spans="1:20" ht="12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1"/>
      <c r="O321" s="217"/>
      <c r="P321" s="2"/>
      <c r="Q321" s="2"/>
      <c r="R321" s="2"/>
      <c r="S321" s="2"/>
      <c r="T321" s="2"/>
    </row>
    <row r="322" spans="1:20" ht="12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1"/>
      <c r="O322" s="217"/>
      <c r="P322" s="2"/>
      <c r="Q322" s="2"/>
      <c r="R322" s="2"/>
      <c r="S322" s="2"/>
      <c r="T322" s="2"/>
    </row>
    <row r="323" spans="1:20" ht="12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1"/>
      <c r="O323" s="217"/>
      <c r="P323" s="2"/>
      <c r="Q323" s="2"/>
      <c r="R323" s="2"/>
      <c r="S323" s="2"/>
      <c r="T323" s="2"/>
    </row>
    <row r="324" spans="1:20" ht="12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1"/>
      <c r="O324" s="217"/>
      <c r="P324" s="2"/>
      <c r="Q324" s="2"/>
      <c r="R324" s="2"/>
      <c r="S324" s="2"/>
      <c r="T324" s="2"/>
    </row>
    <row r="325" spans="1:20" ht="12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1"/>
      <c r="O325" s="217"/>
      <c r="P325" s="2"/>
      <c r="Q325" s="2"/>
      <c r="R325" s="2"/>
      <c r="S325" s="2"/>
      <c r="T325" s="2"/>
    </row>
    <row r="326" spans="1:20" ht="12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1"/>
      <c r="O326" s="217"/>
      <c r="P326" s="2"/>
      <c r="Q326" s="2"/>
      <c r="R326" s="2"/>
      <c r="S326" s="2"/>
      <c r="T326" s="2"/>
    </row>
    <row r="327" spans="1:20" ht="12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1"/>
      <c r="O327" s="217"/>
      <c r="P327" s="2"/>
      <c r="Q327" s="2"/>
      <c r="R327" s="2"/>
      <c r="S327" s="2"/>
      <c r="T327" s="2"/>
    </row>
    <row r="328" spans="1:20" ht="12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1"/>
      <c r="O328" s="217"/>
      <c r="P328" s="2"/>
      <c r="Q328" s="2"/>
      <c r="R328" s="2"/>
      <c r="S328" s="2"/>
      <c r="T328" s="2"/>
    </row>
    <row r="329" spans="1:20" ht="12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1"/>
      <c r="O329" s="217"/>
      <c r="P329" s="2"/>
      <c r="Q329" s="2"/>
      <c r="R329" s="2"/>
      <c r="S329" s="2"/>
      <c r="T329" s="2"/>
    </row>
    <row r="330" spans="1:20" ht="12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1"/>
      <c r="O330" s="217"/>
      <c r="P330" s="2"/>
      <c r="Q330" s="2"/>
      <c r="R330" s="2"/>
      <c r="S330" s="2"/>
      <c r="T330" s="2"/>
    </row>
    <row r="331" spans="1:20" ht="12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1"/>
      <c r="O331" s="217"/>
      <c r="P331" s="2"/>
      <c r="Q331" s="2"/>
      <c r="R331" s="2"/>
      <c r="S331" s="2"/>
      <c r="T331" s="2"/>
    </row>
    <row r="332" spans="1:20" ht="12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1"/>
      <c r="O332" s="217"/>
      <c r="P332" s="2"/>
      <c r="Q332" s="2"/>
      <c r="R332" s="2"/>
      <c r="S332" s="2"/>
      <c r="T332" s="2"/>
    </row>
    <row r="333" spans="1:20" ht="12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1"/>
      <c r="O333" s="217"/>
      <c r="P333" s="2"/>
      <c r="Q333" s="2"/>
      <c r="R333" s="2"/>
      <c r="S333" s="2"/>
      <c r="T333" s="2"/>
    </row>
    <row r="334" spans="1:20" ht="12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1"/>
      <c r="O334" s="217"/>
      <c r="P334" s="2"/>
      <c r="Q334" s="2"/>
      <c r="R334" s="2"/>
      <c r="S334" s="2"/>
      <c r="T334" s="2"/>
    </row>
    <row r="335" spans="1:20" ht="12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1"/>
      <c r="O335" s="217"/>
      <c r="P335" s="2"/>
      <c r="Q335" s="2"/>
      <c r="R335" s="2"/>
      <c r="S335" s="2"/>
      <c r="T335" s="2"/>
    </row>
    <row r="336" spans="1:20" ht="12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1"/>
      <c r="O336" s="217"/>
      <c r="P336" s="2"/>
      <c r="Q336" s="2"/>
      <c r="R336" s="2"/>
      <c r="S336" s="2"/>
      <c r="T336" s="2"/>
    </row>
    <row r="337" spans="1:20" ht="12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1"/>
      <c r="O337" s="217"/>
      <c r="P337" s="2"/>
      <c r="Q337" s="2"/>
      <c r="R337" s="2"/>
      <c r="S337" s="2"/>
      <c r="T337" s="2"/>
    </row>
    <row r="338" spans="1:20" ht="12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1"/>
      <c r="O338" s="217"/>
      <c r="P338" s="2"/>
      <c r="Q338" s="2"/>
      <c r="R338" s="2"/>
      <c r="S338" s="2"/>
      <c r="T338" s="2"/>
    </row>
    <row r="339" spans="1:20" ht="12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1"/>
      <c r="O339" s="217"/>
      <c r="P339" s="2"/>
      <c r="Q339" s="2"/>
      <c r="R339" s="2"/>
      <c r="S339" s="2"/>
      <c r="T339" s="2"/>
    </row>
    <row r="340" spans="1:20" ht="12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1"/>
      <c r="O340" s="217"/>
      <c r="P340" s="2"/>
      <c r="Q340" s="2"/>
      <c r="R340" s="2"/>
      <c r="S340" s="2"/>
      <c r="T340" s="2"/>
    </row>
    <row r="341" spans="1:20" ht="12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1"/>
      <c r="O341" s="217"/>
      <c r="P341" s="2"/>
      <c r="Q341" s="2"/>
      <c r="R341" s="2"/>
      <c r="S341" s="2"/>
      <c r="T341" s="2"/>
    </row>
    <row r="342" spans="1:20" ht="12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1"/>
      <c r="O342" s="217"/>
      <c r="P342" s="2"/>
      <c r="Q342" s="2"/>
      <c r="R342" s="2"/>
      <c r="S342" s="2"/>
      <c r="T342" s="2"/>
    </row>
    <row r="343" spans="1:20" ht="12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1"/>
      <c r="O343" s="217"/>
      <c r="P343" s="2"/>
      <c r="Q343" s="2"/>
      <c r="R343" s="2"/>
      <c r="S343" s="2"/>
      <c r="T343" s="2"/>
    </row>
    <row r="344" spans="1:20" ht="12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1"/>
      <c r="O344" s="217"/>
      <c r="P344" s="2"/>
      <c r="Q344" s="2"/>
      <c r="R344" s="2"/>
      <c r="S344" s="2"/>
      <c r="T344" s="2"/>
    </row>
    <row r="345" spans="1:20" ht="12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1"/>
      <c r="O345" s="217"/>
      <c r="P345" s="2"/>
      <c r="Q345" s="2"/>
      <c r="R345" s="2"/>
      <c r="S345" s="2"/>
      <c r="T345" s="2"/>
    </row>
    <row r="346" spans="1:20" ht="12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1"/>
      <c r="O346" s="217"/>
      <c r="P346" s="2"/>
      <c r="Q346" s="2"/>
      <c r="R346" s="2"/>
      <c r="S346" s="2"/>
      <c r="T346" s="2"/>
    </row>
    <row r="347" spans="1:20" ht="12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1"/>
      <c r="O347" s="217"/>
      <c r="P347" s="2"/>
      <c r="Q347" s="2"/>
      <c r="R347" s="2"/>
      <c r="S347" s="2"/>
      <c r="T347" s="2"/>
    </row>
    <row r="348" spans="1:20" ht="12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1"/>
      <c r="O348" s="217"/>
      <c r="P348" s="2"/>
      <c r="Q348" s="2"/>
      <c r="R348" s="2"/>
      <c r="S348" s="2"/>
      <c r="T348" s="2"/>
    </row>
    <row r="349" spans="1:20" ht="12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1"/>
      <c r="O349" s="217"/>
      <c r="P349" s="2"/>
      <c r="Q349" s="2"/>
      <c r="R349" s="2"/>
      <c r="S349" s="2"/>
      <c r="T349" s="2"/>
    </row>
    <row r="350" spans="1:20" ht="12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1"/>
      <c r="O350" s="217"/>
      <c r="P350" s="2"/>
      <c r="Q350" s="2"/>
      <c r="R350" s="2"/>
      <c r="S350" s="2"/>
      <c r="T350" s="2"/>
    </row>
    <row r="351" spans="1:20" ht="12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1"/>
      <c r="O351" s="217"/>
      <c r="P351" s="2"/>
      <c r="Q351" s="2"/>
      <c r="R351" s="2"/>
      <c r="S351" s="2"/>
      <c r="T351" s="2"/>
    </row>
    <row r="352" spans="1:20" ht="12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1"/>
      <c r="O352" s="217"/>
      <c r="P352" s="2"/>
      <c r="Q352" s="2"/>
      <c r="R352" s="2"/>
      <c r="S352" s="2"/>
      <c r="T352" s="2"/>
    </row>
    <row r="353" spans="1:20" ht="12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1"/>
      <c r="O353" s="217"/>
      <c r="P353" s="2"/>
      <c r="Q353" s="2"/>
      <c r="R353" s="2"/>
      <c r="S353" s="2"/>
      <c r="T353" s="2"/>
    </row>
    <row r="354" spans="1:20" ht="12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1"/>
      <c r="O354" s="217"/>
      <c r="P354" s="2"/>
      <c r="Q354" s="2"/>
      <c r="R354" s="2"/>
      <c r="S354" s="2"/>
      <c r="T354" s="2"/>
    </row>
    <row r="355" spans="1:20" ht="12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1"/>
      <c r="O355" s="217"/>
      <c r="P355" s="2"/>
      <c r="Q355" s="2"/>
      <c r="R355" s="2"/>
      <c r="S355" s="2"/>
      <c r="T355" s="2"/>
    </row>
    <row r="356" spans="1:20" ht="12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1"/>
      <c r="O356" s="217"/>
      <c r="P356" s="2"/>
      <c r="Q356" s="2"/>
      <c r="R356" s="2"/>
      <c r="S356" s="2"/>
      <c r="T356" s="2"/>
    </row>
    <row r="357" spans="1:20" ht="12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1"/>
      <c r="O357" s="217"/>
      <c r="P357" s="2"/>
      <c r="Q357" s="2"/>
      <c r="R357" s="2"/>
      <c r="S357" s="2"/>
      <c r="T357" s="2"/>
    </row>
    <row r="358" spans="1:20" ht="12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1"/>
      <c r="O358" s="217"/>
      <c r="P358" s="2"/>
      <c r="Q358" s="2"/>
      <c r="R358" s="2"/>
      <c r="S358" s="2"/>
      <c r="T358" s="2"/>
    </row>
    <row r="359" spans="1:20" ht="12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1"/>
      <c r="O359" s="217"/>
      <c r="P359" s="2"/>
      <c r="Q359" s="2"/>
      <c r="R359" s="2"/>
      <c r="S359" s="2"/>
      <c r="T359" s="2"/>
    </row>
    <row r="360" spans="1:20" ht="12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1"/>
      <c r="O360" s="217"/>
      <c r="P360" s="2"/>
      <c r="Q360" s="2"/>
      <c r="R360" s="2"/>
      <c r="S360" s="2"/>
      <c r="T360" s="2"/>
    </row>
    <row r="361" spans="1:20" ht="12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1"/>
      <c r="O361" s="217"/>
      <c r="P361" s="2"/>
      <c r="Q361" s="2"/>
      <c r="R361" s="2"/>
      <c r="S361" s="2"/>
      <c r="T361" s="2"/>
    </row>
    <row r="362" spans="1:20" ht="12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1"/>
      <c r="O362" s="217"/>
      <c r="P362" s="2"/>
      <c r="Q362" s="2"/>
      <c r="R362" s="2"/>
      <c r="S362" s="2"/>
      <c r="T362" s="2"/>
    </row>
    <row r="363" spans="1:20" ht="12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1"/>
      <c r="O363" s="217"/>
      <c r="P363" s="2"/>
      <c r="Q363" s="2"/>
      <c r="R363" s="2"/>
      <c r="S363" s="2"/>
      <c r="T363" s="2"/>
    </row>
    <row r="364" spans="1:20" ht="12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1"/>
      <c r="O364" s="217"/>
      <c r="P364" s="2"/>
      <c r="Q364" s="2"/>
      <c r="R364" s="2"/>
      <c r="S364" s="2"/>
      <c r="T364" s="2"/>
    </row>
    <row r="365" spans="1:20" ht="12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1"/>
      <c r="O365" s="217"/>
      <c r="P365" s="2"/>
      <c r="Q365" s="2"/>
      <c r="R365" s="2"/>
      <c r="S365" s="2"/>
      <c r="T365" s="2"/>
    </row>
    <row r="366" spans="1:20" ht="12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1"/>
      <c r="O366" s="217"/>
      <c r="P366" s="2"/>
      <c r="Q366" s="2"/>
      <c r="R366" s="2"/>
      <c r="S366" s="2"/>
      <c r="T366" s="2"/>
    </row>
    <row r="367" spans="1:20" ht="12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1"/>
      <c r="O367" s="217"/>
      <c r="P367" s="2"/>
      <c r="Q367" s="2"/>
      <c r="R367" s="2"/>
      <c r="S367" s="2"/>
      <c r="T367" s="2"/>
    </row>
    <row r="368" spans="1:20" ht="12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1"/>
      <c r="O368" s="217"/>
      <c r="P368" s="2"/>
      <c r="Q368" s="2"/>
      <c r="R368" s="2"/>
      <c r="S368" s="2"/>
      <c r="T368" s="2"/>
    </row>
    <row r="369" spans="1:20" ht="12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1"/>
      <c r="O369" s="217"/>
      <c r="P369" s="2"/>
      <c r="Q369" s="2"/>
      <c r="R369" s="2"/>
      <c r="S369" s="2"/>
      <c r="T369" s="2"/>
    </row>
    <row r="370" spans="1:20" ht="12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1"/>
      <c r="O370" s="217"/>
      <c r="P370" s="2"/>
      <c r="Q370" s="2"/>
      <c r="R370" s="2"/>
      <c r="S370" s="2"/>
      <c r="T370" s="2"/>
    </row>
    <row r="371" spans="1:20" ht="12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1"/>
      <c r="O371" s="217"/>
      <c r="P371" s="2"/>
      <c r="Q371" s="2"/>
      <c r="R371" s="2"/>
      <c r="S371" s="2"/>
      <c r="T371" s="2"/>
    </row>
    <row r="372" spans="1:20" ht="12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1"/>
      <c r="O372" s="217"/>
      <c r="P372" s="2"/>
      <c r="Q372" s="2"/>
      <c r="R372" s="2"/>
      <c r="S372" s="2"/>
      <c r="T372" s="2"/>
    </row>
    <row r="373" spans="1:20" ht="12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1"/>
      <c r="O373" s="217"/>
      <c r="P373" s="2"/>
      <c r="Q373" s="2"/>
      <c r="R373" s="2"/>
      <c r="S373" s="2"/>
      <c r="T373" s="2"/>
    </row>
    <row r="374" spans="1:20" ht="12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1"/>
      <c r="O374" s="217"/>
      <c r="P374" s="2"/>
      <c r="Q374" s="2"/>
      <c r="R374" s="2"/>
      <c r="S374" s="2"/>
      <c r="T374" s="2"/>
    </row>
    <row r="375" spans="1:20" ht="12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1"/>
      <c r="O375" s="217"/>
      <c r="P375" s="2"/>
      <c r="Q375" s="2"/>
      <c r="R375" s="2"/>
      <c r="S375" s="2"/>
      <c r="T375" s="2"/>
    </row>
    <row r="376" spans="1:20" ht="12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1"/>
      <c r="O376" s="217"/>
      <c r="P376" s="2"/>
      <c r="Q376" s="2"/>
      <c r="R376" s="2"/>
      <c r="S376" s="2"/>
      <c r="T376" s="2"/>
    </row>
    <row r="377" spans="1:20" ht="12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1"/>
      <c r="O377" s="217"/>
      <c r="P377" s="2"/>
      <c r="Q377" s="2"/>
      <c r="R377" s="2"/>
      <c r="S377" s="2"/>
      <c r="T377" s="2"/>
    </row>
    <row r="378" spans="1:20" ht="12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1"/>
      <c r="O378" s="217"/>
      <c r="P378" s="2"/>
      <c r="Q378" s="2"/>
      <c r="R378" s="2"/>
      <c r="S378" s="2"/>
      <c r="T378" s="2"/>
    </row>
    <row r="379" spans="1:20" ht="12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1"/>
      <c r="O379" s="217"/>
      <c r="P379" s="2"/>
      <c r="Q379" s="2"/>
      <c r="R379" s="2"/>
      <c r="S379" s="2"/>
      <c r="T379" s="2"/>
    </row>
    <row r="380" spans="1:20" ht="12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1"/>
      <c r="O380" s="217"/>
      <c r="P380" s="2"/>
      <c r="Q380" s="2"/>
      <c r="R380" s="2"/>
      <c r="S380" s="2"/>
      <c r="T380" s="2"/>
    </row>
    <row r="381" spans="1:20" ht="12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1"/>
      <c r="O381" s="217"/>
      <c r="P381" s="2"/>
      <c r="Q381" s="2"/>
      <c r="R381" s="2"/>
      <c r="S381" s="2"/>
      <c r="T381" s="2"/>
    </row>
    <row r="382" spans="1:20" ht="12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1"/>
      <c r="O382" s="217"/>
      <c r="P382" s="2"/>
      <c r="Q382" s="2"/>
      <c r="R382" s="2"/>
      <c r="S382" s="2"/>
      <c r="T382" s="2"/>
    </row>
    <row r="383" spans="1:20" ht="12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1"/>
      <c r="O383" s="217"/>
      <c r="P383" s="2"/>
      <c r="Q383" s="2"/>
      <c r="R383" s="2"/>
      <c r="S383" s="2"/>
      <c r="T383" s="2"/>
    </row>
    <row r="384" spans="1:20" ht="12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1"/>
      <c r="O384" s="217"/>
      <c r="P384" s="2"/>
      <c r="Q384" s="2"/>
      <c r="R384" s="2"/>
      <c r="S384" s="2"/>
      <c r="T384" s="2"/>
    </row>
    <row r="385" spans="1:20" ht="12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1"/>
      <c r="O385" s="217"/>
      <c r="P385" s="2"/>
      <c r="Q385" s="2"/>
      <c r="R385" s="2"/>
      <c r="S385" s="2"/>
      <c r="T385" s="2"/>
    </row>
    <row r="386" spans="1:20" ht="12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1"/>
      <c r="O386" s="217"/>
      <c r="P386" s="2"/>
      <c r="Q386" s="2"/>
      <c r="R386" s="2"/>
      <c r="S386" s="2"/>
      <c r="T386" s="2"/>
    </row>
    <row r="387" spans="1:20" ht="12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1"/>
      <c r="O387" s="217"/>
      <c r="P387" s="2"/>
      <c r="Q387" s="2"/>
      <c r="R387" s="2"/>
      <c r="S387" s="2"/>
      <c r="T387" s="2"/>
    </row>
    <row r="388" spans="1:20" ht="12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1"/>
      <c r="O388" s="217"/>
      <c r="P388" s="2"/>
      <c r="Q388" s="2"/>
      <c r="R388" s="2"/>
      <c r="S388" s="2"/>
      <c r="T388" s="2"/>
    </row>
    <row r="389" spans="1:20" ht="12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1"/>
      <c r="O389" s="217"/>
      <c r="P389" s="2"/>
      <c r="Q389" s="2"/>
      <c r="R389" s="2"/>
      <c r="S389" s="2"/>
      <c r="T389" s="2"/>
    </row>
    <row r="390" spans="1:20" ht="12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1"/>
      <c r="O390" s="217"/>
      <c r="P390" s="2"/>
      <c r="Q390" s="2"/>
      <c r="R390" s="2"/>
      <c r="S390" s="2"/>
      <c r="T390" s="2"/>
    </row>
    <row r="391" spans="1:20" ht="12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1"/>
      <c r="O391" s="217"/>
      <c r="P391" s="2"/>
      <c r="Q391" s="2"/>
      <c r="R391" s="2"/>
      <c r="S391" s="2"/>
      <c r="T391" s="2"/>
    </row>
    <row r="392" spans="1:20" ht="12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1"/>
      <c r="O392" s="217"/>
      <c r="P392" s="2"/>
      <c r="Q392" s="2"/>
      <c r="R392" s="2"/>
      <c r="S392" s="2"/>
      <c r="T392" s="2"/>
    </row>
    <row r="393" spans="1:20" ht="12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1"/>
      <c r="O393" s="217"/>
      <c r="P393" s="2"/>
      <c r="Q393" s="2"/>
      <c r="R393" s="2"/>
      <c r="S393" s="2"/>
      <c r="T393" s="2"/>
    </row>
    <row r="394" spans="1:20" ht="12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1"/>
      <c r="O394" s="217"/>
      <c r="P394" s="2"/>
      <c r="Q394" s="2"/>
      <c r="R394" s="2"/>
      <c r="S394" s="2"/>
      <c r="T394" s="2"/>
    </row>
    <row r="395" spans="1:20" ht="12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1"/>
      <c r="O395" s="217"/>
      <c r="P395" s="2"/>
      <c r="Q395" s="2"/>
      <c r="R395" s="2"/>
      <c r="S395" s="2"/>
      <c r="T395" s="2"/>
    </row>
    <row r="396" spans="1:20" ht="12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1"/>
      <c r="O396" s="217"/>
      <c r="P396" s="2"/>
      <c r="Q396" s="2"/>
      <c r="R396" s="2"/>
      <c r="S396" s="2"/>
      <c r="T396" s="2"/>
    </row>
    <row r="397" spans="1:20" ht="12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1"/>
      <c r="O397" s="217"/>
      <c r="P397" s="2"/>
      <c r="Q397" s="2"/>
      <c r="R397" s="2"/>
      <c r="S397" s="2"/>
      <c r="T397" s="2"/>
    </row>
    <row r="398" spans="1:20" ht="12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1"/>
      <c r="O398" s="217"/>
      <c r="P398" s="2"/>
      <c r="Q398" s="2"/>
      <c r="R398" s="2"/>
      <c r="S398" s="2"/>
      <c r="T398" s="2"/>
    </row>
    <row r="399" spans="1:20" ht="12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1"/>
      <c r="O399" s="217"/>
      <c r="P399" s="2"/>
      <c r="Q399" s="2"/>
      <c r="R399" s="2"/>
      <c r="S399" s="2"/>
      <c r="T399" s="2"/>
    </row>
    <row r="400" spans="1:20" ht="12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1"/>
      <c r="O400" s="217"/>
      <c r="P400" s="2"/>
      <c r="Q400" s="2"/>
      <c r="R400" s="2"/>
      <c r="S400" s="2"/>
      <c r="T400" s="2"/>
    </row>
    <row r="401" spans="1:20" ht="12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1"/>
      <c r="O401" s="217"/>
      <c r="P401" s="2"/>
      <c r="Q401" s="2"/>
      <c r="R401" s="2"/>
      <c r="S401" s="2"/>
      <c r="T401" s="2"/>
    </row>
    <row r="402" spans="1:20" ht="12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1"/>
      <c r="O402" s="217"/>
      <c r="P402" s="2"/>
      <c r="Q402" s="2"/>
      <c r="R402" s="2"/>
      <c r="S402" s="2"/>
      <c r="T402" s="2"/>
    </row>
    <row r="403" spans="1:20" ht="12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1"/>
      <c r="O403" s="217"/>
      <c r="P403" s="2"/>
      <c r="Q403" s="2"/>
      <c r="R403" s="2"/>
      <c r="S403" s="2"/>
      <c r="T403" s="2"/>
    </row>
    <row r="404" spans="1:20" ht="12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1"/>
      <c r="O404" s="217"/>
      <c r="P404" s="2"/>
      <c r="Q404" s="2"/>
      <c r="R404" s="2"/>
      <c r="S404" s="2"/>
      <c r="T404" s="2"/>
    </row>
    <row r="405" spans="1:20" ht="12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1"/>
      <c r="O405" s="217"/>
      <c r="P405" s="2"/>
      <c r="Q405" s="2"/>
      <c r="R405" s="2"/>
      <c r="S405" s="2"/>
      <c r="T405" s="2"/>
    </row>
    <row r="406" spans="1:20" ht="12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1"/>
      <c r="O406" s="217"/>
      <c r="P406" s="2"/>
      <c r="Q406" s="2"/>
      <c r="R406" s="2"/>
      <c r="S406" s="2"/>
      <c r="T406" s="2"/>
    </row>
    <row r="407" spans="1:20" ht="12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1"/>
      <c r="O407" s="217"/>
      <c r="P407" s="2"/>
      <c r="Q407" s="2"/>
      <c r="R407" s="2"/>
      <c r="S407" s="2"/>
      <c r="T407" s="2"/>
    </row>
    <row r="408" spans="1:20" ht="12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1"/>
      <c r="O408" s="217"/>
      <c r="P408" s="2"/>
      <c r="Q408" s="2"/>
      <c r="R408" s="2"/>
      <c r="S408" s="2"/>
      <c r="T408" s="2"/>
    </row>
    <row r="409" spans="1:20" ht="12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1"/>
      <c r="O409" s="217"/>
      <c r="P409" s="2"/>
      <c r="Q409" s="2"/>
      <c r="R409" s="2"/>
      <c r="S409" s="2"/>
      <c r="T409" s="2"/>
    </row>
    <row r="410" spans="1:20" ht="12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1"/>
      <c r="O410" s="217"/>
      <c r="P410" s="2"/>
      <c r="Q410" s="2"/>
      <c r="R410" s="2"/>
      <c r="S410" s="2"/>
      <c r="T410" s="2"/>
    </row>
    <row r="411" spans="1:20" ht="12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1"/>
      <c r="O411" s="217"/>
      <c r="P411" s="2"/>
      <c r="Q411" s="2"/>
      <c r="R411" s="2"/>
      <c r="S411" s="2"/>
      <c r="T411" s="2"/>
    </row>
    <row r="412" spans="1:20" ht="12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1"/>
      <c r="O412" s="217"/>
      <c r="P412" s="2"/>
      <c r="Q412" s="2"/>
      <c r="R412" s="2"/>
      <c r="S412" s="2"/>
      <c r="T412" s="2"/>
    </row>
    <row r="413" spans="1:20" ht="12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1"/>
      <c r="O413" s="217"/>
      <c r="P413" s="2"/>
      <c r="Q413" s="2"/>
      <c r="R413" s="2"/>
      <c r="S413" s="2"/>
      <c r="T413" s="2"/>
    </row>
    <row r="414" spans="1:20" ht="12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1"/>
      <c r="O414" s="217"/>
      <c r="P414" s="2"/>
      <c r="Q414" s="2"/>
      <c r="R414" s="2"/>
      <c r="S414" s="2"/>
      <c r="T414" s="2"/>
    </row>
    <row r="415" spans="1:20" ht="12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1"/>
      <c r="O415" s="217"/>
      <c r="P415" s="2"/>
      <c r="Q415" s="2"/>
      <c r="R415" s="2"/>
      <c r="S415" s="2"/>
      <c r="T415" s="2"/>
    </row>
    <row r="416" spans="1:20" ht="12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1"/>
      <c r="O416" s="217"/>
      <c r="P416" s="2"/>
      <c r="Q416" s="2"/>
      <c r="R416" s="2"/>
      <c r="S416" s="2"/>
      <c r="T416" s="2"/>
    </row>
    <row r="417" spans="1:20" ht="12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1"/>
      <c r="O417" s="217"/>
      <c r="P417" s="2"/>
      <c r="Q417" s="2"/>
      <c r="R417" s="2"/>
      <c r="S417" s="2"/>
      <c r="T417" s="2"/>
    </row>
    <row r="418" spans="1:20" ht="12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1"/>
      <c r="O418" s="217"/>
      <c r="P418" s="2"/>
      <c r="Q418" s="2"/>
      <c r="R418" s="2"/>
      <c r="S418" s="2"/>
      <c r="T418" s="2"/>
    </row>
    <row r="419" spans="1:20" ht="12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1"/>
      <c r="O419" s="217"/>
      <c r="P419" s="2"/>
      <c r="Q419" s="2"/>
      <c r="R419" s="2"/>
      <c r="S419" s="2"/>
      <c r="T419" s="2"/>
    </row>
    <row r="420" spans="1:20" ht="12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1"/>
      <c r="O420" s="217"/>
      <c r="P420" s="2"/>
      <c r="Q420" s="2"/>
      <c r="R420" s="2"/>
      <c r="S420" s="2"/>
      <c r="T420" s="2"/>
    </row>
    <row r="421" spans="1:20" ht="12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1"/>
      <c r="O421" s="217"/>
      <c r="P421" s="2"/>
      <c r="Q421" s="2"/>
      <c r="R421" s="2"/>
      <c r="S421" s="2"/>
      <c r="T421" s="2"/>
    </row>
    <row r="422" spans="1:20" ht="12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1"/>
      <c r="O422" s="217"/>
      <c r="P422" s="2"/>
      <c r="Q422" s="2"/>
      <c r="R422" s="2"/>
      <c r="S422" s="2"/>
      <c r="T422" s="2"/>
    </row>
    <row r="423" spans="1:20" ht="12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1"/>
      <c r="O423" s="217"/>
      <c r="P423" s="2"/>
      <c r="Q423" s="2"/>
      <c r="R423" s="2"/>
      <c r="S423" s="2"/>
      <c r="T423" s="2"/>
    </row>
    <row r="424" spans="1:20" ht="12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1"/>
      <c r="O424" s="217"/>
      <c r="P424" s="2"/>
      <c r="Q424" s="2"/>
      <c r="R424" s="2"/>
      <c r="S424" s="2"/>
      <c r="T424" s="2"/>
    </row>
    <row r="425" spans="1:20" ht="12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1"/>
      <c r="O425" s="217"/>
      <c r="P425" s="2"/>
      <c r="Q425" s="2"/>
      <c r="R425" s="2"/>
      <c r="S425" s="2"/>
      <c r="T425" s="2"/>
    </row>
    <row r="426" spans="1:20" ht="12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1"/>
      <c r="O426" s="217"/>
      <c r="P426" s="2"/>
      <c r="Q426" s="2"/>
      <c r="R426" s="2"/>
      <c r="S426" s="2"/>
      <c r="T426" s="2"/>
    </row>
    <row r="427" spans="1:20" ht="12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1"/>
      <c r="O427" s="217"/>
      <c r="P427" s="2"/>
      <c r="Q427" s="2"/>
      <c r="R427" s="2"/>
      <c r="S427" s="2"/>
      <c r="T427" s="2"/>
    </row>
    <row r="428" spans="1:20" ht="12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1"/>
      <c r="O428" s="217"/>
      <c r="P428" s="2"/>
      <c r="Q428" s="2"/>
      <c r="R428" s="2"/>
      <c r="S428" s="2"/>
      <c r="T428" s="2"/>
    </row>
    <row r="429" spans="1:20" ht="12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1"/>
      <c r="O429" s="217"/>
      <c r="P429" s="2"/>
      <c r="Q429" s="2"/>
      <c r="R429" s="2"/>
      <c r="S429" s="2"/>
      <c r="T429" s="2"/>
    </row>
    <row r="430" spans="1:20" ht="12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1"/>
      <c r="O430" s="217"/>
      <c r="P430" s="2"/>
      <c r="Q430" s="2"/>
      <c r="R430" s="2"/>
      <c r="S430" s="2"/>
      <c r="T430" s="2"/>
    </row>
    <row r="431" spans="1:20" ht="12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1"/>
      <c r="O431" s="217"/>
      <c r="P431" s="2"/>
      <c r="Q431" s="2"/>
      <c r="R431" s="2"/>
      <c r="S431" s="2"/>
      <c r="T431" s="2"/>
    </row>
    <row r="432" spans="1:20" ht="12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1"/>
      <c r="O432" s="217"/>
      <c r="P432" s="2"/>
      <c r="Q432" s="2"/>
      <c r="R432" s="2"/>
      <c r="S432" s="2"/>
      <c r="T432" s="2"/>
    </row>
    <row r="433" spans="1:20" ht="12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1"/>
      <c r="O433" s="217"/>
      <c r="P433" s="2"/>
      <c r="Q433" s="2"/>
      <c r="R433" s="2"/>
      <c r="S433" s="2"/>
      <c r="T433" s="2"/>
    </row>
    <row r="434" spans="1:20" ht="12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1"/>
      <c r="O434" s="217"/>
      <c r="P434" s="2"/>
      <c r="Q434" s="2"/>
      <c r="R434" s="2"/>
      <c r="S434" s="2"/>
      <c r="T434" s="2"/>
    </row>
    <row r="435" spans="1:20" ht="12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1"/>
      <c r="O435" s="217"/>
      <c r="P435" s="2"/>
      <c r="Q435" s="2"/>
      <c r="R435" s="2"/>
      <c r="S435" s="2"/>
      <c r="T435" s="2"/>
    </row>
    <row r="436" spans="1:20" ht="12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1"/>
      <c r="O436" s="217"/>
      <c r="P436" s="2"/>
      <c r="Q436" s="2"/>
      <c r="R436" s="2"/>
      <c r="S436" s="2"/>
      <c r="T436" s="2"/>
    </row>
    <row r="437" spans="1:20" ht="12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1"/>
      <c r="O437" s="217"/>
      <c r="P437" s="2"/>
      <c r="Q437" s="2"/>
      <c r="R437" s="2"/>
      <c r="S437" s="2"/>
      <c r="T437" s="2"/>
    </row>
    <row r="438" spans="1:20" ht="12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1"/>
      <c r="O438" s="217"/>
      <c r="P438" s="2"/>
      <c r="Q438" s="2"/>
      <c r="R438" s="2"/>
      <c r="S438" s="2"/>
      <c r="T438" s="2"/>
    </row>
    <row r="439" spans="1:20" ht="12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1"/>
      <c r="O439" s="217"/>
      <c r="P439" s="2"/>
      <c r="Q439" s="2"/>
      <c r="R439" s="2"/>
      <c r="S439" s="2"/>
      <c r="T439" s="2"/>
    </row>
    <row r="440" spans="1:20" ht="12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1"/>
      <c r="O440" s="217"/>
      <c r="P440" s="2"/>
      <c r="Q440" s="2"/>
      <c r="R440" s="2"/>
      <c r="S440" s="2"/>
      <c r="T440" s="2"/>
    </row>
    <row r="441" spans="1:20" ht="12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1"/>
      <c r="O441" s="217"/>
      <c r="P441" s="2"/>
      <c r="Q441" s="2"/>
      <c r="R441" s="2"/>
      <c r="S441" s="2"/>
      <c r="T441" s="2"/>
    </row>
    <row r="442" spans="1:20" ht="12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1"/>
      <c r="O442" s="217"/>
      <c r="P442" s="2"/>
      <c r="Q442" s="2"/>
      <c r="R442" s="2"/>
      <c r="S442" s="2"/>
      <c r="T442" s="2"/>
    </row>
    <row r="443" spans="1:20" ht="12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1"/>
      <c r="O443" s="217"/>
      <c r="P443" s="2"/>
      <c r="Q443" s="2"/>
      <c r="R443" s="2"/>
      <c r="S443" s="2"/>
      <c r="T443" s="2"/>
    </row>
    <row r="444" spans="1:20" ht="12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1"/>
      <c r="O444" s="217"/>
      <c r="P444" s="2"/>
      <c r="Q444" s="2"/>
      <c r="R444" s="2"/>
      <c r="S444" s="2"/>
      <c r="T444" s="2"/>
    </row>
    <row r="445" spans="1:20" ht="12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1"/>
      <c r="O445" s="217"/>
      <c r="P445" s="2"/>
      <c r="Q445" s="2"/>
      <c r="R445" s="2"/>
      <c r="S445" s="2"/>
      <c r="T445" s="2"/>
    </row>
    <row r="446" spans="1:20" ht="12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1"/>
      <c r="O446" s="217"/>
      <c r="P446" s="2"/>
      <c r="Q446" s="2"/>
      <c r="R446" s="2"/>
      <c r="S446" s="2"/>
      <c r="T446" s="2"/>
    </row>
    <row r="447" spans="1:20" ht="12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1"/>
      <c r="O447" s="217"/>
      <c r="P447" s="2"/>
      <c r="Q447" s="2"/>
      <c r="R447" s="2"/>
      <c r="S447" s="2"/>
      <c r="T447" s="2"/>
    </row>
    <row r="448" spans="1:20" ht="12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1"/>
      <c r="O448" s="217"/>
      <c r="P448" s="2"/>
      <c r="Q448" s="2"/>
      <c r="R448" s="2"/>
      <c r="S448" s="2"/>
      <c r="T448" s="2"/>
    </row>
    <row r="449" spans="1:20" ht="12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1"/>
      <c r="O449" s="217"/>
      <c r="P449" s="2"/>
      <c r="Q449" s="2"/>
      <c r="R449" s="2"/>
      <c r="S449" s="2"/>
      <c r="T449" s="2"/>
    </row>
    <row r="450" spans="1:20" ht="12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1"/>
      <c r="O450" s="217"/>
      <c r="P450" s="2"/>
      <c r="Q450" s="2"/>
      <c r="R450" s="2"/>
      <c r="S450" s="2"/>
      <c r="T450" s="2"/>
    </row>
    <row r="451" spans="1:20" ht="12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1"/>
      <c r="O451" s="217"/>
      <c r="P451" s="2"/>
      <c r="Q451" s="2"/>
      <c r="R451" s="2"/>
      <c r="S451" s="2"/>
      <c r="T451" s="2"/>
    </row>
    <row r="452" spans="1:20" ht="12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1"/>
      <c r="O452" s="217"/>
      <c r="P452" s="2"/>
      <c r="Q452" s="2"/>
      <c r="R452" s="2"/>
      <c r="S452" s="2"/>
      <c r="T452" s="2"/>
    </row>
    <row r="453" spans="1:20" ht="12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1"/>
      <c r="O453" s="217"/>
      <c r="P453" s="2"/>
      <c r="Q453" s="2"/>
      <c r="R453" s="2"/>
      <c r="S453" s="2"/>
      <c r="T453" s="2"/>
    </row>
    <row r="454" spans="1:20" ht="12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1"/>
      <c r="O454" s="217"/>
      <c r="P454" s="2"/>
      <c r="Q454" s="2"/>
      <c r="R454" s="2"/>
      <c r="S454" s="2"/>
      <c r="T454" s="2"/>
    </row>
    <row r="455" spans="1:20" ht="12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1"/>
      <c r="O455" s="217"/>
      <c r="P455" s="2"/>
      <c r="Q455" s="2"/>
      <c r="R455" s="2"/>
      <c r="S455" s="2"/>
      <c r="T455" s="2"/>
    </row>
    <row r="456" spans="1:20" ht="12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1"/>
      <c r="O456" s="217"/>
      <c r="P456" s="2"/>
      <c r="Q456" s="2"/>
      <c r="R456" s="2"/>
      <c r="S456" s="2"/>
      <c r="T456" s="2"/>
    </row>
    <row r="457" spans="1:20" ht="12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1"/>
      <c r="O457" s="217"/>
      <c r="P457" s="2"/>
      <c r="Q457" s="2"/>
      <c r="R457" s="2"/>
      <c r="S457" s="2"/>
      <c r="T457" s="2"/>
    </row>
    <row r="458" spans="1:20" ht="12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1"/>
      <c r="O458" s="217"/>
      <c r="P458" s="2"/>
      <c r="Q458" s="2"/>
      <c r="R458" s="2"/>
      <c r="S458" s="2"/>
      <c r="T458" s="2"/>
    </row>
    <row r="459" spans="1:20" ht="12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1"/>
      <c r="O459" s="217"/>
      <c r="P459" s="2"/>
      <c r="Q459" s="2"/>
      <c r="R459" s="2"/>
      <c r="S459" s="2"/>
      <c r="T459" s="2"/>
    </row>
    <row r="460" spans="1:20" ht="12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1"/>
      <c r="O460" s="217"/>
      <c r="P460" s="2"/>
      <c r="Q460" s="2"/>
      <c r="R460" s="2"/>
      <c r="S460" s="2"/>
      <c r="T460" s="2"/>
    </row>
    <row r="461" spans="1:20" ht="12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1"/>
      <c r="O461" s="217"/>
      <c r="P461" s="2"/>
      <c r="Q461" s="2"/>
      <c r="R461" s="2"/>
      <c r="S461" s="2"/>
      <c r="T461" s="2"/>
    </row>
    <row r="462" spans="1:20" ht="12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1"/>
      <c r="O462" s="217"/>
      <c r="P462" s="2"/>
      <c r="Q462" s="2"/>
      <c r="R462" s="2"/>
      <c r="S462" s="2"/>
      <c r="T462" s="2"/>
    </row>
    <row r="463" spans="1:20" ht="12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1"/>
      <c r="O463" s="217"/>
      <c r="P463" s="2"/>
      <c r="Q463" s="2"/>
      <c r="R463" s="2"/>
      <c r="S463" s="2"/>
      <c r="T463" s="2"/>
    </row>
    <row r="464" spans="1:20" ht="12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1"/>
      <c r="O464" s="217"/>
      <c r="P464" s="2"/>
      <c r="Q464" s="2"/>
      <c r="R464" s="2"/>
      <c r="S464" s="2"/>
      <c r="T464" s="2"/>
    </row>
    <row r="465" spans="1:20" ht="12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1"/>
      <c r="O465" s="217"/>
      <c r="P465" s="2"/>
      <c r="Q465" s="2"/>
      <c r="R465" s="2"/>
      <c r="S465" s="2"/>
      <c r="T465" s="2"/>
    </row>
    <row r="466" spans="1:20" ht="12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1"/>
      <c r="O466" s="217"/>
      <c r="P466" s="2"/>
      <c r="Q466" s="2"/>
      <c r="R466" s="2"/>
      <c r="S466" s="2"/>
      <c r="T466" s="2"/>
    </row>
    <row r="467" spans="1:20" ht="12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1"/>
      <c r="O467" s="217"/>
      <c r="P467" s="2"/>
      <c r="Q467" s="2"/>
      <c r="R467" s="2"/>
      <c r="S467" s="2"/>
      <c r="T467" s="2"/>
    </row>
    <row r="468" spans="1:20" ht="12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1"/>
      <c r="O468" s="217"/>
      <c r="P468" s="2"/>
      <c r="Q468" s="2"/>
      <c r="R468" s="2"/>
      <c r="S468" s="2"/>
      <c r="T468" s="2"/>
    </row>
    <row r="469" spans="1:20" ht="12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1"/>
      <c r="O469" s="217"/>
      <c r="P469" s="2"/>
      <c r="Q469" s="2"/>
      <c r="R469" s="2"/>
      <c r="S469" s="2"/>
      <c r="T469" s="2"/>
    </row>
    <row r="470" spans="1:20" ht="12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1"/>
      <c r="O470" s="217"/>
      <c r="P470" s="2"/>
      <c r="Q470" s="2"/>
      <c r="R470" s="2"/>
      <c r="S470" s="2"/>
      <c r="T470" s="2"/>
    </row>
    <row r="471" spans="1:20" ht="12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1"/>
      <c r="O471" s="217"/>
      <c r="P471" s="2"/>
      <c r="Q471" s="2"/>
      <c r="R471" s="2"/>
      <c r="S471" s="2"/>
      <c r="T471" s="2"/>
    </row>
    <row r="472" spans="1:20" ht="12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1"/>
      <c r="O472" s="217"/>
      <c r="P472" s="2"/>
      <c r="Q472" s="2"/>
      <c r="R472" s="2"/>
      <c r="S472" s="2"/>
      <c r="T472" s="2"/>
    </row>
    <row r="473" spans="1:20" ht="12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1"/>
      <c r="O473" s="217"/>
      <c r="P473" s="2"/>
      <c r="Q473" s="2"/>
      <c r="R473" s="2"/>
      <c r="S473" s="2"/>
      <c r="T473" s="2"/>
    </row>
    <row r="474" spans="1:20" ht="12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1"/>
      <c r="O474" s="217"/>
      <c r="P474" s="2"/>
      <c r="Q474" s="2"/>
      <c r="R474" s="2"/>
      <c r="S474" s="2"/>
      <c r="T474" s="2"/>
    </row>
    <row r="475" spans="1:20" ht="12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1"/>
      <c r="O475" s="217"/>
      <c r="P475" s="2"/>
      <c r="Q475" s="2"/>
      <c r="R475" s="2"/>
      <c r="S475" s="2"/>
      <c r="T475" s="2"/>
    </row>
    <row r="476" spans="1:20" ht="12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1"/>
      <c r="O476" s="217"/>
      <c r="P476" s="2"/>
      <c r="Q476" s="2"/>
      <c r="R476" s="2"/>
      <c r="S476" s="2"/>
      <c r="T476" s="2"/>
    </row>
    <row r="477" spans="1:20" ht="12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1"/>
      <c r="O477" s="217"/>
      <c r="P477" s="2"/>
      <c r="Q477" s="2"/>
      <c r="R477" s="2"/>
      <c r="S477" s="2"/>
      <c r="T477" s="2"/>
    </row>
    <row r="478" spans="1:20" ht="12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1"/>
      <c r="O478" s="217"/>
      <c r="P478" s="2"/>
      <c r="Q478" s="2"/>
      <c r="R478" s="2"/>
      <c r="S478" s="2"/>
      <c r="T478" s="2"/>
    </row>
    <row r="479" spans="1:20" ht="12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1"/>
      <c r="O479" s="217"/>
      <c r="P479" s="2"/>
      <c r="Q479" s="2"/>
      <c r="R479" s="2"/>
      <c r="S479" s="2"/>
      <c r="T479" s="2"/>
    </row>
    <row r="480" spans="1:20" ht="12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1"/>
      <c r="O480" s="217"/>
      <c r="P480" s="2"/>
      <c r="Q480" s="2"/>
      <c r="R480" s="2"/>
      <c r="S480" s="2"/>
      <c r="T480" s="2"/>
    </row>
    <row r="481" spans="1:20" ht="12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1"/>
      <c r="O481" s="217"/>
      <c r="P481" s="2"/>
      <c r="Q481" s="2"/>
      <c r="R481" s="2"/>
      <c r="S481" s="2"/>
      <c r="T481" s="2"/>
    </row>
    <row r="482" spans="1:20" ht="12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1"/>
      <c r="O482" s="217"/>
      <c r="P482" s="2"/>
      <c r="Q482" s="2"/>
      <c r="R482" s="2"/>
      <c r="S482" s="2"/>
      <c r="T482" s="2"/>
    </row>
    <row r="483" spans="1:20" ht="12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1"/>
      <c r="O483" s="217"/>
      <c r="P483" s="2"/>
      <c r="Q483" s="2"/>
      <c r="R483" s="2"/>
      <c r="S483" s="2"/>
      <c r="T483" s="2"/>
    </row>
    <row r="484" spans="1:20" ht="12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1"/>
      <c r="O484" s="217"/>
      <c r="P484" s="2"/>
      <c r="Q484" s="2"/>
      <c r="R484" s="2"/>
      <c r="S484" s="2"/>
      <c r="T484" s="2"/>
    </row>
    <row r="485" spans="1:20" ht="12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1"/>
      <c r="O485" s="217"/>
      <c r="P485" s="2"/>
      <c r="Q485" s="2"/>
      <c r="R485" s="2"/>
      <c r="S485" s="2"/>
      <c r="T485" s="2"/>
    </row>
    <row r="486" spans="1:20" ht="12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1"/>
      <c r="O486" s="217"/>
      <c r="P486" s="2"/>
      <c r="Q486" s="2"/>
      <c r="R486" s="2"/>
      <c r="S486" s="2"/>
      <c r="T486" s="2"/>
    </row>
    <row r="487" spans="1:20" ht="12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1"/>
      <c r="O487" s="217"/>
      <c r="P487" s="2"/>
      <c r="Q487" s="2"/>
      <c r="R487" s="2"/>
      <c r="S487" s="2"/>
      <c r="T487" s="2"/>
    </row>
    <row r="488" spans="1:20" ht="12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1"/>
      <c r="O488" s="217"/>
      <c r="P488" s="2"/>
      <c r="Q488" s="2"/>
      <c r="R488" s="2"/>
      <c r="S488" s="2"/>
      <c r="T488" s="2"/>
    </row>
    <row r="489" spans="1:20" ht="12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1"/>
      <c r="O489" s="217"/>
      <c r="P489" s="2"/>
      <c r="Q489" s="2"/>
      <c r="R489" s="2"/>
      <c r="S489" s="2"/>
      <c r="T489" s="2"/>
    </row>
    <row r="490" spans="1:20" ht="12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1"/>
      <c r="O490" s="217"/>
      <c r="P490" s="2"/>
      <c r="Q490" s="2"/>
      <c r="R490" s="2"/>
      <c r="S490" s="2"/>
      <c r="T490" s="2"/>
    </row>
    <row r="491" spans="1:20" ht="12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1"/>
      <c r="O491" s="217"/>
      <c r="P491" s="2"/>
      <c r="Q491" s="2"/>
      <c r="R491" s="2"/>
      <c r="S491" s="2"/>
      <c r="T491" s="2"/>
    </row>
    <row r="492" spans="1:20" ht="12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1"/>
      <c r="O492" s="217"/>
      <c r="P492" s="2"/>
      <c r="Q492" s="2"/>
      <c r="R492" s="2"/>
      <c r="S492" s="2"/>
      <c r="T492" s="2"/>
    </row>
    <row r="493" spans="1:20" ht="12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1"/>
      <c r="O493" s="217"/>
      <c r="P493" s="2"/>
      <c r="Q493" s="2"/>
      <c r="R493" s="2"/>
      <c r="S493" s="2"/>
      <c r="T493" s="2"/>
    </row>
    <row r="494" spans="1:20" ht="12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1"/>
      <c r="O494" s="217"/>
      <c r="P494" s="2"/>
      <c r="Q494" s="2"/>
      <c r="R494" s="2"/>
      <c r="S494" s="2"/>
      <c r="T494" s="2"/>
    </row>
    <row r="495" spans="1:20" ht="12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1"/>
      <c r="O495" s="217"/>
      <c r="P495" s="2"/>
      <c r="Q495" s="2"/>
      <c r="R495" s="2"/>
      <c r="S495" s="2"/>
      <c r="T495" s="2"/>
    </row>
    <row r="496" spans="1:20" ht="12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1"/>
      <c r="O496" s="217"/>
      <c r="P496" s="2"/>
      <c r="Q496" s="2"/>
      <c r="R496" s="2"/>
      <c r="S496" s="2"/>
      <c r="T496" s="2"/>
    </row>
    <row r="497" spans="1:20" ht="12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1"/>
      <c r="O497" s="217"/>
      <c r="P497" s="2"/>
      <c r="Q497" s="2"/>
      <c r="R497" s="2"/>
      <c r="S497" s="2"/>
      <c r="T497" s="2"/>
    </row>
    <row r="498" spans="1:20" ht="12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1"/>
      <c r="O498" s="217"/>
      <c r="P498" s="2"/>
      <c r="Q498" s="2"/>
      <c r="R498" s="2"/>
      <c r="S498" s="2"/>
      <c r="T498" s="2"/>
    </row>
    <row r="499" spans="1:20" ht="12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1"/>
      <c r="O499" s="217"/>
      <c r="P499" s="2"/>
      <c r="Q499" s="2"/>
      <c r="R499" s="2"/>
      <c r="S499" s="2"/>
      <c r="T499" s="2"/>
    </row>
    <row r="500" spans="1:20" ht="12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1"/>
      <c r="O500" s="217"/>
      <c r="P500" s="2"/>
      <c r="Q500" s="2"/>
      <c r="R500" s="2"/>
      <c r="S500" s="2"/>
      <c r="T500" s="2"/>
    </row>
    <row r="501" spans="1:20" ht="12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1"/>
      <c r="O501" s="217"/>
      <c r="P501" s="2"/>
      <c r="Q501" s="2"/>
      <c r="R501" s="2"/>
      <c r="S501" s="2"/>
      <c r="T501" s="2"/>
    </row>
    <row r="502" spans="1:20" ht="12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1"/>
      <c r="O502" s="217"/>
      <c r="P502" s="2"/>
      <c r="Q502" s="2"/>
      <c r="R502" s="2"/>
      <c r="S502" s="2"/>
      <c r="T502" s="2"/>
    </row>
    <row r="503" spans="1:20" ht="12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1"/>
      <c r="O503" s="217"/>
      <c r="P503" s="2"/>
      <c r="Q503" s="2"/>
      <c r="R503" s="2"/>
      <c r="S503" s="2"/>
      <c r="T503" s="2"/>
    </row>
    <row r="504" spans="1:20" ht="12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1"/>
      <c r="O504" s="217"/>
      <c r="P504" s="2"/>
      <c r="Q504" s="2"/>
      <c r="R504" s="2"/>
      <c r="S504" s="2"/>
      <c r="T504" s="2"/>
    </row>
    <row r="505" spans="1:20" ht="12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1"/>
      <c r="O505" s="217"/>
      <c r="P505" s="2"/>
      <c r="Q505" s="2"/>
      <c r="R505" s="2"/>
      <c r="S505" s="2"/>
      <c r="T505" s="2"/>
    </row>
    <row r="506" spans="1:20" ht="12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1"/>
      <c r="O506" s="217"/>
      <c r="P506" s="2"/>
      <c r="Q506" s="2"/>
      <c r="R506" s="2"/>
      <c r="S506" s="2"/>
      <c r="T506" s="2"/>
    </row>
    <row r="507" spans="1:20" ht="12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1"/>
      <c r="O507" s="217"/>
      <c r="P507" s="2"/>
      <c r="Q507" s="2"/>
      <c r="R507" s="2"/>
      <c r="S507" s="2"/>
      <c r="T507" s="2"/>
    </row>
    <row r="508" spans="1:20" ht="12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1"/>
      <c r="O508" s="217"/>
      <c r="P508" s="2"/>
      <c r="Q508" s="2"/>
      <c r="R508" s="2"/>
      <c r="S508" s="2"/>
      <c r="T508" s="2"/>
    </row>
    <row r="509" spans="1:20" ht="12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1"/>
      <c r="O509" s="217"/>
      <c r="P509" s="2"/>
      <c r="Q509" s="2"/>
      <c r="R509" s="2"/>
      <c r="S509" s="2"/>
      <c r="T509" s="2"/>
    </row>
    <row r="510" spans="1:20" ht="12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1"/>
      <c r="O510" s="217"/>
      <c r="P510" s="2"/>
      <c r="Q510" s="2"/>
      <c r="R510" s="2"/>
      <c r="S510" s="2"/>
      <c r="T510" s="2"/>
    </row>
    <row r="511" spans="1:20" ht="12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1"/>
      <c r="O511" s="217"/>
      <c r="P511" s="2"/>
      <c r="Q511" s="2"/>
      <c r="R511" s="2"/>
      <c r="S511" s="2"/>
      <c r="T511" s="2"/>
    </row>
    <row r="512" spans="1:20" ht="12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1"/>
      <c r="O512" s="217"/>
      <c r="P512" s="2"/>
      <c r="Q512" s="2"/>
      <c r="R512" s="2"/>
      <c r="S512" s="2"/>
      <c r="T512" s="2"/>
    </row>
    <row r="513" spans="1:20" ht="12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1"/>
      <c r="O513" s="217"/>
      <c r="P513" s="2"/>
      <c r="Q513" s="2"/>
      <c r="R513" s="2"/>
      <c r="S513" s="2"/>
      <c r="T513" s="2"/>
    </row>
    <row r="514" spans="1:20" ht="12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1"/>
      <c r="O514" s="217"/>
      <c r="P514" s="2"/>
      <c r="Q514" s="2"/>
      <c r="R514" s="2"/>
      <c r="S514" s="2"/>
      <c r="T514" s="2"/>
    </row>
    <row r="515" spans="1:20" ht="12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1"/>
      <c r="O515" s="217"/>
      <c r="P515" s="2"/>
      <c r="Q515" s="2"/>
      <c r="R515" s="2"/>
      <c r="S515" s="2"/>
      <c r="T515" s="2"/>
    </row>
    <row r="516" spans="1:20" ht="12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1"/>
      <c r="O516" s="217"/>
      <c r="P516" s="2"/>
      <c r="Q516" s="2"/>
      <c r="R516" s="2"/>
      <c r="S516" s="2"/>
      <c r="T516" s="2"/>
    </row>
    <row r="517" spans="1:20" ht="12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1"/>
      <c r="O517" s="217"/>
      <c r="P517" s="2"/>
      <c r="Q517" s="2"/>
      <c r="R517" s="2"/>
      <c r="S517" s="2"/>
      <c r="T517" s="2"/>
    </row>
    <row r="518" spans="1:20" ht="12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1"/>
      <c r="O518" s="217"/>
      <c r="P518" s="2"/>
      <c r="Q518" s="2"/>
      <c r="R518" s="2"/>
      <c r="S518" s="2"/>
      <c r="T518" s="2"/>
    </row>
    <row r="519" spans="1:20" ht="12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1"/>
      <c r="O519" s="217"/>
      <c r="P519" s="2"/>
      <c r="Q519" s="2"/>
      <c r="R519" s="2"/>
      <c r="S519" s="2"/>
      <c r="T519" s="2"/>
    </row>
    <row r="520" spans="1:20" ht="12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1"/>
      <c r="O520" s="217"/>
      <c r="P520" s="2"/>
      <c r="Q520" s="2"/>
      <c r="R520" s="2"/>
      <c r="S520" s="2"/>
      <c r="T520" s="2"/>
    </row>
    <row r="521" spans="1:20" ht="12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1"/>
      <c r="O521" s="217"/>
      <c r="P521" s="2"/>
      <c r="Q521" s="2"/>
      <c r="R521" s="2"/>
      <c r="S521" s="2"/>
      <c r="T521" s="2"/>
    </row>
    <row r="522" spans="1:20" ht="12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1"/>
      <c r="O522" s="217"/>
      <c r="P522" s="2"/>
      <c r="Q522" s="2"/>
      <c r="R522" s="2"/>
      <c r="S522" s="2"/>
      <c r="T522" s="2"/>
    </row>
    <row r="523" spans="1:20" ht="12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1"/>
      <c r="O523" s="217"/>
      <c r="P523" s="2"/>
      <c r="Q523" s="2"/>
      <c r="R523" s="2"/>
      <c r="S523" s="2"/>
      <c r="T523" s="2"/>
    </row>
    <row r="524" spans="1:20" ht="12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1"/>
      <c r="O524" s="217"/>
      <c r="P524" s="2"/>
      <c r="Q524" s="2"/>
      <c r="R524" s="2"/>
      <c r="S524" s="2"/>
      <c r="T524" s="2"/>
    </row>
    <row r="525" spans="1:20" ht="12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1"/>
      <c r="O525" s="217"/>
      <c r="P525" s="2"/>
      <c r="Q525" s="2"/>
      <c r="R525" s="2"/>
      <c r="S525" s="2"/>
      <c r="T525" s="2"/>
    </row>
    <row r="526" spans="1:20" ht="12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1"/>
      <c r="O526" s="217"/>
      <c r="P526" s="2"/>
      <c r="Q526" s="2"/>
      <c r="R526" s="2"/>
      <c r="S526" s="2"/>
      <c r="T526" s="2"/>
    </row>
    <row r="527" spans="1:20" ht="12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1"/>
      <c r="O527" s="217"/>
      <c r="P527" s="2"/>
      <c r="Q527" s="2"/>
      <c r="R527" s="2"/>
      <c r="S527" s="2"/>
      <c r="T527" s="2"/>
    </row>
    <row r="528" spans="1:20" ht="12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1"/>
      <c r="O528" s="217"/>
      <c r="P528" s="2"/>
      <c r="Q528" s="2"/>
      <c r="R528" s="2"/>
      <c r="S528" s="2"/>
      <c r="T528" s="2"/>
    </row>
    <row r="529" spans="1:20" ht="12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1"/>
      <c r="O529" s="217"/>
      <c r="P529" s="2"/>
      <c r="Q529" s="2"/>
      <c r="R529" s="2"/>
      <c r="S529" s="2"/>
      <c r="T529" s="2"/>
    </row>
    <row r="530" spans="1:20" ht="12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1"/>
      <c r="O530" s="217"/>
      <c r="P530" s="2"/>
      <c r="Q530" s="2"/>
      <c r="R530" s="2"/>
      <c r="S530" s="2"/>
      <c r="T530" s="2"/>
    </row>
    <row r="531" spans="1:20" ht="12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1"/>
      <c r="O531" s="217"/>
      <c r="P531" s="2"/>
      <c r="Q531" s="2"/>
      <c r="R531" s="2"/>
      <c r="S531" s="2"/>
      <c r="T531" s="2"/>
    </row>
    <row r="532" spans="1:20" ht="12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1"/>
      <c r="O532" s="217"/>
      <c r="P532" s="2"/>
      <c r="Q532" s="2"/>
      <c r="R532" s="2"/>
      <c r="S532" s="2"/>
      <c r="T532" s="2"/>
    </row>
    <row r="533" spans="1:20" ht="12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1"/>
      <c r="O533" s="217"/>
      <c r="P533" s="2"/>
      <c r="Q533" s="2"/>
      <c r="R533" s="2"/>
      <c r="S533" s="2"/>
      <c r="T533" s="2"/>
    </row>
    <row r="534" spans="1:20" ht="12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1"/>
      <c r="O534" s="217"/>
      <c r="P534" s="2"/>
      <c r="Q534" s="2"/>
      <c r="R534" s="2"/>
      <c r="S534" s="2"/>
      <c r="T534" s="2"/>
    </row>
    <row r="535" spans="1:20" ht="12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1"/>
      <c r="O535" s="217"/>
      <c r="P535" s="2"/>
      <c r="Q535" s="2"/>
      <c r="R535" s="2"/>
      <c r="S535" s="2"/>
      <c r="T535" s="2"/>
    </row>
    <row r="536" spans="1:20" ht="12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1"/>
      <c r="O536" s="217"/>
      <c r="P536" s="2"/>
      <c r="Q536" s="2"/>
      <c r="R536" s="2"/>
      <c r="S536" s="2"/>
      <c r="T536" s="2"/>
    </row>
    <row r="537" spans="1:20" ht="12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1"/>
      <c r="O537" s="217"/>
      <c r="P537" s="2"/>
      <c r="Q537" s="2"/>
      <c r="R537" s="2"/>
      <c r="S537" s="2"/>
      <c r="T537" s="2"/>
    </row>
    <row r="538" spans="1:20" ht="12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1"/>
      <c r="O538" s="217"/>
      <c r="P538" s="2"/>
      <c r="Q538" s="2"/>
      <c r="R538" s="2"/>
      <c r="S538" s="2"/>
      <c r="T538" s="2"/>
    </row>
    <row r="539" spans="1:20" ht="12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1"/>
      <c r="O539" s="217"/>
      <c r="P539" s="2"/>
      <c r="Q539" s="2"/>
      <c r="R539" s="2"/>
      <c r="S539" s="2"/>
      <c r="T539" s="2"/>
    </row>
    <row r="540" spans="1:20" ht="12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1"/>
      <c r="O540" s="217"/>
      <c r="P540" s="2"/>
      <c r="Q540" s="2"/>
      <c r="R540" s="2"/>
      <c r="S540" s="2"/>
      <c r="T540" s="2"/>
    </row>
    <row r="541" spans="1:20" ht="12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1"/>
      <c r="O541" s="217"/>
      <c r="P541" s="2"/>
      <c r="Q541" s="2"/>
      <c r="R541" s="2"/>
      <c r="S541" s="2"/>
      <c r="T541" s="2"/>
    </row>
    <row r="542" spans="1:20" ht="12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1"/>
      <c r="O542" s="217"/>
      <c r="P542" s="2"/>
      <c r="Q542" s="2"/>
      <c r="R542" s="2"/>
      <c r="S542" s="2"/>
      <c r="T542" s="2"/>
    </row>
    <row r="543" spans="1:20" ht="12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1"/>
      <c r="O543" s="217"/>
      <c r="P543" s="2"/>
      <c r="Q543" s="2"/>
      <c r="R543" s="2"/>
      <c r="S543" s="2"/>
      <c r="T543" s="2"/>
    </row>
    <row r="544" spans="1:20" ht="12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1"/>
      <c r="O544" s="217"/>
      <c r="P544" s="2"/>
      <c r="Q544" s="2"/>
      <c r="R544" s="2"/>
      <c r="S544" s="2"/>
      <c r="T544" s="2"/>
    </row>
    <row r="545" spans="1:20" ht="12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1"/>
      <c r="O545" s="217"/>
      <c r="P545" s="2"/>
      <c r="Q545" s="2"/>
      <c r="R545" s="2"/>
      <c r="S545" s="2"/>
      <c r="T545" s="2"/>
    </row>
    <row r="546" spans="1:20" ht="12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1"/>
      <c r="O546" s="217"/>
      <c r="P546" s="2"/>
      <c r="Q546" s="2"/>
      <c r="R546" s="2"/>
      <c r="S546" s="2"/>
      <c r="T546" s="2"/>
    </row>
    <row r="547" spans="1:20" ht="12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1"/>
      <c r="O547" s="217"/>
      <c r="P547" s="2"/>
      <c r="Q547" s="2"/>
      <c r="R547" s="2"/>
      <c r="S547" s="2"/>
      <c r="T547" s="2"/>
    </row>
    <row r="548" spans="1:20" ht="12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1"/>
      <c r="O548" s="217"/>
      <c r="P548" s="2"/>
      <c r="Q548" s="2"/>
      <c r="R548" s="2"/>
      <c r="S548" s="2"/>
      <c r="T548" s="2"/>
    </row>
    <row r="549" spans="1:20" ht="12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1"/>
      <c r="O549" s="217"/>
      <c r="P549" s="2"/>
      <c r="Q549" s="2"/>
      <c r="R549" s="2"/>
      <c r="S549" s="2"/>
      <c r="T549" s="2"/>
    </row>
    <row r="550" spans="1:20" ht="12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1"/>
      <c r="O550" s="217"/>
      <c r="P550" s="2"/>
      <c r="Q550" s="2"/>
      <c r="R550" s="2"/>
      <c r="S550" s="2"/>
      <c r="T550" s="2"/>
    </row>
    <row r="551" spans="1:20" ht="12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1"/>
      <c r="O551" s="217"/>
      <c r="P551" s="2"/>
      <c r="Q551" s="2"/>
      <c r="R551" s="2"/>
      <c r="S551" s="2"/>
      <c r="T551" s="2"/>
    </row>
    <row r="552" spans="1:20" ht="12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1"/>
      <c r="O552" s="217"/>
      <c r="P552" s="2"/>
      <c r="Q552" s="2"/>
      <c r="R552" s="2"/>
      <c r="S552" s="2"/>
      <c r="T552" s="2"/>
    </row>
    <row r="553" spans="1:20" ht="12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1"/>
      <c r="O553" s="217"/>
      <c r="P553" s="2"/>
      <c r="Q553" s="2"/>
      <c r="R553" s="2"/>
      <c r="S553" s="2"/>
      <c r="T553" s="2"/>
    </row>
    <row r="554" spans="1:20" ht="12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1"/>
      <c r="O554" s="217"/>
      <c r="P554" s="2"/>
      <c r="Q554" s="2"/>
      <c r="R554" s="2"/>
      <c r="S554" s="2"/>
      <c r="T554" s="2"/>
    </row>
    <row r="555" spans="1:20" ht="12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1"/>
      <c r="O555" s="217"/>
      <c r="P555" s="2"/>
      <c r="Q555" s="2"/>
      <c r="R555" s="2"/>
      <c r="S555" s="2"/>
      <c r="T555" s="2"/>
    </row>
    <row r="556" spans="1:20" ht="12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1"/>
      <c r="O556" s="217"/>
      <c r="P556" s="2"/>
      <c r="Q556" s="2"/>
      <c r="R556" s="2"/>
      <c r="S556" s="2"/>
      <c r="T556" s="2"/>
    </row>
    <row r="557" spans="1:20" ht="12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1"/>
      <c r="O557" s="217"/>
      <c r="P557" s="2"/>
      <c r="Q557" s="2"/>
      <c r="R557" s="2"/>
      <c r="S557" s="2"/>
      <c r="T557" s="2"/>
    </row>
    <row r="558" spans="1:20" ht="12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1"/>
      <c r="O558" s="217"/>
      <c r="P558" s="2"/>
      <c r="Q558" s="2"/>
      <c r="R558" s="2"/>
      <c r="S558" s="2"/>
      <c r="T558" s="2"/>
    </row>
    <row r="559" spans="1:20" ht="12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1"/>
      <c r="O559" s="217"/>
      <c r="P559" s="2"/>
      <c r="Q559" s="2"/>
      <c r="R559" s="2"/>
      <c r="S559" s="2"/>
      <c r="T559" s="2"/>
    </row>
    <row r="560" spans="1:20" ht="12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1"/>
      <c r="O560" s="217"/>
      <c r="P560" s="2"/>
      <c r="Q560" s="2"/>
      <c r="R560" s="2"/>
      <c r="S560" s="2"/>
      <c r="T560" s="2"/>
    </row>
    <row r="561" spans="1:20" ht="12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1"/>
      <c r="O561" s="217"/>
      <c r="P561" s="2"/>
      <c r="Q561" s="2"/>
      <c r="R561" s="2"/>
      <c r="S561" s="2"/>
      <c r="T561" s="2"/>
    </row>
    <row r="562" spans="1:20" ht="12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1"/>
      <c r="O562" s="217"/>
      <c r="P562" s="2"/>
      <c r="Q562" s="2"/>
      <c r="R562" s="2"/>
      <c r="S562" s="2"/>
      <c r="T562" s="2"/>
    </row>
    <row r="563" spans="1:20" ht="12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1"/>
      <c r="O563" s="217"/>
      <c r="P563" s="2"/>
      <c r="Q563" s="2"/>
      <c r="R563" s="2"/>
      <c r="S563" s="2"/>
      <c r="T563" s="2"/>
    </row>
    <row r="564" spans="1:20" ht="12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1"/>
      <c r="O564" s="217"/>
      <c r="P564" s="2"/>
      <c r="Q564" s="2"/>
      <c r="R564" s="2"/>
      <c r="S564" s="2"/>
      <c r="T564" s="2"/>
    </row>
    <row r="565" spans="1:20" ht="12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1"/>
      <c r="O565" s="217"/>
      <c r="P565" s="2"/>
      <c r="Q565" s="2"/>
      <c r="R565" s="2"/>
      <c r="S565" s="2"/>
      <c r="T565" s="2"/>
    </row>
    <row r="566" spans="1:20" ht="12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1"/>
      <c r="O566" s="217"/>
      <c r="P566" s="2"/>
      <c r="Q566" s="2"/>
      <c r="R566" s="2"/>
      <c r="S566" s="2"/>
      <c r="T566" s="2"/>
    </row>
    <row r="567" spans="1:20" ht="12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1"/>
      <c r="O567" s="217"/>
      <c r="P567" s="2"/>
      <c r="Q567" s="2"/>
      <c r="R567" s="2"/>
      <c r="S567" s="2"/>
      <c r="T567" s="2"/>
    </row>
    <row r="568" spans="1:20" ht="12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1"/>
      <c r="O568" s="217"/>
      <c r="P568" s="2"/>
      <c r="Q568" s="2"/>
      <c r="R568" s="2"/>
      <c r="S568" s="2"/>
      <c r="T568" s="2"/>
    </row>
    <row r="569" spans="1:20" ht="12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1"/>
      <c r="O569" s="217"/>
      <c r="P569" s="2"/>
      <c r="Q569" s="2"/>
      <c r="R569" s="2"/>
      <c r="S569" s="2"/>
      <c r="T569" s="2"/>
    </row>
    <row r="570" spans="1:20" ht="12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1"/>
      <c r="O570" s="217"/>
      <c r="P570" s="2"/>
      <c r="Q570" s="2"/>
      <c r="R570" s="2"/>
      <c r="S570" s="2"/>
      <c r="T570" s="2"/>
    </row>
    <row r="571" spans="1:20" ht="12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1"/>
      <c r="O571" s="217"/>
      <c r="P571" s="2"/>
      <c r="Q571" s="2"/>
      <c r="R571" s="2"/>
      <c r="S571" s="2"/>
      <c r="T571" s="2"/>
    </row>
    <row r="572" spans="1:20" ht="12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1"/>
      <c r="O572" s="217"/>
      <c r="P572" s="2"/>
      <c r="Q572" s="2"/>
      <c r="R572" s="2"/>
      <c r="S572" s="2"/>
      <c r="T572" s="2"/>
    </row>
    <row r="573" spans="1:20" ht="12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1"/>
      <c r="O573" s="217"/>
      <c r="P573" s="2"/>
      <c r="Q573" s="2"/>
      <c r="R573" s="2"/>
      <c r="S573" s="2"/>
      <c r="T573" s="2"/>
    </row>
    <row r="574" spans="1:20" ht="12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1"/>
      <c r="O574" s="217"/>
      <c r="P574" s="2"/>
      <c r="Q574" s="2"/>
      <c r="R574" s="2"/>
      <c r="S574" s="2"/>
      <c r="T574" s="2"/>
    </row>
    <row r="575" spans="1:20" ht="12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1"/>
      <c r="O575" s="217"/>
      <c r="P575" s="2"/>
      <c r="Q575" s="2"/>
      <c r="R575" s="2"/>
      <c r="S575" s="2"/>
      <c r="T575" s="2"/>
    </row>
    <row r="576" spans="1:20" ht="12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1"/>
      <c r="O576" s="217"/>
      <c r="P576" s="2"/>
      <c r="Q576" s="2"/>
      <c r="R576" s="2"/>
      <c r="S576" s="2"/>
      <c r="T576" s="2"/>
    </row>
    <row r="577" spans="1:20" ht="12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1"/>
      <c r="O577" s="217"/>
      <c r="P577" s="2"/>
      <c r="Q577" s="2"/>
      <c r="R577" s="2"/>
      <c r="S577" s="2"/>
      <c r="T577" s="2"/>
    </row>
    <row r="578" spans="1:20" ht="12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1"/>
      <c r="O578" s="217"/>
      <c r="P578" s="2"/>
      <c r="Q578" s="2"/>
      <c r="R578" s="2"/>
      <c r="S578" s="2"/>
      <c r="T578" s="2"/>
    </row>
    <row r="579" spans="1:20" ht="12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1"/>
      <c r="O579" s="217"/>
      <c r="P579" s="2"/>
      <c r="Q579" s="2"/>
      <c r="R579" s="2"/>
      <c r="S579" s="2"/>
      <c r="T579" s="2"/>
    </row>
    <row r="580" spans="1:20" ht="12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1"/>
      <c r="O580" s="217"/>
      <c r="P580" s="2"/>
      <c r="Q580" s="2"/>
      <c r="R580" s="2"/>
      <c r="S580" s="2"/>
      <c r="T580" s="2"/>
    </row>
    <row r="581" spans="1:20" ht="12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1"/>
      <c r="O581" s="217"/>
      <c r="P581" s="2"/>
      <c r="Q581" s="2"/>
      <c r="R581" s="2"/>
      <c r="S581" s="2"/>
      <c r="T581" s="2"/>
    </row>
    <row r="582" spans="1:20" ht="12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1"/>
      <c r="O582" s="217"/>
      <c r="P582" s="2"/>
      <c r="Q582" s="2"/>
      <c r="R582" s="2"/>
      <c r="S582" s="2"/>
      <c r="T582" s="2"/>
    </row>
    <row r="583" spans="1:20" ht="12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1"/>
      <c r="O583" s="217"/>
      <c r="P583" s="2"/>
      <c r="Q583" s="2"/>
      <c r="R583" s="2"/>
      <c r="S583" s="2"/>
      <c r="T583" s="2"/>
    </row>
    <row r="584" spans="1:20" ht="12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1"/>
      <c r="O584" s="217"/>
      <c r="P584" s="2"/>
      <c r="Q584" s="2"/>
      <c r="R584" s="2"/>
      <c r="S584" s="2"/>
      <c r="T584" s="2"/>
    </row>
    <row r="585" spans="1:20" ht="12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1"/>
      <c r="O585" s="217"/>
      <c r="P585" s="2"/>
      <c r="Q585" s="2"/>
      <c r="R585" s="2"/>
      <c r="S585" s="2"/>
      <c r="T585" s="2"/>
    </row>
    <row r="586" spans="1:20" ht="12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1"/>
      <c r="O586" s="217"/>
      <c r="P586" s="2"/>
      <c r="Q586" s="2"/>
      <c r="R586" s="2"/>
      <c r="S586" s="2"/>
      <c r="T586" s="2"/>
    </row>
    <row r="587" spans="1:20" ht="12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1"/>
      <c r="O587" s="217"/>
      <c r="P587" s="2"/>
      <c r="Q587" s="2"/>
      <c r="R587" s="2"/>
      <c r="S587" s="2"/>
      <c r="T587" s="2"/>
    </row>
    <row r="588" spans="1:20" ht="12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1"/>
      <c r="O588" s="217"/>
      <c r="P588" s="2"/>
      <c r="Q588" s="2"/>
      <c r="R588" s="2"/>
      <c r="S588" s="2"/>
      <c r="T588" s="2"/>
    </row>
    <row r="589" spans="1:20" ht="12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1"/>
      <c r="O589" s="217"/>
      <c r="P589" s="2"/>
      <c r="Q589" s="2"/>
      <c r="R589" s="2"/>
      <c r="S589" s="2"/>
      <c r="T589" s="2"/>
    </row>
    <row r="590" spans="1:20" ht="12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1"/>
      <c r="O590" s="217"/>
      <c r="P590" s="2"/>
      <c r="Q590" s="2"/>
      <c r="R590" s="2"/>
      <c r="S590" s="2"/>
      <c r="T590" s="2"/>
    </row>
    <row r="591" spans="1:20" ht="12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1"/>
      <c r="O591" s="217"/>
      <c r="P591" s="2"/>
      <c r="Q591" s="2"/>
      <c r="R591" s="2"/>
      <c r="S591" s="2"/>
      <c r="T591" s="2"/>
    </row>
    <row r="592" spans="1:20" ht="12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1"/>
      <c r="O592" s="217"/>
      <c r="P592" s="2"/>
      <c r="Q592" s="2"/>
      <c r="R592" s="2"/>
      <c r="S592" s="2"/>
      <c r="T592" s="2"/>
    </row>
    <row r="593" spans="1:20" ht="12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1"/>
      <c r="O593" s="217"/>
      <c r="P593" s="2"/>
      <c r="Q593" s="2"/>
      <c r="R593" s="2"/>
      <c r="S593" s="2"/>
      <c r="T593" s="2"/>
    </row>
    <row r="594" spans="1:20" ht="12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1"/>
      <c r="O594" s="217"/>
      <c r="P594" s="2"/>
      <c r="Q594" s="2"/>
      <c r="R594" s="2"/>
      <c r="S594" s="2"/>
      <c r="T594" s="2"/>
    </row>
    <row r="595" spans="1:20" ht="12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1"/>
      <c r="O595" s="217"/>
      <c r="P595" s="2"/>
      <c r="Q595" s="2"/>
      <c r="R595" s="2"/>
      <c r="S595" s="2"/>
      <c r="T595" s="2"/>
    </row>
    <row r="596" spans="1:20" ht="12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1"/>
      <c r="O596" s="217"/>
      <c r="P596" s="2"/>
      <c r="Q596" s="2"/>
      <c r="R596" s="2"/>
      <c r="S596" s="2"/>
      <c r="T596" s="2"/>
    </row>
    <row r="597" spans="1:20" ht="12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1"/>
      <c r="O597" s="217"/>
      <c r="P597" s="2"/>
      <c r="Q597" s="2"/>
      <c r="R597" s="2"/>
      <c r="S597" s="2"/>
      <c r="T597" s="2"/>
    </row>
    <row r="598" spans="1:20" ht="12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1"/>
      <c r="O598" s="217"/>
      <c r="P598" s="2"/>
      <c r="Q598" s="2"/>
      <c r="R598" s="2"/>
      <c r="S598" s="2"/>
      <c r="T598" s="2"/>
    </row>
    <row r="599" spans="1:20" ht="12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1"/>
      <c r="O599" s="217"/>
      <c r="P599" s="2"/>
      <c r="Q599" s="2"/>
      <c r="R599" s="2"/>
      <c r="S599" s="2"/>
      <c r="T599" s="2"/>
    </row>
    <row r="600" spans="1:20" ht="12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1"/>
      <c r="O600" s="217"/>
      <c r="P600" s="2"/>
      <c r="Q600" s="2"/>
      <c r="R600" s="2"/>
      <c r="S600" s="2"/>
      <c r="T600" s="2"/>
    </row>
    <row r="601" spans="1:20" ht="12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1"/>
      <c r="O601" s="217"/>
      <c r="P601" s="2"/>
      <c r="Q601" s="2"/>
      <c r="R601" s="2"/>
      <c r="S601" s="2"/>
      <c r="T601" s="2"/>
    </row>
    <row r="602" spans="1:20" ht="12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1"/>
      <c r="O602" s="217"/>
      <c r="P602" s="2"/>
      <c r="Q602" s="2"/>
      <c r="R602" s="2"/>
      <c r="S602" s="2"/>
      <c r="T602" s="2"/>
    </row>
    <row r="603" spans="1:20" ht="12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1"/>
      <c r="O603" s="217"/>
      <c r="P603" s="2"/>
      <c r="Q603" s="2"/>
      <c r="R603" s="2"/>
      <c r="S603" s="2"/>
      <c r="T603" s="2"/>
    </row>
    <row r="604" spans="1:20" ht="12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1"/>
      <c r="O604" s="217"/>
      <c r="P604" s="2"/>
      <c r="Q604" s="2"/>
      <c r="R604" s="2"/>
      <c r="S604" s="2"/>
      <c r="T604" s="2"/>
    </row>
    <row r="605" spans="1:20" ht="12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1"/>
      <c r="O605" s="217"/>
      <c r="P605" s="2"/>
      <c r="Q605" s="2"/>
      <c r="R605" s="2"/>
      <c r="S605" s="2"/>
      <c r="T605" s="2"/>
    </row>
    <row r="606" spans="1:20" ht="12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1"/>
      <c r="O606" s="217"/>
      <c r="P606" s="2"/>
      <c r="Q606" s="2"/>
      <c r="R606" s="2"/>
      <c r="S606" s="2"/>
      <c r="T606" s="2"/>
    </row>
    <row r="607" spans="1:20" ht="12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1"/>
      <c r="O607" s="217"/>
      <c r="P607" s="2"/>
      <c r="Q607" s="2"/>
      <c r="R607" s="2"/>
      <c r="S607" s="2"/>
      <c r="T607" s="2"/>
    </row>
    <row r="608" spans="1:20" ht="12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1"/>
      <c r="O608" s="217"/>
      <c r="P608" s="2"/>
      <c r="Q608" s="2"/>
      <c r="R608" s="2"/>
      <c r="S608" s="2"/>
      <c r="T608" s="2"/>
    </row>
    <row r="609" spans="1:20" ht="12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1"/>
      <c r="O609" s="217"/>
      <c r="P609" s="2"/>
      <c r="Q609" s="2"/>
      <c r="R609" s="2"/>
      <c r="S609" s="2"/>
      <c r="T609" s="2"/>
    </row>
    <row r="610" spans="1:20" ht="12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1"/>
      <c r="O610" s="217"/>
      <c r="P610" s="2"/>
      <c r="Q610" s="2"/>
      <c r="R610" s="2"/>
      <c r="S610" s="2"/>
      <c r="T610" s="2"/>
    </row>
    <row r="611" spans="1:20" ht="12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1"/>
      <c r="O611" s="217"/>
      <c r="P611" s="2"/>
      <c r="Q611" s="2"/>
      <c r="R611" s="2"/>
      <c r="S611" s="2"/>
      <c r="T611" s="2"/>
    </row>
    <row r="612" spans="1:20" ht="12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1"/>
      <c r="O612" s="217"/>
      <c r="P612" s="2"/>
      <c r="Q612" s="2"/>
      <c r="R612" s="2"/>
      <c r="S612" s="2"/>
      <c r="T612" s="2"/>
    </row>
    <row r="613" spans="1:20" ht="12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1"/>
      <c r="O613" s="217"/>
      <c r="P613" s="2"/>
      <c r="Q613" s="2"/>
      <c r="R613" s="2"/>
      <c r="S613" s="2"/>
      <c r="T613" s="2"/>
    </row>
    <row r="614" spans="1:20" ht="12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1"/>
      <c r="O614" s="217"/>
      <c r="P614" s="2"/>
      <c r="Q614" s="2"/>
      <c r="R614" s="2"/>
      <c r="S614" s="2"/>
      <c r="T614" s="2"/>
    </row>
    <row r="615" spans="1:20" ht="12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1"/>
      <c r="O615" s="217"/>
      <c r="P615" s="2"/>
      <c r="Q615" s="2"/>
      <c r="R615" s="2"/>
      <c r="S615" s="2"/>
      <c r="T615" s="2"/>
    </row>
    <row r="616" spans="1:20" ht="12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1"/>
      <c r="O616" s="217"/>
      <c r="P616" s="2"/>
      <c r="Q616" s="2"/>
      <c r="R616" s="2"/>
      <c r="S616" s="2"/>
      <c r="T616" s="2"/>
    </row>
    <row r="617" spans="1:20" ht="12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1"/>
      <c r="O617" s="217"/>
      <c r="P617" s="2"/>
      <c r="Q617" s="2"/>
      <c r="R617" s="2"/>
      <c r="S617" s="2"/>
      <c r="T617" s="2"/>
    </row>
    <row r="618" spans="1:20" ht="12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1"/>
      <c r="O618" s="217"/>
      <c r="P618" s="2"/>
      <c r="Q618" s="2"/>
      <c r="R618" s="2"/>
      <c r="S618" s="2"/>
      <c r="T618" s="2"/>
    </row>
    <row r="619" spans="1:20" ht="12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1"/>
      <c r="O619" s="217"/>
      <c r="P619" s="2"/>
      <c r="Q619" s="2"/>
      <c r="R619" s="2"/>
      <c r="S619" s="2"/>
      <c r="T619" s="2"/>
    </row>
    <row r="620" spans="1:20" ht="12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1"/>
      <c r="O620" s="217"/>
      <c r="P620" s="2"/>
      <c r="Q620" s="2"/>
      <c r="R620" s="2"/>
      <c r="S620" s="2"/>
      <c r="T620" s="2"/>
    </row>
    <row r="621" spans="1:20" ht="12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1"/>
      <c r="O621" s="217"/>
      <c r="P621" s="2"/>
      <c r="Q621" s="2"/>
      <c r="R621" s="2"/>
      <c r="S621" s="2"/>
      <c r="T621" s="2"/>
    </row>
    <row r="622" spans="1:20" ht="12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1"/>
      <c r="O622" s="217"/>
      <c r="P622" s="2"/>
      <c r="Q622" s="2"/>
      <c r="R622" s="2"/>
      <c r="S622" s="2"/>
      <c r="T622" s="2"/>
    </row>
    <row r="623" spans="1:20" ht="12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1"/>
      <c r="O623" s="217"/>
      <c r="P623" s="2"/>
      <c r="Q623" s="2"/>
      <c r="R623" s="2"/>
      <c r="S623" s="2"/>
      <c r="T623" s="2"/>
    </row>
    <row r="624" spans="1:20" ht="12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1"/>
      <c r="O624" s="217"/>
      <c r="P624" s="2"/>
      <c r="Q624" s="2"/>
      <c r="R624" s="2"/>
      <c r="S624" s="2"/>
      <c r="T624" s="2"/>
    </row>
    <row r="625" spans="1:20" ht="12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1"/>
      <c r="O625" s="217"/>
      <c r="P625" s="2"/>
      <c r="Q625" s="2"/>
      <c r="R625" s="2"/>
      <c r="S625" s="2"/>
      <c r="T625" s="2"/>
    </row>
    <row r="626" spans="1:20" ht="12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1"/>
      <c r="O626" s="217"/>
      <c r="P626" s="2"/>
      <c r="Q626" s="2"/>
      <c r="R626" s="2"/>
      <c r="S626" s="2"/>
      <c r="T626" s="2"/>
    </row>
    <row r="627" spans="1:20" ht="12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1"/>
      <c r="O627" s="217"/>
      <c r="P627" s="2"/>
      <c r="Q627" s="2"/>
      <c r="R627" s="2"/>
      <c r="S627" s="2"/>
      <c r="T627" s="2"/>
    </row>
    <row r="628" spans="1:20" ht="12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1"/>
      <c r="O628" s="217"/>
      <c r="P628" s="2"/>
      <c r="Q628" s="2"/>
      <c r="R628" s="2"/>
      <c r="S628" s="2"/>
      <c r="T628" s="2"/>
    </row>
    <row r="629" spans="1:20" ht="12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1"/>
      <c r="O629" s="217"/>
      <c r="P629" s="2"/>
      <c r="Q629" s="2"/>
      <c r="R629" s="2"/>
      <c r="S629" s="2"/>
      <c r="T629" s="2"/>
    </row>
    <row r="630" spans="1:20" ht="12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1"/>
      <c r="O630" s="217"/>
      <c r="P630" s="2"/>
      <c r="Q630" s="2"/>
      <c r="R630" s="2"/>
      <c r="S630" s="2"/>
      <c r="T630" s="2"/>
    </row>
    <row r="631" spans="1:20" ht="12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1"/>
      <c r="O631" s="217"/>
      <c r="P631" s="2"/>
      <c r="Q631" s="2"/>
      <c r="R631" s="2"/>
      <c r="S631" s="2"/>
      <c r="T631" s="2"/>
    </row>
    <row r="632" spans="1:20" ht="12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1"/>
      <c r="O632" s="217"/>
      <c r="P632" s="2"/>
      <c r="Q632" s="2"/>
      <c r="R632" s="2"/>
      <c r="S632" s="2"/>
      <c r="T632" s="2"/>
    </row>
    <row r="633" spans="1:20" ht="12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1"/>
      <c r="O633" s="217"/>
      <c r="P633" s="2"/>
      <c r="Q633" s="2"/>
      <c r="R633" s="2"/>
      <c r="S633" s="2"/>
      <c r="T633" s="2"/>
    </row>
    <row r="634" spans="1:20" ht="12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1"/>
      <c r="O634" s="217"/>
      <c r="P634" s="2"/>
      <c r="Q634" s="2"/>
      <c r="R634" s="2"/>
      <c r="S634" s="2"/>
      <c r="T634" s="2"/>
    </row>
    <row r="635" spans="1:20" ht="12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1"/>
      <c r="O635" s="217"/>
      <c r="P635" s="2"/>
      <c r="Q635" s="2"/>
      <c r="R635" s="2"/>
      <c r="S635" s="2"/>
      <c r="T635" s="2"/>
    </row>
    <row r="636" spans="1:20" ht="12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1"/>
      <c r="O636" s="217"/>
      <c r="P636" s="2"/>
      <c r="Q636" s="2"/>
      <c r="R636" s="2"/>
      <c r="S636" s="2"/>
      <c r="T636" s="2"/>
    </row>
    <row r="637" spans="1:20" ht="12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1"/>
      <c r="O637" s="217"/>
      <c r="P637" s="2"/>
      <c r="Q637" s="2"/>
      <c r="R637" s="2"/>
      <c r="S637" s="2"/>
      <c r="T637" s="2"/>
    </row>
    <row r="638" spans="1:20" ht="12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1"/>
      <c r="O638" s="217"/>
      <c r="P638" s="2"/>
      <c r="Q638" s="2"/>
      <c r="R638" s="2"/>
      <c r="S638" s="2"/>
      <c r="T638" s="2"/>
    </row>
    <row r="639" spans="1:20" ht="12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1"/>
      <c r="O639" s="217"/>
      <c r="P639" s="2"/>
      <c r="Q639" s="2"/>
      <c r="R639" s="2"/>
      <c r="S639" s="2"/>
      <c r="T639" s="2"/>
    </row>
    <row r="640" spans="1:20" ht="12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1"/>
      <c r="O640" s="217"/>
      <c r="P640" s="2"/>
      <c r="Q640" s="2"/>
      <c r="R640" s="2"/>
      <c r="S640" s="2"/>
      <c r="T640" s="2"/>
    </row>
    <row r="641" spans="1:20" ht="12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1"/>
      <c r="O641" s="217"/>
      <c r="P641" s="2"/>
      <c r="Q641" s="2"/>
      <c r="R641" s="2"/>
      <c r="S641" s="2"/>
      <c r="T641" s="2"/>
    </row>
    <row r="642" spans="1:20" ht="12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1"/>
      <c r="O642" s="217"/>
      <c r="P642" s="2"/>
      <c r="Q642" s="2"/>
      <c r="R642" s="2"/>
      <c r="S642" s="2"/>
      <c r="T642" s="2"/>
    </row>
    <row r="643" spans="1:20" ht="12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1"/>
      <c r="O643" s="217"/>
      <c r="P643" s="2"/>
      <c r="Q643" s="2"/>
      <c r="R643" s="2"/>
      <c r="S643" s="2"/>
      <c r="T643" s="2"/>
    </row>
    <row r="644" spans="1:20" ht="12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1"/>
      <c r="O644" s="217"/>
      <c r="P644" s="2"/>
      <c r="Q644" s="2"/>
      <c r="R644" s="2"/>
      <c r="S644" s="2"/>
      <c r="T644" s="2"/>
    </row>
    <row r="645" spans="1:20" ht="12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1"/>
      <c r="O645" s="217"/>
      <c r="P645" s="2"/>
      <c r="Q645" s="2"/>
      <c r="R645" s="2"/>
      <c r="S645" s="2"/>
      <c r="T645" s="2"/>
    </row>
    <row r="646" spans="1:20" ht="12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1"/>
      <c r="O646" s="217"/>
      <c r="P646" s="2"/>
      <c r="Q646" s="2"/>
      <c r="R646" s="2"/>
      <c r="S646" s="2"/>
      <c r="T646" s="2"/>
    </row>
    <row r="647" spans="1:20" ht="12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1"/>
      <c r="O647" s="217"/>
      <c r="P647" s="2"/>
      <c r="Q647" s="2"/>
      <c r="R647" s="2"/>
      <c r="S647" s="2"/>
      <c r="T647" s="2"/>
    </row>
    <row r="648" spans="1:20" ht="12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1"/>
      <c r="O648" s="217"/>
      <c r="P648" s="2"/>
      <c r="Q648" s="2"/>
      <c r="R648" s="2"/>
      <c r="S648" s="2"/>
      <c r="T648" s="2"/>
    </row>
    <row r="649" spans="1:20" ht="12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1"/>
      <c r="O649" s="217"/>
      <c r="P649" s="2"/>
      <c r="Q649" s="2"/>
      <c r="R649" s="2"/>
      <c r="S649" s="2"/>
      <c r="T649" s="2"/>
    </row>
    <row r="650" spans="1:20" ht="12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1"/>
      <c r="O650" s="217"/>
      <c r="P650" s="2"/>
      <c r="Q650" s="2"/>
      <c r="R650" s="2"/>
      <c r="S650" s="2"/>
      <c r="T650" s="2"/>
    </row>
    <row r="651" spans="1:20" ht="12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1"/>
      <c r="O651" s="217"/>
      <c r="P651" s="2"/>
      <c r="Q651" s="2"/>
      <c r="R651" s="2"/>
      <c r="S651" s="2"/>
      <c r="T651" s="2"/>
    </row>
    <row r="652" spans="1:20" ht="12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1"/>
      <c r="O652" s="217"/>
      <c r="P652" s="2"/>
      <c r="Q652" s="2"/>
      <c r="R652" s="2"/>
      <c r="S652" s="2"/>
      <c r="T652" s="2"/>
    </row>
    <row r="653" spans="1:20" ht="12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1"/>
      <c r="O653" s="217"/>
      <c r="P653" s="2"/>
      <c r="Q653" s="2"/>
      <c r="R653" s="2"/>
      <c r="S653" s="2"/>
      <c r="T653" s="2"/>
    </row>
    <row r="654" spans="1:20" ht="12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1"/>
      <c r="O654" s="217"/>
      <c r="P654" s="2"/>
      <c r="Q654" s="2"/>
      <c r="R654" s="2"/>
      <c r="S654" s="2"/>
      <c r="T654" s="2"/>
    </row>
    <row r="655" spans="1:20" ht="12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1"/>
      <c r="O655" s="217"/>
      <c r="P655" s="2"/>
      <c r="Q655" s="2"/>
      <c r="R655" s="2"/>
      <c r="S655" s="2"/>
      <c r="T655" s="2"/>
    </row>
    <row r="656" spans="1:20" ht="12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1"/>
      <c r="O656" s="217"/>
      <c r="P656" s="2"/>
      <c r="Q656" s="2"/>
      <c r="R656" s="2"/>
      <c r="S656" s="2"/>
      <c r="T656" s="2"/>
    </row>
    <row r="657" spans="1:20" ht="12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1"/>
      <c r="O657" s="217"/>
      <c r="P657" s="2"/>
      <c r="Q657" s="2"/>
      <c r="R657" s="2"/>
      <c r="S657" s="2"/>
      <c r="T657" s="2"/>
    </row>
    <row r="658" spans="1:20" ht="12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1"/>
      <c r="O658" s="217"/>
      <c r="P658" s="2"/>
      <c r="Q658" s="2"/>
      <c r="R658" s="2"/>
      <c r="S658" s="2"/>
      <c r="T658" s="2"/>
    </row>
    <row r="659" spans="1:20" ht="12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1"/>
      <c r="O659" s="217"/>
      <c r="P659" s="2"/>
      <c r="Q659" s="2"/>
      <c r="R659" s="2"/>
      <c r="S659" s="2"/>
      <c r="T659" s="2"/>
    </row>
    <row r="660" spans="1:20" ht="12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1"/>
      <c r="O660" s="217"/>
      <c r="P660" s="2"/>
      <c r="Q660" s="2"/>
      <c r="R660" s="2"/>
      <c r="S660" s="2"/>
      <c r="T660" s="2"/>
    </row>
    <row r="661" spans="1:20" ht="12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1"/>
      <c r="O661" s="217"/>
      <c r="P661" s="2"/>
      <c r="Q661" s="2"/>
      <c r="R661" s="2"/>
      <c r="S661" s="2"/>
      <c r="T661" s="2"/>
    </row>
    <row r="662" spans="1:20" ht="12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1"/>
      <c r="O662" s="217"/>
      <c r="P662" s="2"/>
      <c r="Q662" s="2"/>
      <c r="R662" s="2"/>
      <c r="S662" s="2"/>
      <c r="T662" s="2"/>
    </row>
    <row r="663" spans="1:20" ht="12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1"/>
      <c r="O663" s="217"/>
      <c r="P663" s="2"/>
      <c r="Q663" s="2"/>
      <c r="R663" s="2"/>
      <c r="S663" s="2"/>
      <c r="T663" s="2"/>
    </row>
    <row r="664" spans="1:20" ht="12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1"/>
      <c r="O664" s="217"/>
      <c r="P664" s="2"/>
      <c r="Q664" s="2"/>
      <c r="R664" s="2"/>
      <c r="S664" s="2"/>
      <c r="T664" s="2"/>
    </row>
    <row r="665" spans="1:20" ht="12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1"/>
      <c r="O665" s="217"/>
      <c r="P665" s="2"/>
      <c r="Q665" s="2"/>
      <c r="R665" s="2"/>
      <c r="S665" s="2"/>
      <c r="T665" s="2"/>
    </row>
    <row r="666" spans="1:20" ht="12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1"/>
      <c r="O666" s="217"/>
      <c r="P666" s="2"/>
      <c r="Q666" s="2"/>
      <c r="R666" s="2"/>
      <c r="S666" s="2"/>
      <c r="T666" s="2"/>
    </row>
    <row r="667" spans="1:20" ht="12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1"/>
      <c r="O667" s="217"/>
      <c r="P667" s="2"/>
      <c r="Q667" s="2"/>
      <c r="R667" s="2"/>
      <c r="S667" s="2"/>
      <c r="T667" s="2"/>
    </row>
    <row r="668" spans="1:20" ht="12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1"/>
      <c r="O668" s="217"/>
      <c r="P668" s="2"/>
      <c r="Q668" s="2"/>
      <c r="R668" s="2"/>
      <c r="S668" s="2"/>
      <c r="T668" s="2"/>
    </row>
    <row r="669" spans="1:20" ht="12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1"/>
      <c r="O669" s="217"/>
      <c r="P669" s="2"/>
      <c r="Q669" s="2"/>
      <c r="R669" s="2"/>
      <c r="S669" s="2"/>
      <c r="T669" s="2"/>
    </row>
    <row r="670" spans="1:20" ht="12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1"/>
      <c r="O670" s="217"/>
      <c r="P670" s="2"/>
      <c r="Q670" s="2"/>
      <c r="R670" s="2"/>
      <c r="S670" s="2"/>
      <c r="T670" s="2"/>
    </row>
    <row r="671" spans="1:20" ht="12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1"/>
      <c r="O671" s="217"/>
      <c r="P671" s="2"/>
      <c r="Q671" s="2"/>
      <c r="R671" s="2"/>
      <c r="S671" s="2"/>
      <c r="T671" s="2"/>
    </row>
    <row r="672" spans="1:20" ht="12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1"/>
      <c r="O672" s="217"/>
      <c r="P672" s="2"/>
      <c r="Q672" s="2"/>
      <c r="R672" s="2"/>
      <c r="S672" s="2"/>
      <c r="T672" s="2"/>
    </row>
    <row r="673" spans="1:20" ht="12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1"/>
      <c r="O673" s="217"/>
      <c r="P673" s="2"/>
      <c r="Q673" s="2"/>
      <c r="R673" s="2"/>
      <c r="S673" s="2"/>
      <c r="T673" s="2"/>
    </row>
    <row r="674" spans="1:20" ht="12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1"/>
      <c r="O674" s="217"/>
      <c r="P674" s="2"/>
      <c r="Q674" s="2"/>
      <c r="R674" s="2"/>
      <c r="S674" s="2"/>
      <c r="T674" s="2"/>
    </row>
    <row r="675" spans="1:20" ht="12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1"/>
      <c r="O675" s="217"/>
      <c r="P675" s="2"/>
      <c r="Q675" s="2"/>
      <c r="R675" s="2"/>
      <c r="S675" s="2"/>
      <c r="T675" s="2"/>
    </row>
    <row r="676" spans="1:20" ht="12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1"/>
      <c r="O676" s="217"/>
      <c r="P676" s="2"/>
      <c r="Q676" s="2"/>
      <c r="R676" s="2"/>
      <c r="S676" s="2"/>
      <c r="T676" s="2"/>
    </row>
    <row r="677" spans="1:20" ht="12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1"/>
      <c r="O677" s="217"/>
      <c r="P677" s="2"/>
      <c r="Q677" s="2"/>
      <c r="R677" s="2"/>
      <c r="S677" s="2"/>
      <c r="T677" s="2"/>
    </row>
    <row r="678" spans="1:20" ht="12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1"/>
      <c r="O678" s="217"/>
      <c r="P678" s="2"/>
      <c r="Q678" s="2"/>
      <c r="R678" s="2"/>
      <c r="S678" s="2"/>
      <c r="T678" s="2"/>
    </row>
    <row r="679" spans="1:20" ht="12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1"/>
      <c r="O679" s="217"/>
      <c r="P679" s="2"/>
      <c r="Q679" s="2"/>
      <c r="R679" s="2"/>
      <c r="S679" s="2"/>
      <c r="T679" s="2"/>
    </row>
    <row r="680" spans="1:20" ht="12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1"/>
      <c r="O680" s="217"/>
      <c r="P680" s="2"/>
      <c r="Q680" s="2"/>
      <c r="R680" s="2"/>
      <c r="S680" s="2"/>
      <c r="T680" s="2"/>
    </row>
    <row r="681" spans="1:20" ht="12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1"/>
      <c r="O681" s="217"/>
      <c r="P681" s="2"/>
      <c r="Q681" s="2"/>
      <c r="R681" s="2"/>
      <c r="S681" s="2"/>
      <c r="T681" s="2"/>
    </row>
    <row r="682" spans="1:20" ht="12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1"/>
      <c r="O682" s="217"/>
      <c r="P682" s="2"/>
      <c r="Q682" s="2"/>
      <c r="R682" s="2"/>
      <c r="S682" s="2"/>
      <c r="T682" s="2"/>
    </row>
    <row r="683" spans="1:20" ht="12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1"/>
      <c r="O683" s="217"/>
      <c r="P683" s="2"/>
      <c r="Q683" s="2"/>
      <c r="R683" s="2"/>
      <c r="S683" s="2"/>
      <c r="T683" s="2"/>
    </row>
    <row r="684" spans="1:20" ht="12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1"/>
      <c r="O684" s="217"/>
      <c r="P684" s="2"/>
      <c r="Q684" s="2"/>
      <c r="R684" s="2"/>
      <c r="S684" s="2"/>
      <c r="T684" s="2"/>
    </row>
    <row r="685" spans="1:20" ht="12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1"/>
      <c r="O685" s="217"/>
      <c r="P685" s="2"/>
      <c r="Q685" s="2"/>
      <c r="R685" s="2"/>
      <c r="S685" s="2"/>
      <c r="T685" s="2"/>
    </row>
    <row r="686" spans="1:20" ht="12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1"/>
      <c r="O686" s="217"/>
      <c r="P686" s="2"/>
      <c r="Q686" s="2"/>
      <c r="R686" s="2"/>
      <c r="S686" s="2"/>
      <c r="T686" s="2"/>
    </row>
    <row r="687" spans="1:20" ht="12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1"/>
      <c r="O687" s="217"/>
      <c r="P687" s="2"/>
      <c r="Q687" s="2"/>
      <c r="R687" s="2"/>
      <c r="S687" s="2"/>
      <c r="T687" s="2"/>
    </row>
    <row r="688" spans="1:20" ht="12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1"/>
      <c r="O688" s="217"/>
      <c r="P688" s="2"/>
      <c r="Q688" s="2"/>
      <c r="R688" s="2"/>
      <c r="S688" s="2"/>
      <c r="T688" s="2"/>
    </row>
    <row r="689" spans="1:20" ht="12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1"/>
      <c r="O689" s="217"/>
      <c r="P689" s="2"/>
      <c r="Q689" s="2"/>
      <c r="R689" s="2"/>
      <c r="S689" s="2"/>
      <c r="T689" s="2"/>
    </row>
    <row r="690" spans="1:20" ht="12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1"/>
      <c r="O690" s="217"/>
      <c r="P690" s="2"/>
      <c r="Q690" s="2"/>
      <c r="R690" s="2"/>
      <c r="S690" s="2"/>
      <c r="T690" s="2"/>
    </row>
    <row r="691" spans="1:20" ht="12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1"/>
      <c r="O691" s="217"/>
      <c r="P691" s="2"/>
      <c r="Q691" s="2"/>
      <c r="R691" s="2"/>
      <c r="S691" s="2"/>
      <c r="T691" s="2"/>
    </row>
    <row r="692" spans="1:20" ht="12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1"/>
      <c r="O692" s="217"/>
      <c r="P692" s="2"/>
      <c r="Q692" s="2"/>
      <c r="R692" s="2"/>
      <c r="S692" s="2"/>
      <c r="T692" s="2"/>
    </row>
    <row r="693" spans="1:20" ht="12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1"/>
      <c r="O693" s="217"/>
      <c r="P693" s="2"/>
      <c r="Q693" s="2"/>
      <c r="R693" s="2"/>
      <c r="S693" s="2"/>
      <c r="T693" s="2"/>
    </row>
    <row r="694" spans="1:20" ht="12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1"/>
      <c r="O694" s="217"/>
      <c r="P694" s="2"/>
      <c r="Q694" s="2"/>
      <c r="R694" s="2"/>
      <c r="S694" s="2"/>
      <c r="T694" s="2"/>
    </row>
    <row r="695" spans="1:20" ht="12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1"/>
      <c r="O695" s="217"/>
      <c r="P695" s="2"/>
      <c r="Q695" s="2"/>
      <c r="R695" s="2"/>
      <c r="S695" s="2"/>
      <c r="T695" s="2"/>
    </row>
    <row r="696" spans="1:20" ht="12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1"/>
      <c r="O696" s="217"/>
      <c r="P696" s="2"/>
      <c r="Q696" s="2"/>
      <c r="R696" s="2"/>
      <c r="S696" s="2"/>
      <c r="T696" s="2"/>
    </row>
    <row r="697" spans="1:20" ht="12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1"/>
      <c r="O697" s="217"/>
      <c r="P697" s="2"/>
      <c r="Q697" s="2"/>
      <c r="R697" s="2"/>
      <c r="S697" s="2"/>
      <c r="T697" s="2"/>
    </row>
    <row r="698" spans="1:20" ht="12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1"/>
      <c r="O698" s="217"/>
      <c r="P698" s="2"/>
      <c r="Q698" s="2"/>
      <c r="R698" s="2"/>
      <c r="S698" s="2"/>
      <c r="T698" s="2"/>
    </row>
    <row r="699" spans="1:20" ht="12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1"/>
      <c r="O699" s="217"/>
      <c r="P699" s="2"/>
      <c r="Q699" s="2"/>
      <c r="R699" s="2"/>
      <c r="S699" s="2"/>
      <c r="T699" s="2"/>
    </row>
    <row r="700" spans="1:20" ht="12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1"/>
      <c r="O700" s="217"/>
      <c r="P700" s="2"/>
      <c r="Q700" s="2"/>
      <c r="R700" s="2"/>
      <c r="S700" s="2"/>
      <c r="T700" s="2"/>
    </row>
    <row r="701" spans="1:20" ht="12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1"/>
      <c r="O701" s="217"/>
      <c r="P701" s="2"/>
      <c r="Q701" s="2"/>
      <c r="R701" s="2"/>
      <c r="S701" s="2"/>
      <c r="T701" s="2"/>
    </row>
    <row r="702" spans="1:20" ht="12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1"/>
      <c r="O702" s="217"/>
      <c r="P702" s="2"/>
      <c r="Q702" s="2"/>
      <c r="R702" s="2"/>
      <c r="S702" s="2"/>
      <c r="T702" s="2"/>
    </row>
    <row r="703" spans="1:20" ht="12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1"/>
      <c r="O703" s="217"/>
      <c r="P703" s="2"/>
      <c r="Q703" s="2"/>
      <c r="R703" s="2"/>
      <c r="S703" s="2"/>
      <c r="T703" s="2"/>
    </row>
    <row r="704" spans="1:20" ht="12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1"/>
      <c r="O704" s="217"/>
      <c r="P704" s="2"/>
      <c r="Q704" s="2"/>
      <c r="R704" s="2"/>
      <c r="S704" s="2"/>
      <c r="T704" s="2"/>
    </row>
    <row r="705" spans="1:20" ht="12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1"/>
      <c r="O705" s="217"/>
      <c r="P705" s="2"/>
      <c r="Q705" s="2"/>
      <c r="R705" s="2"/>
      <c r="S705" s="2"/>
      <c r="T705" s="2"/>
    </row>
    <row r="706" spans="1:20" ht="12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1"/>
      <c r="O706" s="217"/>
      <c r="P706" s="2"/>
      <c r="Q706" s="2"/>
      <c r="R706" s="2"/>
      <c r="S706" s="2"/>
      <c r="T706" s="2"/>
    </row>
    <row r="707" spans="1:20" ht="12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1"/>
      <c r="O707" s="217"/>
      <c r="P707" s="2"/>
      <c r="Q707" s="2"/>
      <c r="R707" s="2"/>
      <c r="S707" s="2"/>
      <c r="T707" s="2"/>
    </row>
    <row r="708" spans="1:20" ht="12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1"/>
      <c r="O708" s="217"/>
      <c r="P708" s="2"/>
      <c r="Q708" s="2"/>
      <c r="R708" s="2"/>
      <c r="S708" s="2"/>
      <c r="T708" s="2"/>
    </row>
    <row r="709" spans="1:20" ht="12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1"/>
      <c r="O709" s="217"/>
      <c r="P709" s="2"/>
      <c r="Q709" s="2"/>
      <c r="R709" s="2"/>
      <c r="S709" s="2"/>
      <c r="T709" s="2"/>
    </row>
    <row r="710" spans="1:20" ht="12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1"/>
      <c r="O710" s="217"/>
      <c r="P710" s="2"/>
      <c r="Q710" s="2"/>
      <c r="R710" s="2"/>
      <c r="S710" s="2"/>
      <c r="T710" s="2"/>
    </row>
    <row r="711" spans="1:20" ht="12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1"/>
      <c r="O711" s="217"/>
      <c r="P711" s="2"/>
      <c r="Q711" s="2"/>
      <c r="R711" s="2"/>
      <c r="S711" s="2"/>
      <c r="T711" s="2"/>
    </row>
    <row r="712" spans="1:20" ht="12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1"/>
      <c r="O712" s="217"/>
      <c r="P712" s="2"/>
      <c r="Q712" s="2"/>
      <c r="R712" s="2"/>
      <c r="S712" s="2"/>
      <c r="T712" s="2"/>
    </row>
    <row r="713" spans="1:20" ht="12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1"/>
      <c r="O713" s="217"/>
      <c r="P713" s="2"/>
      <c r="Q713" s="2"/>
      <c r="R713" s="2"/>
      <c r="S713" s="2"/>
      <c r="T713" s="2"/>
    </row>
    <row r="714" spans="1:20" ht="12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1"/>
      <c r="O714" s="217"/>
      <c r="P714" s="2"/>
      <c r="Q714" s="2"/>
      <c r="R714" s="2"/>
      <c r="S714" s="2"/>
      <c r="T714" s="2"/>
    </row>
    <row r="715" spans="1:20" ht="12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1"/>
      <c r="O715" s="217"/>
      <c r="P715" s="2"/>
      <c r="Q715" s="2"/>
      <c r="R715" s="2"/>
      <c r="S715" s="2"/>
      <c r="T715" s="2"/>
    </row>
    <row r="716" spans="1:20" ht="12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1"/>
      <c r="O716" s="217"/>
      <c r="P716" s="2"/>
      <c r="Q716" s="2"/>
      <c r="R716" s="2"/>
      <c r="S716" s="2"/>
      <c r="T716" s="2"/>
    </row>
    <row r="717" spans="1:20" ht="12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1"/>
      <c r="O717" s="217"/>
      <c r="P717" s="2"/>
      <c r="Q717" s="2"/>
      <c r="R717" s="2"/>
      <c r="S717" s="2"/>
      <c r="T717" s="2"/>
    </row>
    <row r="718" spans="1:20" ht="12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1"/>
      <c r="O718" s="217"/>
      <c r="P718" s="2"/>
      <c r="Q718" s="2"/>
      <c r="R718" s="2"/>
      <c r="S718" s="2"/>
      <c r="T718" s="2"/>
    </row>
    <row r="719" spans="1:20" ht="12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1"/>
      <c r="O719" s="217"/>
      <c r="P719" s="2"/>
      <c r="Q719" s="2"/>
      <c r="R719" s="2"/>
      <c r="S719" s="2"/>
      <c r="T719" s="2"/>
    </row>
    <row r="720" spans="1:20" ht="12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1"/>
      <c r="O720" s="217"/>
      <c r="P720" s="2"/>
      <c r="Q720" s="2"/>
      <c r="R720" s="2"/>
      <c r="S720" s="2"/>
      <c r="T720" s="2"/>
    </row>
    <row r="721" spans="1:20" ht="12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1"/>
      <c r="O721" s="217"/>
      <c r="P721" s="2"/>
      <c r="Q721" s="2"/>
      <c r="R721" s="2"/>
      <c r="S721" s="2"/>
      <c r="T721" s="2"/>
    </row>
    <row r="722" spans="1:20" ht="12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1"/>
      <c r="O722" s="217"/>
      <c r="P722" s="2"/>
      <c r="Q722" s="2"/>
      <c r="R722" s="2"/>
      <c r="S722" s="2"/>
      <c r="T722" s="2"/>
    </row>
    <row r="723" spans="1:20" ht="12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1"/>
      <c r="O723" s="217"/>
      <c r="P723" s="2"/>
      <c r="Q723" s="2"/>
      <c r="R723" s="2"/>
      <c r="S723" s="2"/>
      <c r="T723" s="2"/>
    </row>
    <row r="724" spans="1:20" ht="12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1"/>
      <c r="O724" s="217"/>
      <c r="P724" s="2"/>
      <c r="Q724" s="2"/>
      <c r="R724" s="2"/>
      <c r="S724" s="2"/>
      <c r="T724" s="2"/>
    </row>
    <row r="725" spans="1:20" ht="12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1"/>
      <c r="O725" s="217"/>
      <c r="P725" s="2"/>
      <c r="Q725" s="2"/>
      <c r="R725" s="2"/>
      <c r="S725" s="2"/>
      <c r="T725" s="2"/>
    </row>
    <row r="726" spans="1:20" ht="12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1"/>
      <c r="O726" s="217"/>
      <c r="P726" s="2"/>
      <c r="Q726" s="2"/>
      <c r="R726" s="2"/>
      <c r="S726" s="2"/>
      <c r="T726" s="2"/>
    </row>
    <row r="727" spans="1:20" ht="12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1"/>
      <c r="O727" s="217"/>
      <c r="P727" s="2"/>
      <c r="Q727" s="2"/>
      <c r="R727" s="2"/>
      <c r="S727" s="2"/>
      <c r="T727" s="2"/>
    </row>
    <row r="728" spans="1:20" ht="12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1"/>
      <c r="O728" s="217"/>
      <c r="P728" s="2"/>
      <c r="Q728" s="2"/>
      <c r="R728" s="2"/>
      <c r="S728" s="2"/>
      <c r="T728" s="2"/>
    </row>
    <row r="729" spans="1:20" ht="12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1"/>
      <c r="O729" s="217"/>
      <c r="P729" s="2"/>
      <c r="Q729" s="2"/>
      <c r="R729" s="2"/>
      <c r="S729" s="2"/>
      <c r="T729" s="2"/>
    </row>
    <row r="730" spans="1:20" ht="12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1"/>
      <c r="O730" s="217"/>
      <c r="P730" s="2"/>
      <c r="Q730" s="2"/>
      <c r="R730" s="2"/>
      <c r="S730" s="2"/>
      <c r="T730" s="2"/>
    </row>
    <row r="731" spans="1:20" ht="12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1"/>
      <c r="O731" s="217"/>
      <c r="P731" s="2"/>
      <c r="Q731" s="2"/>
      <c r="R731" s="2"/>
      <c r="S731" s="2"/>
      <c r="T731" s="2"/>
    </row>
    <row r="732" spans="1:20" ht="12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1"/>
      <c r="O732" s="217"/>
      <c r="P732" s="2"/>
      <c r="Q732" s="2"/>
      <c r="R732" s="2"/>
      <c r="S732" s="2"/>
      <c r="T732" s="2"/>
    </row>
    <row r="733" spans="1:20" ht="12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1"/>
      <c r="O733" s="217"/>
      <c r="P733" s="2"/>
      <c r="Q733" s="2"/>
      <c r="R733" s="2"/>
      <c r="S733" s="2"/>
      <c r="T733" s="2"/>
    </row>
    <row r="734" spans="1:20" ht="12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1"/>
      <c r="O734" s="217"/>
      <c r="P734" s="2"/>
      <c r="Q734" s="2"/>
      <c r="R734" s="2"/>
      <c r="S734" s="2"/>
      <c r="T734" s="2"/>
    </row>
    <row r="735" spans="1:20" ht="12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1"/>
      <c r="O735" s="217"/>
      <c r="P735" s="2"/>
      <c r="Q735" s="2"/>
      <c r="R735" s="2"/>
      <c r="S735" s="2"/>
      <c r="T735" s="2"/>
    </row>
    <row r="736" spans="1:20" ht="12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1"/>
      <c r="O736" s="217"/>
      <c r="P736" s="2"/>
      <c r="Q736" s="2"/>
      <c r="R736" s="2"/>
      <c r="S736" s="2"/>
      <c r="T736" s="2"/>
    </row>
    <row r="737" spans="1:20" ht="12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1"/>
      <c r="O737" s="217"/>
      <c r="P737" s="2"/>
      <c r="Q737" s="2"/>
      <c r="R737" s="2"/>
      <c r="S737" s="2"/>
      <c r="T737" s="2"/>
    </row>
    <row r="738" spans="1:20" ht="12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1"/>
      <c r="O738" s="217"/>
      <c r="P738" s="2"/>
      <c r="Q738" s="2"/>
      <c r="R738" s="2"/>
      <c r="S738" s="2"/>
      <c r="T738" s="2"/>
    </row>
    <row r="739" spans="1:20" ht="12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1"/>
      <c r="O739" s="217"/>
      <c r="P739" s="2"/>
      <c r="Q739" s="2"/>
      <c r="R739" s="2"/>
      <c r="S739" s="2"/>
      <c r="T739" s="2"/>
    </row>
    <row r="740" spans="1:20" ht="12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1"/>
      <c r="O740" s="217"/>
      <c r="P740" s="2"/>
      <c r="Q740" s="2"/>
      <c r="R740" s="2"/>
      <c r="S740" s="2"/>
      <c r="T740" s="2"/>
    </row>
    <row r="741" spans="1:20" ht="12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1"/>
      <c r="O741" s="217"/>
      <c r="P741" s="2"/>
      <c r="Q741" s="2"/>
      <c r="R741" s="2"/>
      <c r="S741" s="2"/>
      <c r="T741" s="2"/>
    </row>
    <row r="742" spans="1:20" ht="12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1"/>
      <c r="O742" s="217"/>
      <c r="P742" s="2"/>
      <c r="Q742" s="2"/>
      <c r="R742" s="2"/>
      <c r="S742" s="2"/>
      <c r="T742" s="2"/>
    </row>
    <row r="743" spans="1:20" ht="12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1"/>
      <c r="O743" s="217"/>
      <c r="P743" s="2"/>
      <c r="Q743" s="2"/>
      <c r="R743" s="2"/>
      <c r="S743" s="2"/>
      <c r="T743" s="2"/>
    </row>
    <row r="744" spans="1:20" ht="12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1"/>
      <c r="O744" s="217"/>
      <c r="P744" s="2"/>
      <c r="Q744" s="2"/>
      <c r="R744" s="2"/>
      <c r="S744" s="2"/>
      <c r="T744" s="2"/>
    </row>
    <row r="745" spans="1:20" ht="12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1"/>
      <c r="O745" s="217"/>
      <c r="P745" s="2"/>
      <c r="Q745" s="2"/>
      <c r="R745" s="2"/>
      <c r="S745" s="2"/>
      <c r="T745" s="2"/>
    </row>
    <row r="746" spans="1:20" ht="12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1"/>
      <c r="O746" s="217"/>
      <c r="P746" s="2"/>
      <c r="Q746" s="2"/>
      <c r="R746" s="2"/>
      <c r="S746" s="2"/>
      <c r="T746" s="2"/>
    </row>
    <row r="747" spans="1:20" ht="12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1"/>
      <c r="O747" s="217"/>
      <c r="P747" s="2"/>
      <c r="Q747" s="2"/>
      <c r="R747" s="2"/>
      <c r="S747" s="2"/>
      <c r="T747" s="2"/>
    </row>
    <row r="748" spans="1:20" ht="12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1"/>
      <c r="O748" s="217"/>
      <c r="P748" s="2"/>
      <c r="Q748" s="2"/>
      <c r="R748" s="2"/>
      <c r="S748" s="2"/>
      <c r="T748" s="2"/>
    </row>
    <row r="749" spans="1:20" ht="12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1"/>
      <c r="O749" s="217"/>
      <c r="P749" s="2"/>
      <c r="Q749" s="2"/>
      <c r="R749" s="2"/>
      <c r="S749" s="2"/>
      <c r="T749" s="2"/>
    </row>
    <row r="750" spans="1:20" ht="12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1"/>
      <c r="O750" s="217"/>
      <c r="P750" s="2"/>
      <c r="Q750" s="2"/>
      <c r="R750" s="2"/>
      <c r="S750" s="2"/>
      <c r="T750" s="2"/>
    </row>
    <row r="751" spans="1:20" ht="12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1"/>
      <c r="O751" s="217"/>
      <c r="P751" s="2"/>
      <c r="Q751" s="2"/>
      <c r="R751" s="2"/>
      <c r="S751" s="2"/>
      <c r="T751" s="2"/>
    </row>
    <row r="752" spans="1:20" ht="12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1"/>
      <c r="O752" s="217"/>
      <c r="P752" s="2"/>
      <c r="Q752" s="2"/>
      <c r="R752" s="2"/>
      <c r="S752" s="2"/>
      <c r="T752" s="2"/>
    </row>
    <row r="753" spans="1:20" ht="12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1"/>
      <c r="O753" s="217"/>
      <c r="P753" s="2"/>
      <c r="Q753" s="2"/>
      <c r="R753" s="2"/>
      <c r="S753" s="2"/>
      <c r="T753" s="2"/>
    </row>
    <row r="754" spans="1:20" ht="12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1"/>
      <c r="O754" s="217"/>
      <c r="P754" s="2"/>
      <c r="Q754" s="2"/>
      <c r="R754" s="2"/>
      <c r="S754" s="2"/>
      <c r="T754" s="2"/>
    </row>
    <row r="755" spans="1:20" ht="12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1"/>
      <c r="O755" s="217"/>
      <c r="P755" s="2"/>
      <c r="Q755" s="2"/>
      <c r="R755" s="2"/>
      <c r="S755" s="2"/>
      <c r="T755" s="2"/>
    </row>
    <row r="756" spans="1:20" ht="12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1"/>
      <c r="O756" s="217"/>
      <c r="P756" s="2"/>
      <c r="Q756" s="2"/>
      <c r="R756" s="2"/>
      <c r="S756" s="2"/>
      <c r="T756" s="2"/>
    </row>
    <row r="757" spans="1:20" ht="12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1"/>
      <c r="O757" s="217"/>
      <c r="P757" s="2"/>
      <c r="Q757" s="2"/>
      <c r="R757" s="2"/>
      <c r="S757" s="2"/>
      <c r="T757" s="2"/>
    </row>
    <row r="758" spans="1:20" ht="12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1"/>
      <c r="O758" s="217"/>
      <c r="P758" s="2"/>
      <c r="Q758" s="2"/>
      <c r="R758" s="2"/>
      <c r="S758" s="2"/>
      <c r="T758" s="2"/>
    </row>
    <row r="759" spans="1:20" ht="12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1"/>
      <c r="O759" s="217"/>
      <c r="P759" s="2"/>
      <c r="Q759" s="2"/>
      <c r="R759" s="2"/>
      <c r="S759" s="2"/>
      <c r="T759" s="2"/>
    </row>
    <row r="760" spans="1:20" ht="12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1"/>
      <c r="O760" s="217"/>
      <c r="P760" s="2"/>
      <c r="Q760" s="2"/>
      <c r="R760" s="2"/>
      <c r="S760" s="2"/>
      <c r="T760" s="2"/>
    </row>
    <row r="761" spans="1:20" ht="12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1"/>
      <c r="O761" s="217"/>
      <c r="P761" s="2"/>
      <c r="Q761" s="2"/>
      <c r="R761" s="2"/>
      <c r="S761" s="2"/>
      <c r="T761" s="2"/>
    </row>
    <row r="762" spans="1:20" ht="12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1"/>
      <c r="O762" s="217"/>
      <c r="P762" s="2"/>
      <c r="Q762" s="2"/>
      <c r="R762" s="2"/>
      <c r="S762" s="2"/>
      <c r="T762" s="2"/>
    </row>
    <row r="763" spans="1:20" ht="12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1"/>
      <c r="O763" s="217"/>
      <c r="P763" s="2"/>
      <c r="Q763" s="2"/>
      <c r="R763" s="2"/>
      <c r="S763" s="2"/>
      <c r="T763" s="2"/>
    </row>
    <row r="764" spans="1:20" ht="12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1"/>
      <c r="O764" s="217"/>
      <c r="P764" s="2"/>
      <c r="Q764" s="2"/>
      <c r="R764" s="2"/>
      <c r="S764" s="2"/>
      <c r="T764" s="2"/>
    </row>
    <row r="765" spans="1:20" ht="12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1"/>
      <c r="O765" s="217"/>
      <c r="P765" s="2"/>
      <c r="Q765" s="2"/>
      <c r="R765" s="2"/>
      <c r="S765" s="2"/>
      <c r="T765" s="2"/>
    </row>
    <row r="766" spans="1:20" ht="12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1"/>
      <c r="O766" s="217"/>
      <c r="P766" s="2"/>
      <c r="Q766" s="2"/>
      <c r="R766" s="2"/>
      <c r="S766" s="2"/>
      <c r="T766" s="2"/>
    </row>
    <row r="767" spans="1:20" ht="12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1"/>
      <c r="O767" s="217"/>
      <c r="P767" s="2"/>
      <c r="Q767" s="2"/>
      <c r="R767" s="2"/>
      <c r="S767" s="2"/>
      <c r="T767" s="2"/>
    </row>
    <row r="768" spans="1:20" ht="12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1"/>
      <c r="O768" s="217"/>
      <c r="P768" s="2"/>
      <c r="Q768" s="2"/>
      <c r="R768" s="2"/>
      <c r="S768" s="2"/>
      <c r="T768" s="2"/>
    </row>
    <row r="769" spans="1:20" ht="12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1"/>
      <c r="O769" s="217"/>
      <c r="P769" s="2"/>
      <c r="Q769" s="2"/>
      <c r="R769" s="2"/>
      <c r="S769" s="2"/>
      <c r="T769" s="2"/>
    </row>
    <row r="770" spans="1:20" ht="12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1"/>
      <c r="O770" s="217"/>
      <c r="P770" s="2"/>
      <c r="Q770" s="2"/>
      <c r="R770" s="2"/>
      <c r="S770" s="2"/>
      <c r="T770" s="2"/>
    </row>
    <row r="771" spans="1:20" ht="12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1"/>
      <c r="O771" s="217"/>
      <c r="P771" s="2"/>
      <c r="Q771" s="2"/>
      <c r="R771" s="2"/>
      <c r="S771" s="2"/>
      <c r="T771" s="2"/>
    </row>
    <row r="772" spans="1:20" ht="12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1"/>
      <c r="O772" s="217"/>
      <c r="P772" s="2"/>
      <c r="Q772" s="2"/>
      <c r="R772" s="2"/>
      <c r="S772" s="2"/>
      <c r="T772" s="2"/>
    </row>
    <row r="773" spans="1:20" ht="12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1"/>
      <c r="O773" s="217"/>
      <c r="P773" s="2"/>
      <c r="Q773" s="2"/>
      <c r="R773" s="2"/>
      <c r="S773" s="2"/>
      <c r="T773" s="2"/>
    </row>
    <row r="774" spans="1:20" ht="12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1"/>
      <c r="O774" s="217"/>
      <c r="P774" s="2"/>
      <c r="Q774" s="2"/>
      <c r="R774" s="2"/>
      <c r="S774" s="2"/>
      <c r="T774" s="2"/>
    </row>
    <row r="775" spans="1:20" ht="12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1"/>
      <c r="O775" s="217"/>
      <c r="P775" s="2"/>
      <c r="Q775" s="2"/>
      <c r="R775" s="2"/>
      <c r="S775" s="2"/>
      <c r="T775" s="2"/>
    </row>
    <row r="776" spans="1:20" ht="12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1"/>
      <c r="O776" s="217"/>
      <c r="P776" s="2"/>
      <c r="Q776" s="2"/>
      <c r="R776" s="2"/>
      <c r="S776" s="2"/>
      <c r="T776" s="2"/>
    </row>
    <row r="777" spans="1:20" ht="12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1"/>
      <c r="O777" s="217"/>
      <c r="P777" s="2"/>
      <c r="Q777" s="2"/>
      <c r="R777" s="2"/>
      <c r="S777" s="2"/>
      <c r="T777" s="2"/>
    </row>
    <row r="778" spans="1:20" ht="12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1"/>
      <c r="O778" s="217"/>
      <c r="P778" s="2"/>
      <c r="Q778" s="2"/>
      <c r="R778" s="2"/>
      <c r="S778" s="2"/>
      <c r="T778" s="2"/>
    </row>
    <row r="779" spans="1:20" ht="12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1"/>
      <c r="O779" s="217"/>
      <c r="P779" s="2"/>
      <c r="Q779" s="2"/>
      <c r="R779" s="2"/>
      <c r="S779" s="2"/>
      <c r="T779" s="2"/>
    </row>
    <row r="780" spans="1:20" ht="12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1"/>
      <c r="O780" s="217"/>
      <c r="P780" s="2"/>
      <c r="Q780" s="2"/>
      <c r="R780" s="2"/>
      <c r="S780" s="2"/>
      <c r="T780" s="2"/>
    </row>
    <row r="781" spans="1:20" ht="12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1"/>
      <c r="O781" s="217"/>
      <c r="P781" s="2"/>
      <c r="Q781" s="2"/>
      <c r="R781" s="2"/>
      <c r="S781" s="2"/>
      <c r="T781" s="2"/>
    </row>
    <row r="782" spans="1:20" ht="12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1"/>
      <c r="O782" s="217"/>
      <c r="P782" s="2"/>
      <c r="Q782" s="2"/>
      <c r="R782" s="2"/>
      <c r="S782" s="2"/>
      <c r="T782" s="2"/>
    </row>
    <row r="783" spans="1:20" ht="12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1"/>
      <c r="O783" s="217"/>
      <c r="P783" s="2"/>
      <c r="Q783" s="2"/>
      <c r="R783" s="2"/>
      <c r="S783" s="2"/>
      <c r="T783" s="2"/>
    </row>
    <row r="784" spans="1:20" ht="12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1"/>
      <c r="O784" s="217"/>
      <c r="P784" s="2"/>
      <c r="Q784" s="2"/>
      <c r="R784" s="2"/>
      <c r="S784" s="2"/>
      <c r="T784" s="2"/>
    </row>
    <row r="785" spans="1:20" ht="12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1"/>
      <c r="O785" s="217"/>
      <c r="P785" s="2"/>
      <c r="Q785" s="2"/>
      <c r="R785" s="2"/>
      <c r="S785" s="2"/>
      <c r="T785" s="2"/>
    </row>
    <row r="786" spans="1:20" ht="12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1"/>
      <c r="O786" s="217"/>
      <c r="P786" s="2"/>
      <c r="Q786" s="2"/>
      <c r="R786" s="2"/>
      <c r="S786" s="2"/>
      <c r="T786" s="2"/>
    </row>
    <row r="787" spans="1:20" ht="12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1"/>
      <c r="O787" s="217"/>
      <c r="P787" s="2"/>
      <c r="Q787" s="2"/>
      <c r="R787" s="2"/>
      <c r="S787" s="2"/>
      <c r="T787" s="2"/>
    </row>
    <row r="788" spans="1:20" ht="12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1"/>
      <c r="O788" s="217"/>
      <c r="P788" s="2"/>
      <c r="Q788" s="2"/>
      <c r="R788" s="2"/>
      <c r="S788" s="2"/>
      <c r="T788" s="2"/>
    </row>
    <row r="789" spans="1:20" ht="12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1"/>
      <c r="O789" s="217"/>
      <c r="P789" s="2"/>
      <c r="Q789" s="2"/>
      <c r="R789" s="2"/>
      <c r="S789" s="2"/>
      <c r="T789" s="2"/>
    </row>
    <row r="790" spans="1:20" ht="12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1"/>
      <c r="O790" s="217"/>
      <c r="P790" s="2"/>
      <c r="Q790" s="2"/>
      <c r="R790" s="2"/>
      <c r="S790" s="2"/>
      <c r="T790" s="2"/>
    </row>
    <row r="791" spans="1:20" ht="12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1"/>
      <c r="O791" s="217"/>
      <c r="P791" s="2"/>
      <c r="Q791" s="2"/>
      <c r="R791" s="2"/>
      <c r="S791" s="2"/>
      <c r="T791" s="2"/>
    </row>
    <row r="792" spans="1:20" ht="12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1"/>
      <c r="O792" s="217"/>
      <c r="P792" s="2"/>
      <c r="Q792" s="2"/>
      <c r="R792" s="2"/>
      <c r="S792" s="2"/>
      <c r="T792" s="2"/>
    </row>
    <row r="793" spans="1:20" ht="12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1"/>
      <c r="O793" s="217"/>
      <c r="P793" s="2"/>
      <c r="Q793" s="2"/>
      <c r="R793" s="2"/>
      <c r="S793" s="2"/>
      <c r="T793" s="2"/>
    </row>
    <row r="794" spans="1:20" ht="12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1"/>
      <c r="O794" s="217"/>
      <c r="P794" s="2"/>
      <c r="Q794" s="2"/>
      <c r="R794" s="2"/>
      <c r="S794" s="2"/>
      <c r="T794" s="2"/>
    </row>
    <row r="795" spans="1:20" ht="12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1"/>
      <c r="O795" s="217"/>
      <c r="P795" s="2"/>
      <c r="Q795" s="2"/>
      <c r="R795" s="2"/>
      <c r="S795" s="2"/>
      <c r="T795" s="2"/>
    </row>
    <row r="796" spans="1:20" ht="12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1"/>
      <c r="O796" s="217"/>
      <c r="P796" s="2"/>
      <c r="Q796" s="2"/>
      <c r="R796" s="2"/>
      <c r="S796" s="2"/>
      <c r="T796" s="2"/>
    </row>
    <row r="797" spans="1:20" ht="12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1"/>
      <c r="O797" s="217"/>
      <c r="P797" s="2"/>
      <c r="Q797" s="2"/>
      <c r="R797" s="2"/>
      <c r="S797" s="2"/>
      <c r="T797" s="2"/>
    </row>
    <row r="798" spans="1:20" ht="12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1"/>
      <c r="O798" s="217"/>
      <c r="P798" s="2"/>
      <c r="Q798" s="2"/>
      <c r="R798" s="2"/>
      <c r="S798" s="2"/>
      <c r="T798" s="2"/>
    </row>
    <row r="799" spans="1:20" ht="12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1"/>
      <c r="O799" s="217"/>
      <c r="P799" s="2"/>
      <c r="Q799" s="2"/>
      <c r="R799" s="2"/>
      <c r="S799" s="2"/>
      <c r="T799" s="2"/>
    </row>
    <row r="800" spans="1:20" ht="12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1"/>
      <c r="O800" s="217"/>
      <c r="P800" s="2"/>
      <c r="Q800" s="2"/>
      <c r="R800" s="2"/>
      <c r="S800" s="2"/>
      <c r="T800" s="2"/>
    </row>
    <row r="801" spans="1:20" ht="12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1"/>
      <c r="O801" s="217"/>
      <c r="P801" s="2"/>
      <c r="Q801" s="2"/>
      <c r="R801" s="2"/>
      <c r="S801" s="2"/>
      <c r="T801" s="2"/>
    </row>
    <row r="802" spans="1:20" ht="12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1"/>
      <c r="O802" s="217"/>
      <c r="P802" s="2"/>
      <c r="Q802" s="2"/>
      <c r="R802" s="2"/>
      <c r="S802" s="2"/>
      <c r="T802" s="2"/>
    </row>
    <row r="803" spans="1:20" ht="12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1"/>
      <c r="O803" s="217"/>
      <c r="P803" s="2"/>
      <c r="Q803" s="2"/>
      <c r="R803" s="2"/>
      <c r="S803" s="2"/>
      <c r="T803" s="2"/>
    </row>
    <row r="804" spans="1:20" ht="12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1"/>
      <c r="O804" s="217"/>
      <c r="P804" s="2"/>
      <c r="Q804" s="2"/>
      <c r="R804" s="2"/>
      <c r="S804" s="2"/>
      <c r="T804" s="2"/>
    </row>
    <row r="805" spans="1:20" ht="12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1"/>
      <c r="O805" s="217"/>
      <c r="P805" s="2"/>
      <c r="Q805" s="2"/>
      <c r="R805" s="2"/>
      <c r="S805" s="2"/>
      <c r="T805" s="2"/>
    </row>
    <row r="806" spans="1:20" ht="12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1"/>
      <c r="O806" s="217"/>
      <c r="P806" s="2"/>
      <c r="Q806" s="2"/>
      <c r="R806" s="2"/>
      <c r="S806" s="2"/>
      <c r="T806" s="2"/>
    </row>
    <row r="807" spans="1:20" ht="12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1"/>
      <c r="O807" s="217"/>
      <c r="P807" s="2"/>
      <c r="Q807" s="2"/>
      <c r="R807" s="2"/>
      <c r="S807" s="2"/>
      <c r="T807" s="2"/>
    </row>
    <row r="808" spans="1:20" ht="12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1"/>
      <c r="O808" s="217"/>
      <c r="P808" s="2"/>
      <c r="Q808" s="2"/>
      <c r="R808" s="2"/>
      <c r="S808" s="2"/>
      <c r="T808" s="2"/>
    </row>
    <row r="809" spans="1:20" ht="12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1"/>
      <c r="O809" s="217"/>
      <c r="P809" s="2"/>
      <c r="Q809" s="2"/>
      <c r="R809" s="2"/>
      <c r="S809" s="2"/>
      <c r="T809" s="2"/>
    </row>
    <row r="810" spans="1:20" ht="12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1"/>
      <c r="O810" s="217"/>
      <c r="P810" s="2"/>
      <c r="Q810" s="2"/>
      <c r="R810" s="2"/>
      <c r="S810" s="2"/>
      <c r="T810" s="2"/>
    </row>
    <row r="811" spans="1:20" ht="12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1"/>
      <c r="O811" s="217"/>
      <c r="P811" s="2"/>
      <c r="Q811" s="2"/>
      <c r="R811" s="2"/>
      <c r="S811" s="2"/>
      <c r="T811" s="2"/>
    </row>
    <row r="812" spans="1:20" ht="12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1"/>
      <c r="O812" s="217"/>
      <c r="P812" s="2"/>
      <c r="Q812" s="2"/>
      <c r="R812" s="2"/>
      <c r="S812" s="2"/>
      <c r="T812" s="2"/>
    </row>
    <row r="813" spans="1:20" ht="12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1"/>
      <c r="O813" s="217"/>
      <c r="P813" s="2"/>
      <c r="Q813" s="2"/>
      <c r="R813" s="2"/>
      <c r="S813" s="2"/>
      <c r="T813" s="2"/>
    </row>
    <row r="814" spans="1:20" ht="12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1"/>
      <c r="O814" s="217"/>
      <c r="P814" s="2"/>
      <c r="Q814" s="2"/>
      <c r="R814" s="2"/>
      <c r="S814" s="2"/>
      <c r="T814" s="2"/>
    </row>
    <row r="815" spans="1:20" ht="12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1"/>
      <c r="O815" s="217"/>
      <c r="P815" s="2"/>
      <c r="Q815" s="2"/>
      <c r="R815" s="2"/>
      <c r="S815" s="2"/>
      <c r="T815" s="2"/>
    </row>
    <row r="816" spans="1:20" ht="12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1"/>
      <c r="O816" s="217"/>
      <c r="P816" s="2"/>
      <c r="Q816" s="2"/>
      <c r="R816" s="2"/>
      <c r="S816" s="2"/>
      <c r="T816" s="2"/>
    </row>
    <row r="817" spans="1:20" ht="12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1"/>
      <c r="O817" s="217"/>
      <c r="P817" s="2"/>
      <c r="Q817" s="2"/>
      <c r="R817" s="2"/>
      <c r="S817" s="2"/>
      <c r="T817" s="2"/>
    </row>
    <row r="818" spans="1:20" ht="12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1"/>
      <c r="O818" s="217"/>
      <c r="P818" s="2"/>
      <c r="Q818" s="2"/>
      <c r="R818" s="2"/>
      <c r="S818" s="2"/>
      <c r="T818" s="2"/>
    </row>
    <row r="819" spans="1:20" ht="12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1"/>
      <c r="O819" s="217"/>
      <c r="P819" s="2"/>
      <c r="Q819" s="2"/>
      <c r="R819" s="2"/>
      <c r="S819" s="2"/>
      <c r="T819" s="2"/>
    </row>
    <row r="820" spans="1:20" ht="12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1"/>
      <c r="O820" s="217"/>
      <c r="P820" s="2"/>
      <c r="Q820" s="2"/>
      <c r="R820" s="2"/>
      <c r="S820" s="2"/>
      <c r="T820" s="2"/>
    </row>
    <row r="821" spans="1:20" ht="12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1"/>
      <c r="O821" s="217"/>
      <c r="P821" s="2"/>
      <c r="Q821" s="2"/>
      <c r="R821" s="2"/>
      <c r="S821" s="2"/>
      <c r="T821" s="2"/>
    </row>
    <row r="822" spans="1:20" ht="12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1"/>
      <c r="O822" s="217"/>
      <c r="P822" s="2"/>
      <c r="Q822" s="2"/>
      <c r="R822" s="2"/>
      <c r="S822" s="2"/>
      <c r="T822" s="2"/>
    </row>
    <row r="823" spans="1:20" ht="12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1"/>
      <c r="O823" s="217"/>
      <c r="P823" s="2"/>
      <c r="Q823" s="2"/>
      <c r="R823" s="2"/>
      <c r="S823" s="2"/>
      <c r="T823" s="2"/>
    </row>
    <row r="824" spans="1:20" ht="12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1"/>
      <c r="O824" s="217"/>
      <c r="P824" s="2"/>
      <c r="Q824" s="2"/>
      <c r="R824" s="2"/>
      <c r="S824" s="2"/>
      <c r="T824" s="2"/>
    </row>
    <row r="825" spans="1:20" ht="12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1"/>
      <c r="O825" s="217"/>
      <c r="P825" s="2"/>
      <c r="Q825" s="2"/>
      <c r="R825" s="2"/>
      <c r="S825" s="2"/>
      <c r="T825" s="2"/>
    </row>
    <row r="826" spans="1:20" ht="12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1"/>
      <c r="O826" s="217"/>
      <c r="P826" s="2"/>
      <c r="Q826" s="2"/>
      <c r="R826" s="2"/>
      <c r="S826" s="2"/>
      <c r="T826" s="2"/>
    </row>
    <row r="827" spans="1:20" ht="12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1"/>
      <c r="O827" s="217"/>
      <c r="P827" s="2"/>
      <c r="Q827" s="2"/>
      <c r="R827" s="2"/>
      <c r="S827" s="2"/>
      <c r="T827" s="2"/>
    </row>
    <row r="828" spans="1:20" ht="12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1"/>
      <c r="O828" s="217"/>
      <c r="P828" s="2"/>
      <c r="Q828" s="2"/>
      <c r="R828" s="2"/>
      <c r="S828" s="2"/>
      <c r="T828" s="2"/>
    </row>
    <row r="829" spans="1:20" ht="12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1"/>
      <c r="O829" s="217"/>
      <c r="P829" s="2"/>
      <c r="Q829" s="2"/>
      <c r="R829" s="2"/>
      <c r="S829" s="2"/>
      <c r="T829" s="2"/>
    </row>
    <row r="830" spans="1:20" ht="12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1"/>
      <c r="O830" s="217"/>
      <c r="P830" s="2"/>
      <c r="Q830" s="2"/>
      <c r="R830" s="2"/>
      <c r="S830" s="2"/>
      <c r="T830" s="2"/>
    </row>
    <row r="831" spans="1:20" ht="12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1"/>
      <c r="O831" s="217"/>
      <c r="P831" s="2"/>
      <c r="Q831" s="2"/>
      <c r="R831" s="2"/>
      <c r="S831" s="2"/>
      <c r="T831" s="2"/>
    </row>
    <row r="832" spans="1:20" ht="12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1"/>
      <c r="O832" s="217"/>
      <c r="P832" s="2"/>
      <c r="Q832" s="2"/>
      <c r="R832" s="2"/>
      <c r="S832" s="2"/>
      <c r="T832" s="2"/>
    </row>
    <row r="833" spans="1:20" ht="12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1"/>
      <c r="O833" s="217"/>
      <c r="P833" s="2"/>
      <c r="Q833" s="2"/>
      <c r="R833" s="2"/>
      <c r="S833" s="2"/>
      <c r="T833" s="2"/>
    </row>
    <row r="834" spans="1:20" ht="12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1"/>
      <c r="O834" s="217"/>
      <c r="P834" s="2"/>
      <c r="Q834" s="2"/>
      <c r="R834" s="2"/>
      <c r="S834" s="2"/>
      <c r="T834" s="2"/>
    </row>
    <row r="835" spans="1:20" ht="12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1"/>
      <c r="O835" s="217"/>
      <c r="P835" s="2"/>
      <c r="Q835" s="2"/>
      <c r="R835" s="2"/>
      <c r="S835" s="2"/>
      <c r="T835" s="2"/>
    </row>
    <row r="836" spans="1:20" ht="12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1"/>
      <c r="O836" s="217"/>
      <c r="P836" s="2"/>
      <c r="Q836" s="2"/>
      <c r="R836" s="2"/>
      <c r="S836" s="2"/>
      <c r="T836" s="2"/>
    </row>
    <row r="837" spans="1:20" ht="12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1"/>
      <c r="O837" s="217"/>
      <c r="P837" s="2"/>
      <c r="Q837" s="2"/>
      <c r="R837" s="2"/>
      <c r="S837" s="2"/>
      <c r="T837" s="2"/>
    </row>
    <row r="838" spans="1:20" ht="12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1"/>
      <c r="O838" s="217"/>
      <c r="P838" s="2"/>
      <c r="Q838" s="2"/>
      <c r="R838" s="2"/>
      <c r="S838" s="2"/>
      <c r="T838" s="2"/>
    </row>
    <row r="839" spans="1:20" ht="12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1"/>
      <c r="O839" s="217"/>
      <c r="P839" s="2"/>
      <c r="Q839" s="2"/>
      <c r="R839" s="2"/>
      <c r="S839" s="2"/>
      <c r="T839" s="2"/>
    </row>
    <row r="840" spans="1:20" ht="12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1"/>
      <c r="O840" s="217"/>
      <c r="P840" s="2"/>
      <c r="Q840" s="2"/>
      <c r="R840" s="2"/>
      <c r="S840" s="2"/>
      <c r="T840" s="2"/>
    </row>
    <row r="841" spans="1:20" ht="12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1"/>
      <c r="O841" s="217"/>
      <c r="P841" s="2"/>
      <c r="Q841" s="2"/>
      <c r="R841" s="2"/>
      <c r="S841" s="2"/>
      <c r="T841" s="2"/>
    </row>
    <row r="842" spans="1:20" ht="12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1"/>
      <c r="O842" s="217"/>
      <c r="P842" s="2"/>
      <c r="Q842" s="2"/>
      <c r="R842" s="2"/>
      <c r="S842" s="2"/>
      <c r="T842" s="2"/>
    </row>
    <row r="843" spans="1:20" ht="12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1"/>
      <c r="O843" s="217"/>
      <c r="P843" s="2"/>
      <c r="Q843" s="2"/>
      <c r="R843" s="2"/>
      <c r="S843" s="2"/>
      <c r="T843" s="2"/>
    </row>
    <row r="844" spans="1:20" ht="12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1"/>
      <c r="O844" s="217"/>
      <c r="P844" s="2"/>
      <c r="Q844" s="2"/>
      <c r="R844" s="2"/>
      <c r="S844" s="2"/>
      <c r="T844" s="2"/>
    </row>
    <row r="845" spans="1:20" ht="12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1"/>
      <c r="O845" s="217"/>
      <c r="P845" s="2"/>
      <c r="Q845" s="2"/>
      <c r="R845" s="2"/>
      <c r="S845" s="2"/>
      <c r="T845" s="2"/>
    </row>
    <row r="846" spans="1:20" ht="12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1"/>
      <c r="O846" s="217"/>
      <c r="P846" s="2"/>
      <c r="Q846" s="2"/>
      <c r="R846" s="2"/>
      <c r="S846" s="2"/>
      <c r="T846" s="2"/>
    </row>
    <row r="847" spans="1:20" ht="12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1"/>
      <c r="O847" s="217"/>
      <c r="P847" s="2"/>
      <c r="Q847" s="2"/>
      <c r="R847" s="2"/>
      <c r="S847" s="2"/>
      <c r="T847" s="2"/>
    </row>
    <row r="848" spans="1:20" ht="12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1"/>
      <c r="O848" s="217"/>
      <c r="P848" s="2"/>
      <c r="Q848" s="2"/>
      <c r="R848" s="2"/>
      <c r="S848" s="2"/>
      <c r="T848" s="2"/>
    </row>
    <row r="849" spans="1:20" ht="12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1"/>
      <c r="O849" s="217"/>
      <c r="P849" s="2"/>
      <c r="Q849" s="2"/>
      <c r="R849" s="2"/>
      <c r="S849" s="2"/>
      <c r="T849" s="2"/>
    </row>
    <row r="850" spans="1:20" ht="12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1"/>
      <c r="O850" s="217"/>
      <c r="P850" s="2"/>
      <c r="Q850" s="2"/>
      <c r="R850" s="2"/>
      <c r="S850" s="2"/>
      <c r="T850" s="2"/>
    </row>
    <row r="851" spans="1:20" ht="12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1"/>
      <c r="O851" s="217"/>
      <c r="P851" s="2"/>
      <c r="Q851" s="2"/>
      <c r="R851" s="2"/>
      <c r="S851" s="2"/>
      <c r="T851" s="2"/>
    </row>
    <row r="852" spans="1:20" ht="12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1"/>
      <c r="O852" s="217"/>
      <c r="P852" s="2"/>
      <c r="Q852" s="2"/>
      <c r="R852" s="2"/>
      <c r="S852" s="2"/>
      <c r="T852" s="2"/>
    </row>
    <row r="853" spans="1:20" ht="12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1"/>
      <c r="O853" s="217"/>
      <c r="P853" s="2"/>
      <c r="Q853" s="2"/>
      <c r="R853" s="2"/>
      <c r="S853" s="2"/>
      <c r="T853" s="2"/>
    </row>
    <row r="854" spans="1:20" ht="12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1"/>
      <c r="O854" s="217"/>
      <c r="P854" s="2"/>
      <c r="Q854" s="2"/>
      <c r="R854" s="2"/>
      <c r="S854" s="2"/>
      <c r="T854" s="2"/>
    </row>
    <row r="855" spans="1:20" ht="12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1"/>
      <c r="O855" s="217"/>
      <c r="P855" s="2"/>
      <c r="Q855" s="2"/>
      <c r="R855" s="2"/>
      <c r="S855" s="2"/>
      <c r="T855" s="2"/>
    </row>
    <row r="856" spans="1:20" ht="12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1"/>
      <c r="O856" s="217"/>
      <c r="P856" s="2"/>
      <c r="Q856" s="2"/>
      <c r="R856" s="2"/>
      <c r="S856" s="2"/>
      <c r="T856" s="2"/>
    </row>
    <row r="857" spans="1:20" ht="12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1"/>
      <c r="O857" s="217"/>
      <c r="P857" s="2"/>
      <c r="Q857" s="2"/>
      <c r="R857" s="2"/>
      <c r="S857" s="2"/>
      <c r="T857" s="2"/>
    </row>
    <row r="858" spans="1:20" ht="12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1"/>
      <c r="O858" s="217"/>
      <c r="P858" s="2"/>
      <c r="Q858" s="2"/>
      <c r="R858" s="2"/>
      <c r="S858" s="2"/>
      <c r="T858" s="2"/>
    </row>
    <row r="859" spans="1:20" ht="12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1"/>
      <c r="O859" s="217"/>
      <c r="P859" s="2"/>
      <c r="Q859" s="2"/>
      <c r="R859" s="2"/>
      <c r="S859" s="2"/>
      <c r="T859" s="2"/>
    </row>
    <row r="860" spans="1:20" ht="12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1"/>
      <c r="O860" s="217"/>
      <c r="P860" s="2"/>
      <c r="Q860" s="2"/>
      <c r="R860" s="2"/>
      <c r="S860" s="2"/>
      <c r="T860" s="2"/>
    </row>
    <row r="861" spans="1:20" ht="12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1"/>
      <c r="O861" s="217"/>
      <c r="P861" s="2"/>
      <c r="Q861" s="2"/>
      <c r="R861" s="2"/>
      <c r="S861" s="2"/>
      <c r="T861" s="2"/>
    </row>
    <row r="862" spans="1:20" ht="12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1"/>
      <c r="O862" s="217"/>
      <c r="P862" s="2"/>
      <c r="Q862" s="2"/>
      <c r="R862" s="2"/>
      <c r="S862" s="2"/>
      <c r="T862" s="2"/>
    </row>
    <row r="863" spans="1:20" ht="12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1"/>
      <c r="O863" s="217"/>
      <c r="P863" s="2"/>
      <c r="Q863" s="2"/>
      <c r="R863" s="2"/>
      <c r="S863" s="2"/>
      <c r="T863" s="2"/>
    </row>
    <row r="864" spans="1:20" ht="12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1"/>
      <c r="O864" s="217"/>
      <c r="P864" s="2"/>
      <c r="Q864" s="2"/>
      <c r="R864" s="2"/>
      <c r="S864" s="2"/>
      <c r="T864" s="2"/>
    </row>
    <row r="865" spans="1:20" ht="12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1"/>
      <c r="O865" s="217"/>
      <c r="P865" s="2"/>
      <c r="Q865" s="2"/>
      <c r="R865" s="2"/>
      <c r="S865" s="2"/>
      <c r="T865" s="2"/>
    </row>
    <row r="866" spans="1:20" ht="12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1"/>
      <c r="O866" s="217"/>
      <c r="P866" s="2"/>
      <c r="Q866" s="2"/>
      <c r="R866" s="2"/>
      <c r="S866" s="2"/>
      <c r="T866" s="2"/>
    </row>
    <row r="867" spans="1:20" ht="12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1"/>
      <c r="O867" s="217"/>
      <c r="P867" s="2"/>
      <c r="Q867" s="2"/>
      <c r="R867" s="2"/>
      <c r="S867" s="2"/>
      <c r="T867" s="2"/>
    </row>
    <row r="868" spans="1:20" ht="12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1"/>
      <c r="O868" s="217"/>
      <c r="P868" s="2"/>
      <c r="Q868" s="2"/>
      <c r="R868" s="2"/>
      <c r="S868" s="2"/>
      <c r="T868" s="2"/>
    </row>
    <row r="869" spans="1:20" ht="12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1"/>
      <c r="O869" s="217"/>
      <c r="P869" s="2"/>
      <c r="Q869" s="2"/>
      <c r="R869" s="2"/>
      <c r="S869" s="2"/>
      <c r="T869" s="2"/>
    </row>
    <row r="870" spans="1:20" ht="12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1"/>
      <c r="O870" s="217"/>
      <c r="P870" s="2"/>
      <c r="Q870" s="2"/>
      <c r="R870" s="2"/>
      <c r="S870" s="2"/>
      <c r="T870" s="2"/>
    </row>
    <row r="871" spans="1:20" ht="12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1"/>
      <c r="O871" s="217"/>
      <c r="P871" s="2"/>
      <c r="Q871" s="2"/>
      <c r="R871" s="2"/>
      <c r="S871" s="2"/>
      <c r="T871" s="2"/>
    </row>
    <row r="872" spans="1:20" ht="12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1"/>
      <c r="O872" s="217"/>
      <c r="P872" s="2"/>
      <c r="Q872" s="2"/>
      <c r="R872" s="2"/>
      <c r="S872" s="2"/>
      <c r="T872" s="2"/>
    </row>
    <row r="873" spans="1:20" ht="12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1"/>
      <c r="O873" s="217"/>
      <c r="P873" s="2"/>
      <c r="Q873" s="2"/>
      <c r="R873" s="2"/>
      <c r="S873" s="2"/>
      <c r="T873" s="2"/>
    </row>
    <row r="874" spans="1:20" ht="12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1"/>
      <c r="O874" s="217"/>
      <c r="P874" s="2"/>
      <c r="Q874" s="2"/>
      <c r="R874" s="2"/>
      <c r="S874" s="2"/>
      <c r="T874" s="2"/>
    </row>
    <row r="875" spans="1:20" ht="12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1"/>
      <c r="O875" s="217"/>
      <c r="P875" s="2"/>
      <c r="Q875" s="2"/>
      <c r="R875" s="2"/>
      <c r="S875" s="2"/>
      <c r="T875" s="2"/>
    </row>
    <row r="876" spans="1:20" ht="12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1"/>
      <c r="O876" s="217"/>
      <c r="P876" s="2"/>
      <c r="Q876" s="2"/>
      <c r="R876" s="2"/>
      <c r="S876" s="2"/>
      <c r="T876" s="2"/>
    </row>
    <row r="877" spans="1:20" ht="12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1"/>
      <c r="O877" s="217"/>
      <c r="P877" s="2"/>
      <c r="Q877" s="2"/>
      <c r="R877" s="2"/>
      <c r="S877" s="2"/>
      <c r="T877" s="2"/>
    </row>
    <row r="878" spans="1:20" ht="12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1"/>
      <c r="O878" s="217"/>
      <c r="P878" s="2"/>
      <c r="Q878" s="2"/>
      <c r="R878" s="2"/>
      <c r="S878" s="2"/>
      <c r="T878" s="2"/>
    </row>
    <row r="879" spans="1:20" ht="12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1"/>
      <c r="O879" s="217"/>
      <c r="P879" s="2"/>
      <c r="Q879" s="2"/>
      <c r="R879" s="2"/>
      <c r="S879" s="2"/>
      <c r="T879" s="2"/>
    </row>
    <row r="880" spans="1:20" ht="12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1"/>
      <c r="O880" s="217"/>
      <c r="P880" s="2"/>
      <c r="Q880" s="2"/>
      <c r="R880" s="2"/>
      <c r="S880" s="2"/>
      <c r="T880" s="2"/>
    </row>
    <row r="881" spans="1:20" ht="12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1"/>
      <c r="O881" s="217"/>
      <c r="P881" s="2"/>
      <c r="Q881" s="2"/>
      <c r="R881" s="2"/>
      <c r="S881" s="2"/>
      <c r="T881" s="2"/>
    </row>
    <row r="882" spans="1:20" ht="12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1"/>
      <c r="O882" s="217"/>
      <c r="P882" s="2"/>
      <c r="Q882" s="2"/>
      <c r="R882" s="2"/>
      <c r="S882" s="2"/>
      <c r="T882" s="2"/>
    </row>
    <row r="883" spans="1:20" ht="12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1"/>
      <c r="O883" s="217"/>
      <c r="P883" s="2"/>
      <c r="Q883" s="2"/>
      <c r="R883" s="2"/>
      <c r="S883" s="2"/>
      <c r="T883" s="2"/>
    </row>
    <row r="884" spans="1:20" ht="12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1"/>
      <c r="O884" s="217"/>
      <c r="P884" s="2"/>
      <c r="Q884" s="2"/>
      <c r="R884" s="2"/>
      <c r="S884" s="2"/>
      <c r="T884" s="2"/>
    </row>
    <row r="885" spans="1:20" ht="12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1"/>
      <c r="O885" s="217"/>
      <c r="P885" s="2"/>
      <c r="Q885" s="2"/>
      <c r="R885" s="2"/>
      <c r="S885" s="2"/>
      <c r="T885" s="2"/>
    </row>
    <row r="886" spans="1:20" ht="12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1"/>
      <c r="O886" s="217"/>
      <c r="P886" s="2"/>
      <c r="Q886" s="2"/>
      <c r="R886" s="2"/>
      <c r="S886" s="2"/>
      <c r="T886" s="2"/>
    </row>
    <row r="887" spans="1:20" ht="12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1"/>
      <c r="O887" s="217"/>
      <c r="P887" s="2"/>
      <c r="Q887" s="2"/>
      <c r="R887" s="2"/>
      <c r="S887" s="2"/>
      <c r="T887" s="2"/>
    </row>
    <row r="888" spans="1:20" ht="12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1"/>
      <c r="O888" s="217"/>
      <c r="P888" s="2"/>
      <c r="Q888" s="2"/>
      <c r="R888" s="2"/>
      <c r="S888" s="2"/>
      <c r="T888" s="2"/>
    </row>
    <row r="889" spans="1:20" ht="12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1"/>
      <c r="O889" s="217"/>
      <c r="P889" s="2"/>
      <c r="Q889" s="2"/>
      <c r="R889" s="2"/>
      <c r="S889" s="2"/>
      <c r="T889" s="2"/>
    </row>
    <row r="890" spans="1:20" ht="12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1"/>
      <c r="O890" s="217"/>
      <c r="P890" s="2"/>
      <c r="Q890" s="2"/>
      <c r="R890" s="2"/>
      <c r="S890" s="2"/>
      <c r="T890" s="2"/>
    </row>
    <row r="891" spans="1:20" ht="12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1"/>
      <c r="O891" s="217"/>
      <c r="P891" s="2"/>
      <c r="Q891" s="2"/>
      <c r="R891" s="2"/>
      <c r="S891" s="2"/>
      <c r="T891" s="2"/>
    </row>
    <row r="892" spans="1:20" ht="12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1"/>
      <c r="O892" s="217"/>
      <c r="P892" s="2"/>
      <c r="Q892" s="2"/>
      <c r="R892" s="2"/>
      <c r="S892" s="2"/>
      <c r="T892" s="2"/>
    </row>
    <row r="893" spans="1:20" ht="12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1"/>
      <c r="O893" s="217"/>
      <c r="P893" s="2"/>
      <c r="Q893" s="2"/>
      <c r="R893" s="2"/>
      <c r="S893" s="2"/>
      <c r="T893" s="2"/>
    </row>
    <row r="894" spans="1:20" ht="12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1"/>
      <c r="O894" s="217"/>
      <c r="P894" s="2"/>
      <c r="Q894" s="2"/>
      <c r="R894" s="2"/>
      <c r="S894" s="2"/>
      <c r="T894" s="2"/>
    </row>
    <row r="895" spans="1:20" ht="12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1"/>
      <c r="O895" s="217"/>
      <c r="P895" s="2"/>
      <c r="Q895" s="2"/>
      <c r="R895" s="2"/>
      <c r="S895" s="2"/>
      <c r="T895" s="2"/>
    </row>
    <row r="896" spans="1:20" ht="12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1"/>
      <c r="O896" s="217"/>
      <c r="P896" s="2"/>
      <c r="Q896" s="2"/>
      <c r="R896" s="2"/>
      <c r="S896" s="2"/>
      <c r="T896" s="2"/>
    </row>
    <row r="897" spans="1:20" ht="12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1"/>
      <c r="O897" s="217"/>
      <c r="P897" s="2"/>
      <c r="Q897" s="2"/>
      <c r="R897" s="2"/>
      <c r="S897" s="2"/>
      <c r="T897" s="2"/>
    </row>
    <row r="898" spans="1:20" ht="12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1"/>
      <c r="O898" s="217"/>
      <c r="P898" s="2"/>
      <c r="Q898" s="2"/>
      <c r="R898" s="2"/>
      <c r="S898" s="2"/>
      <c r="T898" s="2"/>
    </row>
    <row r="899" spans="1:20" ht="12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1"/>
      <c r="O899" s="217"/>
      <c r="P899" s="2"/>
      <c r="Q899" s="2"/>
      <c r="R899" s="2"/>
      <c r="S899" s="2"/>
      <c r="T899" s="2"/>
    </row>
    <row r="900" spans="1:20" ht="12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1"/>
      <c r="O900" s="217"/>
      <c r="P900" s="2"/>
      <c r="Q900" s="2"/>
      <c r="R900" s="2"/>
      <c r="S900" s="2"/>
      <c r="T900" s="2"/>
    </row>
    <row r="901" spans="1:20" ht="12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1"/>
      <c r="O901" s="217"/>
      <c r="P901" s="2"/>
      <c r="Q901" s="2"/>
      <c r="R901" s="2"/>
      <c r="S901" s="2"/>
      <c r="T901" s="2"/>
    </row>
    <row r="902" spans="1:20" ht="12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1"/>
      <c r="O902" s="217"/>
      <c r="P902" s="2"/>
      <c r="Q902" s="2"/>
      <c r="R902" s="2"/>
      <c r="S902" s="2"/>
      <c r="T902" s="2"/>
    </row>
    <row r="903" spans="1:20" ht="12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1"/>
      <c r="O903" s="217"/>
      <c r="P903" s="2"/>
      <c r="Q903" s="2"/>
      <c r="R903" s="2"/>
      <c r="S903" s="2"/>
      <c r="T903" s="2"/>
    </row>
    <row r="904" spans="1:20" ht="12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1"/>
      <c r="O904" s="217"/>
      <c r="P904" s="2"/>
      <c r="Q904" s="2"/>
      <c r="R904" s="2"/>
      <c r="S904" s="2"/>
      <c r="T904" s="2"/>
    </row>
    <row r="905" spans="1:20" ht="12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1"/>
      <c r="O905" s="217"/>
      <c r="P905" s="2"/>
      <c r="Q905" s="2"/>
      <c r="R905" s="2"/>
      <c r="S905" s="2"/>
      <c r="T905" s="2"/>
    </row>
    <row r="906" spans="1:20" ht="12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1"/>
      <c r="O906" s="217"/>
      <c r="P906" s="2"/>
      <c r="Q906" s="2"/>
      <c r="R906" s="2"/>
      <c r="S906" s="2"/>
      <c r="T906" s="2"/>
    </row>
    <row r="907" spans="1:20" ht="12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1"/>
      <c r="O907" s="217"/>
      <c r="P907" s="2"/>
      <c r="Q907" s="2"/>
      <c r="R907" s="2"/>
      <c r="S907" s="2"/>
      <c r="T907" s="2"/>
    </row>
    <row r="908" spans="1:20" ht="12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1"/>
      <c r="O908" s="217"/>
      <c r="P908" s="2"/>
      <c r="Q908" s="2"/>
      <c r="R908" s="2"/>
      <c r="S908" s="2"/>
      <c r="T908" s="2"/>
    </row>
    <row r="909" spans="1:20" ht="12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1"/>
      <c r="O909" s="217"/>
      <c r="P909" s="2"/>
      <c r="Q909" s="2"/>
      <c r="R909" s="2"/>
      <c r="S909" s="2"/>
      <c r="T909" s="2"/>
    </row>
    <row r="910" spans="1:20" ht="12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1"/>
      <c r="O910" s="217"/>
      <c r="P910" s="2"/>
      <c r="Q910" s="2"/>
      <c r="R910" s="2"/>
      <c r="S910" s="2"/>
      <c r="T910" s="2"/>
    </row>
    <row r="911" spans="1:20" ht="12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1"/>
      <c r="O911" s="217"/>
      <c r="P911" s="2"/>
      <c r="Q911" s="2"/>
      <c r="R911" s="2"/>
      <c r="S911" s="2"/>
      <c r="T911" s="2"/>
    </row>
    <row r="912" spans="1:20" ht="12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1"/>
      <c r="O912" s="217"/>
      <c r="P912" s="2"/>
      <c r="Q912" s="2"/>
      <c r="R912" s="2"/>
      <c r="S912" s="2"/>
      <c r="T912" s="2"/>
    </row>
    <row r="913" spans="1:20" ht="12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1"/>
      <c r="O913" s="217"/>
      <c r="P913" s="2"/>
      <c r="Q913" s="2"/>
      <c r="R913" s="2"/>
      <c r="S913" s="2"/>
      <c r="T913" s="2"/>
    </row>
    <row r="914" spans="1:20" ht="12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1"/>
      <c r="O914" s="217"/>
      <c r="P914" s="2"/>
      <c r="Q914" s="2"/>
      <c r="R914" s="2"/>
      <c r="S914" s="2"/>
      <c r="T914" s="2"/>
    </row>
    <row r="915" spans="1:20" ht="12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1"/>
      <c r="O915" s="217"/>
      <c r="P915" s="2"/>
      <c r="Q915" s="2"/>
      <c r="R915" s="2"/>
      <c r="S915" s="2"/>
      <c r="T915" s="2"/>
    </row>
    <row r="916" spans="1:20" ht="12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1"/>
      <c r="O916" s="217"/>
      <c r="P916" s="2"/>
      <c r="Q916" s="2"/>
      <c r="R916" s="2"/>
      <c r="S916" s="2"/>
      <c r="T916" s="2"/>
    </row>
    <row r="917" spans="1:20" ht="12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1"/>
      <c r="O917" s="217"/>
      <c r="P917" s="2"/>
      <c r="Q917" s="2"/>
      <c r="R917" s="2"/>
      <c r="S917" s="2"/>
      <c r="T917" s="2"/>
    </row>
    <row r="918" spans="1:20" ht="12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1"/>
      <c r="O918" s="217"/>
      <c r="P918" s="2"/>
      <c r="Q918" s="2"/>
      <c r="R918" s="2"/>
      <c r="S918" s="2"/>
      <c r="T918" s="2"/>
    </row>
    <row r="919" spans="1:20" ht="12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1"/>
      <c r="O919" s="217"/>
      <c r="P919" s="2"/>
      <c r="Q919" s="2"/>
      <c r="R919" s="2"/>
      <c r="S919" s="2"/>
      <c r="T919" s="2"/>
    </row>
    <row r="920" spans="1:20" ht="12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1"/>
      <c r="O920" s="217"/>
      <c r="P920" s="2"/>
      <c r="Q920" s="2"/>
      <c r="R920" s="2"/>
      <c r="S920" s="2"/>
      <c r="T920" s="2"/>
    </row>
    <row r="921" spans="1:20" ht="12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1"/>
      <c r="O921" s="217"/>
      <c r="P921" s="2"/>
      <c r="Q921" s="2"/>
      <c r="R921" s="2"/>
      <c r="S921" s="2"/>
      <c r="T921" s="2"/>
    </row>
    <row r="922" spans="1:20" ht="12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1"/>
      <c r="O922" s="217"/>
      <c r="P922" s="2"/>
      <c r="Q922" s="2"/>
      <c r="R922" s="2"/>
      <c r="S922" s="2"/>
      <c r="T922" s="2"/>
    </row>
    <row r="923" spans="1:20" ht="12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1"/>
      <c r="O923" s="217"/>
      <c r="P923" s="2"/>
      <c r="Q923" s="2"/>
      <c r="R923" s="2"/>
      <c r="S923" s="2"/>
      <c r="T923" s="2"/>
    </row>
    <row r="924" spans="1:20" ht="12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1"/>
      <c r="O924" s="217"/>
      <c r="P924" s="2"/>
      <c r="Q924" s="2"/>
      <c r="R924" s="2"/>
      <c r="S924" s="2"/>
      <c r="T924" s="2"/>
    </row>
    <row r="925" spans="1:20" ht="12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1"/>
      <c r="O925" s="217"/>
      <c r="P925" s="2"/>
      <c r="Q925" s="2"/>
      <c r="R925" s="2"/>
      <c r="S925" s="2"/>
      <c r="T925" s="2"/>
    </row>
    <row r="926" spans="1:20" ht="12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1"/>
      <c r="O926" s="217"/>
      <c r="P926" s="2"/>
      <c r="Q926" s="2"/>
      <c r="R926" s="2"/>
      <c r="S926" s="2"/>
      <c r="T926" s="2"/>
    </row>
    <row r="927" spans="1:20" ht="12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1"/>
      <c r="O927" s="217"/>
      <c r="P927" s="2"/>
      <c r="Q927" s="2"/>
      <c r="R927" s="2"/>
      <c r="S927" s="2"/>
      <c r="T927" s="2"/>
    </row>
    <row r="928" spans="1:20" ht="12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1"/>
      <c r="O928" s="217"/>
      <c r="P928" s="2"/>
      <c r="Q928" s="2"/>
      <c r="R928" s="2"/>
      <c r="S928" s="2"/>
      <c r="T928" s="2"/>
    </row>
    <row r="929" spans="1:20" ht="12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1"/>
      <c r="O929" s="217"/>
      <c r="P929" s="2"/>
      <c r="Q929" s="2"/>
      <c r="R929" s="2"/>
      <c r="S929" s="2"/>
      <c r="T929" s="2"/>
    </row>
    <row r="930" spans="1:20" ht="12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1"/>
      <c r="O930" s="217"/>
      <c r="P930" s="2"/>
      <c r="Q930" s="2"/>
      <c r="R930" s="2"/>
      <c r="S930" s="2"/>
      <c r="T930" s="2"/>
    </row>
    <row r="931" spans="1:20" ht="12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1"/>
      <c r="O931" s="217"/>
      <c r="P931" s="2"/>
      <c r="Q931" s="2"/>
      <c r="R931" s="2"/>
      <c r="S931" s="2"/>
      <c r="T931" s="2"/>
    </row>
    <row r="932" spans="1:20" ht="12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1"/>
      <c r="O932" s="217"/>
      <c r="P932" s="2"/>
      <c r="Q932" s="2"/>
      <c r="R932" s="2"/>
      <c r="S932" s="2"/>
      <c r="T932" s="2"/>
    </row>
    <row r="933" spans="1:20" ht="12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1"/>
      <c r="O933" s="217"/>
      <c r="P933" s="2"/>
      <c r="Q933" s="2"/>
      <c r="R933" s="2"/>
      <c r="S933" s="2"/>
      <c r="T933" s="2"/>
    </row>
    <row r="934" spans="1:20" ht="12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1"/>
      <c r="O934" s="217"/>
      <c r="P934" s="2"/>
      <c r="Q934" s="2"/>
      <c r="R934" s="2"/>
      <c r="S934" s="2"/>
      <c r="T934" s="2"/>
    </row>
    <row r="935" spans="1:20" ht="12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1"/>
      <c r="O935" s="217"/>
      <c r="P935" s="2"/>
      <c r="Q935" s="2"/>
      <c r="R935" s="2"/>
      <c r="S935" s="2"/>
      <c r="T935" s="2"/>
    </row>
    <row r="936" spans="1:20" ht="12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1"/>
      <c r="O936" s="217"/>
      <c r="P936" s="2"/>
      <c r="Q936" s="2"/>
      <c r="R936" s="2"/>
      <c r="S936" s="2"/>
      <c r="T936" s="2"/>
    </row>
    <row r="937" spans="1:20" ht="12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1"/>
      <c r="O937" s="217"/>
      <c r="P937" s="2"/>
      <c r="Q937" s="2"/>
      <c r="R937" s="2"/>
      <c r="S937" s="2"/>
      <c r="T937" s="2"/>
    </row>
    <row r="938" spans="1:20" ht="12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1"/>
      <c r="O938" s="217"/>
      <c r="P938" s="2"/>
      <c r="Q938" s="2"/>
      <c r="R938" s="2"/>
      <c r="S938" s="2"/>
      <c r="T938" s="2"/>
    </row>
    <row r="939" spans="1:20" ht="12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1"/>
      <c r="O939" s="217"/>
      <c r="P939" s="2"/>
      <c r="Q939" s="2"/>
      <c r="R939" s="2"/>
      <c r="S939" s="2"/>
      <c r="T939" s="2"/>
    </row>
    <row r="940" spans="1:20" ht="12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1"/>
      <c r="O940" s="217"/>
      <c r="P940" s="2"/>
      <c r="Q940" s="2"/>
      <c r="R940" s="2"/>
      <c r="S940" s="2"/>
      <c r="T940" s="2"/>
    </row>
    <row r="941" spans="1:20" ht="12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1"/>
      <c r="O941" s="217"/>
      <c r="P941" s="2"/>
      <c r="Q941" s="2"/>
      <c r="R941" s="2"/>
      <c r="S941" s="2"/>
      <c r="T941" s="2"/>
    </row>
    <row r="942" spans="1:20" ht="12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1"/>
      <c r="O942" s="217"/>
      <c r="P942" s="2"/>
      <c r="Q942" s="2"/>
      <c r="R942" s="2"/>
      <c r="S942" s="2"/>
      <c r="T942" s="2"/>
    </row>
    <row r="943" spans="1:20" ht="12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1"/>
      <c r="O943" s="217"/>
      <c r="P943" s="2"/>
      <c r="Q943" s="2"/>
      <c r="R943" s="2"/>
      <c r="S943" s="2"/>
      <c r="T943" s="2"/>
    </row>
    <row r="944" spans="1:20" ht="12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1"/>
      <c r="O944" s="217"/>
      <c r="P944" s="2"/>
      <c r="Q944" s="2"/>
      <c r="R944" s="2"/>
      <c r="S944" s="2"/>
      <c r="T944" s="2"/>
    </row>
    <row r="945" spans="1:20" ht="12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1"/>
      <c r="O945" s="217"/>
      <c r="P945" s="2"/>
      <c r="Q945" s="2"/>
      <c r="R945" s="2"/>
      <c r="S945" s="2"/>
      <c r="T945" s="2"/>
    </row>
    <row r="946" spans="1:20" ht="12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1"/>
      <c r="O946" s="217"/>
      <c r="P946" s="2"/>
      <c r="Q946" s="2"/>
      <c r="R946" s="2"/>
      <c r="S946" s="2"/>
      <c r="T946" s="2"/>
    </row>
    <row r="947" spans="1:20" ht="12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1"/>
      <c r="O947" s="217"/>
      <c r="P947" s="2"/>
      <c r="Q947" s="2"/>
      <c r="R947" s="2"/>
      <c r="S947" s="2"/>
      <c r="T947" s="2"/>
    </row>
    <row r="948" spans="1:20" ht="12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1"/>
      <c r="O948" s="217"/>
      <c r="P948" s="2"/>
      <c r="Q948" s="2"/>
      <c r="R948" s="2"/>
      <c r="S948" s="2"/>
      <c r="T948" s="2"/>
    </row>
    <row r="949" spans="1:20" ht="12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1"/>
      <c r="O949" s="217"/>
      <c r="P949" s="2"/>
      <c r="Q949" s="2"/>
      <c r="R949" s="2"/>
      <c r="S949" s="2"/>
      <c r="T949" s="2"/>
    </row>
    <row r="950" spans="1:20" ht="12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1"/>
      <c r="O950" s="217"/>
      <c r="P950" s="2"/>
      <c r="Q950" s="2"/>
      <c r="R950" s="2"/>
      <c r="S950" s="2"/>
      <c r="T950" s="2"/>
    </row>
    <row r="951" spans="1:20" ht="12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1"/>
      <c r="O951" s="217"/>
      <c r="P951" s="2"/>
      <c r="Q951" s="2"/>
      <c r="R951" s="2"/>
      <c r="S951" s="2"/>
      <c r="T951" s="2"/>
    </row>
    <row r="952" spans="1:20" ht="12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1"/>
      <c r="O952" s="217"/>
      <c r="P952" s="2"/>
      <c r="Q952" s="2"/>
      <c r="R952" s="2"/>
      <c r="S952" s="2"/>
      <c r="T952" s="2"/>
    </row>
    <row r="953" spans="1:20" ht="12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1"/>
      <c r="O953" s="217"/>
      <c r="P953" s="2"/>
      <c r="Q953" s="2"/>
      <c r="R953" s="2"/>
      <c r="S953" s="2"/>
      <c r="T953" s="2"/>
    </row>
    <row r="954" spans="1:20" ht="12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1"/>
      <c r="O954" s="217"/>
      <c r="P954" s="2"/>
      <c r="Q954" s="2"/>
      <c r="R954" s="2"/>
      <c r="S954" s="2"/>
      <c r="T954" s="2"/>
    </row>
    <row r="955" spans="1:20" ht="12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1"/>
      <c r="O955" s="217"/>
      <c r="P955" s="2"/>
      <c r="Q955" s="2"/>
      <c r="R955" s="2"/>
      <c r="S955" s="2"/>
      <c r="T955" s="2"/>
    </row>
    <row r="956" spans="1:20" ht="12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1"/>
      <c r="O956" s="217"/>
      <c r="P956" s="2"/>
      <c r="Q956" s="2"/>
      <c r="R956" s="2"/>
      <c r="S956" s="2"/>
      <c r="T956" s="2"/>
    </row>
    <row r="957" spans="1:20" ht="12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1"/>
      <c r="O957" s="217"/>
      <c r="P957" s="2"/>
      <c r="Q957" s="2"/>
      <c r="R957" s="2"/>
      <c r="S957" s="2"/>
      <c r="T957" s="2"/>
    </row>
    <row r="958" spans="1:20" ht="12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1"/>
      <c r="O958" s="217"/>
      <c r="P958" s="2"/>
      <c r="Q958" s="2"/>
      <c r="R958" s="2"/>
      <c r="S958" s="2"/>
      <c r="T958" s="2"/>
    </row>
    <row r="959" spans="1:20" ht="12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1"/>
      <c r="O959" s="217"/>
      <c r="P959" s="2"/>
      <c r="Q959" s="2"/>
      <c r="R959" s="2"/>
      <c r="S959" s="2"/>
      <c r="T959" s="2"/>
    </row>
    <row r="960" spans="1:20" ht="12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1"/>
      <c r="O960" s="217"/>
      <c r="P960" s="2"/>
      <c r="Q960" s="2"/>
      <c r="R960" s="2"/>
      <c r="S960" s="2"/>
      <c r="T960" s="2"/>
    </row>
    <row r="961" spans="1:20" ht="12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1"/>
      <c r="O961" s="217"/>
      <c r="P961" s="2"/>
      <c r="Q961" s="2"/>
      <c r="R961" s="2"/>
      <c r="S961" s="2"/>
      <c r="T961" s="2"/>
    </row>
    <row r="962" spans="1:20" ht="12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1"/>
      <c r="O962" s="217"/>
      <c r="P962" s="2"/>
      <c r="Q962" s="2"/>
      <c r="R962" s="2"/>
      <c r="S962" s="2"/>
      <c r="T962" s="2"/>
    </row>
    <row r="963" spans="1:20" ht="12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1"/>
      <c r="O963" s="217"/>
      <c r="P963" s="2"/>
      <c r="Q963" s="2"/>
      <c r="R963" s="2"/>
      <c r="S963" s="2"/>
      <c r="T963" s="2"/>
    </row>
    <row r="964" spans="1:20" ht="12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1"/>
      <c r="O964" s="217"/>
      <c r="P964" s="2"/>
      <c r="Q964" s="2"/>
      <c r="R964" s="2"/>
      <c r="S964" s="2"/>
      <c r="T964" s="2"/>
    </row>
    <row r="965" spans="1:20" ht="12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1"/>
      <c r="O965" s="217"/>
      <c r="P965" s="2"/>
      <c r="Q965" s="2"/>
      <c r="R965" s="2"/>
      <c r="S965" s="2"/>
      <c r="T965" s="2"/>
    </row>
    <row r="966" spans="1:20" ht="12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1"/>
      <c r="O966" s="217"/>
      <c r="P966" s="2"/>
      <c r="Q966" s="2"/>
      <c r="R966" s="2"/>
      <c r="S966" s="2"/>
      <c r="T966" s="2"/>
    </row>
    <row r="967" spans="1:20" ht="12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1"/>
      <c r="O967" s="217"/>
      <c r="P967" s="2"/>
      <c r="Q967" s="2"/>
      <c r="R967" s="2"/>
      <c r="S967" s="2"/>
      <c r="T967" s="2"/>
    </row>
    <row r="968" spans="1:20" ht="12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1"/>
      <c r="O968" s="217"/>
      <c r="P968" s="2"/>
      <c r="Q968" s="2"/>
      <c r="R968" s="2"/>
      <c r="S968" s="2"/>
      <c r="T968" s="2"/>
    </row>
    <row r="969" spans="1:20" ht="12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1"/>
      <c r="O969" s="217"/>
      <c r="P969" s="2"/>
      <c r="Q969" s="2"/>
      <c r="R969" s="2"/>
      <c r="S969" s="2"/>
      <c r="T969" s="2"/>
    </row>
    <row r="970" spans="1:20" ht="12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1"/>
      <c r="O970" s="217"/>
      <c r="P970" s="2"/>
      <c r="Q970" s="2"/>
      <c r="R970" s="2"/>
      <c r="S970" s="2"/>
      <c r="T970" s="2"/>
    </row>
    <row r="971" spans="1:20" ht="12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1"/>
      <c r="O971" s="217"/>
      <c r="P971" s="2"/>
      <c r="Q971" s="2"/>
      <c r="R971" s="2"/>
      <c r="S971" s="2"/>
      <c r="T971" s="2"/>
    </row>
    <row r="972" spans="1:20" ht="12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1"/>
      <c r="O972" s="217"/>
      <c r="P972" s="2"/>
      <c r="Q972" s="2"/>
      <c r="R972" s="2"/>
      <c r="S972" s="2"/>
      <c r="T972" s="2"/>
    </row>
    <row r="973" spans="1:20" ht="12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1"/>
      <c r="O973" s="217"/>
      <c r="P973" s="2"/>
      <c r="Q973" s="2"/>
      <c r="R973" s="2"/>
      <c r="S973" s="2"/>
      <c r="T973" s="2"/>
    </row>
    <row r="974" spans="1:20" ht="12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1"/>
      <c r="O974" s="217"/>
      <c r="P974" s="2"/>
      <c r="Q974" s="2"/>
      <c r="R974" s="2"/>
      <c r="S974" s="2"/>
      <c r="T974" s="2"/>
    </row>
    <row r="975" spans="1:20" ht="12.7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1"/>
      <c r="O975" s="217"/>
      <c r="P975" s="2"/>
      <c r="Q975" s="2"/>
      <c r="R975" s="2"/>
      <c r="S975" s="2"/>
      <c r="T975" s="2"/>
    </row>
    <row r="976" spans="1:20" ht="12.7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1"/>
      <c r="O976" s="217"/>
      <c r="P976" s="2"/>
      <c r="Q976" s="2"/>
      <c r="R976" s="2"/>
      <c r="S976" s="2"/>
      <c r="T976" s="2"/>
    </row>
    <row r="977" spans="1:20" ht="12.7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1"/>
      <c r="O977" s="217"/>
      <c r="P977" s="2"/>
      <c r="Q977" s="2"/>
      <c r="R977" s="2"/>
      <c r="S977" s="2"/>
      <c r="T977" s="2"/>
    </row>
    <row r="978" spans="1:20" ht="12.7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1"/>
      <c r="O978" s="217"/>
      <c r="P978" s="2"/>
      <c r="Q978" s="2"/>
      <c r="R978" s="2"/>
      <c r="S978" s="2"/>
      <c r="T978" s="2"/>
    </row>
    <row r="979" spans="1:20" ht="12.7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1"/>
      <c r="O979" s="217"/>
      <c r="P979" s="2"/>
      <c r="Q979" s="2"/>
      <c r="R979" s="2"/>
      <c r="S979" s="2"/>
      <c r="T979" s="2"/>
    </row>
    <row r="980" spans="1:20" ht="12.7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1"/>
      <c r="O980" s="217"/>
      <c r="P980" s="2"/>
      <c r="Q980" s="2"/>
      <c r="R980" s="2"/>
      <c r="S980" s="2"/>
      <c r="T980" s="2"/>
    </row>
    <row r="981" spans="1:20" ht="12.7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1"/>
      <c r="O981" s="217"/>
      <c r="P981" s="2"/>
      <c r="Q981" s="2"/>
      <c r="R981" s="2"/>
      <c r="S981" s="2"/>
      <c r="T981" s="2"/>
    </row>
    <row r="982" spans="1:20" ht="12.7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1"/>
      <c r="O982" s="217"/>
      <c r="P982" s="2"/>
      <c r="Q982" s="2"/>
      <c r="R982" s="2"/>
      <c r="S982" s="2"/>
      <c r="T982" s="2"/>
    </row>
    <row r="983" spans="1:20" ht="12.7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1"/>
      <c r="O983" s="217"/>
      <c r="P983" s="2"/>
      <c r="Q983" s="2"/>
      <c r="R983" s="2"/>
      <c r="S983" s="2"/>
      <c r="T983" s="2"/>
    </row>
    <row r="984" spans="1:20" ht="12.7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1"/>
      <c r="O984" s="217"/>
      <c r="P984" s="2"/>
      <c r="Q984" s="2"/>
      <c r="R984" s="2"/>
      <c r="S984" s="2"/>
      <c r="T984" s="2"/>
    </row>
    <row r="985" spans="1:20" ht="12.7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1"/>
      <c r="O985" s="217"/>
      <c r="P985" s="2"/>
      <c r="Q985" s="2"/>
      <c r="R985" s="2"/>
      <c r="S985" s="2"/>
      <c r="T985" s="2"/>
    </row>
    <row r="986" spans="1:20" ht="12.7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1"/>
      <c r="O986" s="217"/>
      <c r="P986" s="2"/>
      <c r="Q986" s="2"/>
      <c r="R986" s="2"/>
      <c r="S986" s="2"/>
      <c r="T986" s="2"/>
    </row>
    <row r="987" spans="1:20" ht="12.7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1"/>
      <c r="O987" s="217"/>
      <c r="P987" s="2"/>
      <c r="Q987" s="2"/>
      <c r="R987" s="2"/>
      <c r="S987" s="2"/>
      <c r="T987" s="2"/>
    </row>
    <row r="988" spans="1:20" ht="12.7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1"/>
      <c r="O988" s="217"/>
      <c r="P988" s="2"/>
      <c r="Q988" s="2"/>
      <c r="R988" s="2"/>
      <c r="S988" s="2"/>
      <c r="T988" s="2"/>
    </row>
    <row r="989" spans="1:20" ht="12.7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1"/>
      <c r="O989" s="217"/>
      <c r="P989" s="2"/>
      <c r="Q989" s="2"/>
      <c r="R989" s="2"/>
      <c r="S989" s="2"/>
      <c r="T989" s="2"/>
    </row>
    <row r="990" spans="1:20" ht="12.7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1"/>
      <c r="O990" s="217"/>
      <c r="P990" s="2"/>
      <c r="Q990" s="2"/>
      <c r="R990" s="2"/>
      <c r="S990" s="2"/>
      <c r="T990" s="2"/>
    </row>
    <row r="991" spans="1:20" ht="12.7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1"/>
      <c r="O991" s="217"/>
      <c r="P991" s="2"/>
      <c r="Q991" s="2"/>
      <c r="R991" s="2"/>
      <c r="S991" s="2"/>
      <c r="T991" s="2"/>
    </row>
    <row r="992" spans="1:20" ht="12.7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1"/>
      <c r="O992" s="217"/>
      <c r="P992" s="2"/>
      <c r="Q992" s="2"/>
      <c r="R992" s="2"/>
      <c r="S992" s="2"/>
      <c r="T992" s="2"/>
    </row>
  </sheetData>
  <mergeCells count="28">
    <mergeCell ref="N18:N23"/>
    <mergeCell ref="B4:K4"/>
    <mergeCell ref="B6:E6"/>
    <mergeCell ref="B7:E7"/>
    <mergeCell ref="H7:K14"/>
    <mergeCell ref="B8:E8"/>
    <mergeCell ref="B9:E9"/>
    <mergeCell ref="B10:E10"/>
    <mergeCell ref="B11:E11"/>
    <mergeCell ref="B12:E12"/>
    <mergeCell ref="B13:E13"/>
    <mergeCell ref="J39:L39"/>
    <mergeCell ref="B42:F42"/>
    <mergeCell ref="B14:E14"/>
    <mergeCell ref="B15:E15"/>
    <mergeCell ref="B16:E16"/>
    <mergeCell ref="B26:C26"/>
    <mergeCell ref="B31:C31"/>
    <mergeCell ref="E38:E39"/>
    <mergeCell ref="B28:D28"/>
    <mergeCell ref="F31:I31"/>
    <mergeCell ref="B34:C34"/>
    <mergeCell ref="B35:C35"/>
    <mergeCell ref="B43:F43"/>
    <mergeCell ref="B40:F40"/>
    <mergeCell ref="H40:J40"/>
    <mergeCell ref="B41:F41"/>
    <mergeCell ref="H41:J41"/>
  </mergeCells>
  <phoneticPr fontId="14" type="noConversion"/>
  <conditionalFormatting sqref="D1:D5 D17 D40:D992">
    <cfRule type="containsText" dxfId="3" priority="3" operator="containsText" text="PAGADA">
      <formula>NOT(ISERROR(SEARCH(("PAGADA"),(D1))))</formula>
    </cfRule>
    <cfRule type="containsText" dxfId="2" priority="4" operator="containsText" text="PENDIENTE POR RADICAR ">
      <formula>NOT(ISERROR(SEARCH(("PENDIENTE POR RADICAR "),(D1))))</formula>
    </cfRule>
    <cfRule type="containsText" dxfId="1" priority="5" operator="containsText" text="RADICADA">
      <formula>NOT(ISERROR(SEARCH(("RADICADA"),(D1))))</formula>
    </cfRule>
  </conditionalFormatting>
  <conditionalFormatting sqref="D18:D26 D29:D37 E36 E38">
    <cfRule type="containsText" dxfId="0" priority="2" operator="containsText" text="PAGADA">
      <formula>NOT(ISERROR(SEARCH(("PAGADA"),(D18))))</formula>
    </cfRule>
  </conditionalFormatting>
  <printOptions verticalCentered="1"/>
  <pageMargins left="0.19685039370078741" right="0.19685039370078741" top="0.19685039370078741" bottom="0.19685039370078741" header="0" footer="0"/>
  <pageSetup scale="31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08D064E52398F4598163E71C2508943" ma:contentTypeVersion="15" ma:contentTypeDescription="Crear nuevo documento." ma:contentTypeScope="" ma:versionID="a4185b3e48a8905478a00feae9754064">
  <xsd:schema xmlns:xsd="http://www.w3.org/2001/XMLSchema" xmlns:xs="http://www.w3.org/2001/XMLSchema" xmlns:p="http://schemas.microsoft.com/office/2006/metadata/properties" xmlns:ns2="b559bf1e-4c4a-4e2a-838b-20e79c15fa20" xmlns:ns3="e6f3cedd-f78d-4d0d-b385-a8c04acffe5a" targetNamespace="http://schemas.microsoft.com/office/2006/metadata/properties" ma:root="true" ma:fieldsID="cdea6fb9cf18a63605438f07b3f7e0fd" ns2:_="" ns3:_="">
    <xsd:import namespace="b559bf1e-4c4a-4e2a-838b-20e79c15fa20"/>
    <xsd:import namespace="e6f3cedd-f78d-4d0d-b385-a8c04acffe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59bf1e-4c4a-4e2a-838b-20e79c15fa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cedd-f78d-4d0d-b385-a8c04acffe5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e26290a-9f58-409f-9879-a2f24180e6d3}" ma:internalName="TaxCatchAll" ma:showField="CatchAllData" ma:web="e6f3cedd-f78d-4d0d-b385-a8c04acffe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559bf1e-4c4a-4e2a-838b-20e79c15fa20">
      <Terms xmlns="http://schemas.microsoft.com/office/infopath/2007/PartnerControls"/>
    </lcf76f155ced4ddcb4097134ff3c332f>
    <TaxCatchAll xmlns="e6f3cedd-f78d-4d0d-b385-a8c04acffe5a" xsi:nil="true"/>
    <SharedWithUsers xmlns="e6f3cedd-f78d-4d0d-b385-a8c04acffe5a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BDAAC08F-471E-4F51-934A-7DDCEF2A9F0A}"/>
</file>

<file path=customXml/itemProps2.xml><?xml version="1.0" encoding="utf-8"?>
<ds:datastoreItem xmlns:ds="http://schemas.openxmlformats.org/officeDocument/2006/customXml" ds:itemID="{CF2AA866-4FE6-419B-97FC-7D507C41357A}"/>
</file>

<file path=customXml/itemProps3.xml><?xml version="1.0" encoding="utf-8"?>
<ds:datastoreItem xmlns:ds="http://schemas.openxmlformats.org/officeDocument/2006/customXml" ds:itemID="{1DA76CF6-945B-4D82-8D5B-0DCB693D31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10</vt:i4>
      </vt:variant>
    </vt:vector>
  </HeadingPairs>
  <TitlesOfParts>
    <vt:vector size="18" baseType="lpstr">
      <vt:lpstr>ACTA INTERVENTORIA 1</vt:lpstr>
      <vt:lpstr>ACTA INTERVENTORIA 2</vt:lpstr>
      <vt:lpstr>ACTA INTERVENTORIA 3</vt:lpstr>
      <vt:lpstr>ACTA INTERVENTORIA 4</vt:lpstr>
      <vt:lpstr>ACTA INTERVENTORIA 5</vt:lpstr>
      <vt:lpstr>ACTA INTERVENTORIA 6</vt:lpstr>
      <vt:lpstr>DC 2025</vt:lpstr>
      <vt:lpstr>VELNEC</vt:lpstr>
      <vt:lpstr>'ACTA INTERVENTORIA 1'!Área_de_impresión</vt:lpstr>
      <vt:lpstr>'ACTA INTERVENTORIA 2'!Área_de_impresión</vt:lpstr>
      <vt:lpstr>'ACTA INTERVENTORIA 3'!Área_de_impresión</vt:lpstr>
      <vt:lpstr>'ACTA INTERVENTORIA 4'!Área_de_impresión</vt:lpstr>
      <vt:lpstr>'ACTA INTERVENTORIA 5'!Área_de_impresión</vt:lpstr>
      <vt:lpstr>'ACTA INTERVENTORIA 6'!Área_de_impresión</vt:lpstr>
      <vt:lpstr>'DC 2025'!Área_de_impresión</vt:lpstr>
      <vt:lpstr>VELNEC!Área_de_impresión</vt:lpstr>
      <vt:lpstr>'DC 2025'!OLE_LINK1</vt:lpstr>
      <vt:lpstr>VELNEC!OLE_LINK1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Valentina Martinez</dc:creator>
  <cp:lastModifiedBy>Valentina Martinez Munoz</cp:lastModifiedBy>
  <dcterms:created xsi:type="dcterms:W3CDTF">2021-08-17T22:39:56Z</dcterms:created>
  <dcterms:modified xsi:type="dcterms:W3CDTF">2025-11-14T18:15:49Z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0x010100908D064E52398F4598163E71C2508943</vt:lpwstr>
  </property>
  <property fmtid="{D5CDD505-2E9C-101B-9397-08002B2CF9AE}" pid="3" name="Order">
    <vt:r8>157106300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</Properties>
</file>